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345" tabRatio="795" firstSheet="1" activeTab="1"/>
  </bookViews>
  <sheets>
    <sheet name="审定表" sheetId="6" state="hidden" r:id="rId1"/>
    <sheet name="封面" sheetId="1" r:id="rId2"/>
    <sheet name="编制说明" sheetId="2" state="hidden" r:id="rId3"/>
    <sheet name="编制说明 " sheetId="7" r:id="rId4"/>
    <sheet name="汇总表" sheetId="5" r:id="rId5"/>
    <sheet name="1" sheetId="8" r:id="rId6"/>
    <sheet name="1.1.1" sheetId="9" r:id="rId7"/>
    <sheet name="1.1.2" sheetId="10" r:id="rId8"/>
    <sheet name="1.1.3" sheetId="11" r:id="rId9"/>
    <sheet name="1.1.4" sheetId="12" r:id="rId10"/>
    <sheet name="1.1.5" sheetId="13" r:id="rId11"/>
    <sheet name="1.2.1" sheetId="14" r:id="rId12"/>
    <sheet name="1.2.2" sheetId="15" r:id="rId13"/>
    <sheet name="1.2.3" sheetId="16" r:id="rId14"/>
    <sheet name="1.2.4" sheetId="17" r:id="rId15"/>
    <sheet name="1.2.5" sheetId="18" r:id="rId16"/>
    <sheet name="1.3.1" sheetId="19" r:id="rId17"/>
    <sheet name="1.3.2" sheetId="20" r:id="rId18"/>
    <sheet name="1.3.3" sheetId="21" r:id="rId19"/>
    <sheet name="1.3.4" sheetId="22" r:id="rId20"/>
    <sheet name="1.3.5" sheetId="23" r:id="rId21"/>
    <sheet name="1.4.1" sheetId="24" r:id="rId22"/>
    <sheet name="1.4.2" sheetId="25" r:id="rId23"/>
    <sheet name="1.4.3" sheetId="26" r:id="rId24"/>
    <sheet name="1.4.4" sheetId="27" r:id="rId25"/>
    <sheet name="1.4.5" sheetId="28" r:id="rId26"/>
    <sheet name="1.5.1" sheetId="29" r:id="rId27"/>
    <sheet name="1.5.2" sheetId="30" r:id="rId28"/>
    <sheet name="1.5.3" sheetId="31" r:id="rId29"/>
    <sheet name="1.5.4" sheetId="32" r:id="rId30"/>
    <sheet name="1.5.5" sheetId="33" r:id="rId31"/>
    <sheet name="1.6.1" sheetId="34" r:id="rId32"/>
    <sheet name="1.6.2" sheetId="35" r:id="rId33"/>
    <sheet name="1.6.3" sheetId="36" r:id="rId34"/>
    <sheet name="1.6.4" sheetId="37" r:id="rId35"/>
    <sheet name="1.6.5" sheetId="38" r:id="rId36"/>
    <sheet name="1.7.1" sheetId="39" r:id="rId37"/>
    <sheet name="1.7.2" sheetId="40" r:id="rId38"/>
    <sheet name="1.7.3" sheetId="41" r:id="rId39"/>
    <sheet name="1.7.4" sheetId="42" r:id="rId40"/>
    <sheet name="1.7.5" sheetId="43" r:id="rId41"/>
    <sheet name="1.8.1" sheetId="44" r:id="rId42"/>
    <sheet name="1.8.2" sheetId="45" r:id="rId43"/>
    <sheet name="1.8.3" sheetId="46" r:id="rId44"/>
    <sheet name="1.8.4" sheetId="47" r:id="rId45"/>
    <sheet name="1.8.5" sheetId="48" r:id="rId46"/>
    <sheet name="1.9.1" sheetId="49" r:id="rId47"/>
    <sheet name="1.9.2" sheetId="50" r:id="rId48"/>
    <sheet name="1.9.3" sheetId="51" r:id="rId49"/>
    <sheet name="1.9.4" sheetId="52" r:id="rId50"/>
    <sheet name="1.9.5" sheetId="53" r:id="rId51"/>
    <sheet name="2.1" sheetId="54" r:id="rId52"/>
    <sheet name="2.2" sheetId="55" r:id="rId53"/>
    <sheet name="2.3" sheetId="56" r:id="rId54"/>
    <sheet name="2.4" sheetId="57" r:id="rId55"/>
    <sheet name="2.5" sheetId="58" r:id="rId56"/>
    <sheet name="2.6" sheetId="59" r:id="rId57"/>
    <sheet name="3" sheetId="60" r:id="rId58"/>
    <sheet name="3.1.1" sheetId="61" r:id="rId59"/>
    <sheet name="3.1.2" sheetId="62" r:id="rId60"/>
    <sheet name="3.1.3" sheetId="63" r:id="rId61"/>
    <sheet name="3.1.4" sheetId="64" r:id="rId62"/>
    <sheet name="3.1.5" sheetId="65" r:id="rId63"/>
    <sheet name="3.1.6" sheetId="66" r:id="rId64"/>
    <sheet name="3.2.1" sheetId="67" r:id="rId65"/>
    <sheet name="3.2.2" sheetId="68" r:id="rId66"/>
    <sheet name="3.2.3" sheetId="69" r:id="rId67"/>
    <sheet name="3.2.4" sheetId="70" r:id="rId68"/>
    <sheet name="3.2.5" sheetId="71" r:id="rId69"/>
    <sheet name="3.2.6" sheetId="72" r:id="rId70"/>
  </sheets>
  <definedNames>
    <definedName name="_xlnm.Print_Titles" localSheetId="4">汇总表!$1:$4</definedName>
    <definedName name="_xlnm.Print_Area" localSheetId="0">审定表!$A$1:$N$20</definedName>
    <definedName name="_xlnm.Print_Area" localSheetId="4">汇总表!$A$1:$F$19</definedName>
    <definedName name="_xlnm.Print_Area" localSheetId="1">封面!$A$1:$O$19</definedName>
  </definedNames>
  <calcPr calcId="144525"/>
</workbook>
</file>

<file path=xl/comments1.xml><?xml version="1.0" encoding="utf-8"?>
<comments xmlns="http://schemas.openxmlformats.org/spreadsheetml/2006/main">
  <authors>
    <author>Lenovo User</author>
  </authors>
  <commentList>
    <comment ref="H4" authorId="0">
      <text>
        <r>
          <rPr>
            <sz val="9"/>
            <rFont val="宋体"/>
            <charset val="134"/>
          </rPr>
          <t>Lenovo User:
有连接</t>
        </r>
      </text>
    </comment>
    <comment ref="N4" authorId="0">
      <text>
        <r>
          <rPr>
            <sz val="9"/>
            <rFont val="宋体"/>
            <charset val="134"/>
          </rPr>
          <t>Lenovo User:
有连接</t>
        </r>
      </text>
    </comment>
    <comment ref="C5" authorId="0">
      <text>
        <r>
          <rPr>
            <sz val="9"/>
            <rFont val="宋体"/>
            <charset val="134"/>
          </rPr>
          <t>Lenovo User:
有连接</t>
        </r>
      </text>
    </comment>
    <comment ref="C6" authorId="0">
      <text>
        <r>
          <rPr>
            <sz val="9"/>
            <rFont val="宋体"/>
            <charset val="134"/>
          </rPr>
          <t>Lenovo User:
有连接</t>
        </r>
      </text>
    </comment>
    <comment ref="C7" authorId="0">
      <text>
        <r>
          <rPr>
            <sz val="9"/>
            <rFont val="宋体"/>
            <charset val="134"/>
          </rPr>
          <t>Lenovo User:
有连接</t>
        </r>
      </text>
    </comment>
    <comment ref="K10" authorId="0">
      <text>
        <r>
          <rPr>
            <sz val="9"/>
            <rFont val="宋体"/>
            <charset val="134"/>
          </rPr>
          <t>Lenovo User:
有连接</t>
        </r>
      </text>
    </comment>
  </commentList>
</comments>
</file>

<file path=xl/sharedStrings.xml><?xml version="1.0" encoding="utf-8"?>
<sst xmlns="http://schemas.openxmlformats.org/spreadsheetml/2006/main" count="4000" uniqueCount="790">
  <si>
    <t xml:space="preserve">审核单位：东莞市厚街镇财政投资审核中心                                 </t>
  </si>
  <si>
    <t>日期：</t>
  </si>
  <si>
    <t>2017年6月15日</t>
  </si>
  <si>
    <t>文件编号：</t>
  </si>
  <si>
    <t>预审17070</t>
  </si>
  <si>
    <t>建设单位</t>
  </si>
  <si>
    <t>东莞市厚街镇河田股份经济联合社</t>
  </si>
  <si>
    <t>联系人</t>
  </si>
  <si>
    <t>联系电话</t>
  </si>
  <si>
    <t>委托评审单位</t>
  </si>
  <si>
    <t>广东华审造价工程师事务所有限公司</t>
  </si>
  <si>
    <t>工程名称</t>
  </si>
  <si>
    <t>河田东头新村球场、公园改造工程</t>
  </si>
  <si>
    <t>工程结构</t>
  </si>
  <si>
    <t>审查事项</t>
  </si>
  <si>
    <t>□综合 □土建 □市政■安装 □装饰 ■园建 ■绿化 □水利 □合同  □设备款  □基础  □其他</t>
  </si>
  <si>
    <t>审查内容</t>
  </si>
  <si>
    <t>□前期工作  □估算 □概算 ■预算 □最高限价  □预付款 □进度款 □工程结算 □竣工财务决算 □其他</t>
  </si>
  <si>
    <t>送审造价（元）</t>
  </si>
  <si>
    <t>（大写）：</t>
  </si>
  <si>
    <t>（小写）：</t>
  </si>
  <si>
    <t>审核造价（元）</t>
  </si>
  <si>
    <t>核减额（元）</t>
  </si>
  <si>
    <t xml:space="preserve">主要核减原因：1、排水沟工程量核减。
              2、绿化工程桂花、香樟信息价偏高。
              3、材料价格按东莞建设网2017年5月1日～31日网上公布价和2017年4月份《东莞工程造价信息》进行调整。
     </t>
  </si>
  <si>
    <t>白云二线（棠新路-机场路）管线迁改工程</t>
  </si>
  <si>
    <t>工程量清单</t>
  </si>
  <si>
    <t>工程造价</t>
  </si>
  <si>
    <t>招标人：</t>
  </si>
  <si>
    <t>咨 询 人：</t>
  </si>
  <si>
    <t>（单位盖章）</t>
  </si>
  <si>
    <t>法定代表人</t>
  </si>
  <si>
    <t>或其授权人：</t>
  </si>
  <si>
    <t>（签字或盖章）</t>
  </si>
  <si>
    <t>编制人：</t>
  </si>
  <si>
    <t>复核人：</t>
  </si>
  <si>
    <t>（造价人员签字盖专用章）</t>
  </si>
  <si>
    <t>（造价工程师签字盖专用章）</t>
  </si>
  <si>
    <t>编制时间：</t>
  </si>
  <si>
    <t>复核时间：</t>
  </si>
  <si>
    <t>结算编制说明</t>
  </si>
  <si>
    <t xml:space="preserve">工程名称：迎宾路建筑墙体改造示范项目 </t>
  </si>
  <si>
    <t>第1页 共1页</t>
  </si>
  <si>
    <t>一、编制依据</t>
  </si>
  <si>
    <t xml:space="preserve">    1.根据甲方提供的根据施工合同、竣工图纸、施工图纸、竣工验收报告等资料进行编制；</t>
  </si>
  <si>
    <t xml:space="preserve">    2. 2.执行2010年《广东省建设工程计价通则》、《广东省建筑与装饰工程综合定额》(2010)、《广东省安装工程综合定额》(2010)、《广东省市政工程综合定额》(2010)、《建设工程工程量清单计价规范》（GB50500–2013）。</t>
  </si>
  <si>
    <t xml:space="preserve">    3.执行东莞市2016年各专业工程量清单计价程序表。</t>
  </si>
  <si>
    <t xml:space="preserve">    4.人工费按东建价〔2016〕6号文《 关于调整我市建设工程动态工资的通知》进行调整；材料价格参考2017年6月份《东莞工程造价信息》；信息价缺项材料参考市场询价。</t>
  </si>
  <si>
    <t xml:space="preserve">    5.安全防护、文明施工措施费按东建价〔2010〕4号《关于执行2010广东省建设工程计价依据有关建筑工程安全防护、文明施工措施费组成与计算问题的通知》进行计费。</t>
  </si>
  <si>
    <t xml:space="preserve">    6.执行粤建市函【2016】1113号文《广东省住房和城乡建设厅关于营业税改增值税后调整广东省建设工程计价依据的通知》,自2016年5月1日起税金计算基础及税率调整为11%</t>
  </si>
  <si>
    <t xml:space="preserve">    7.本工程预算按二类地区计费，利润按人工费的18%，预算包干费率按1%计算。</t>
  </si>
  <si>
    <t>二、本结算包含内容</t>
  </si>
  <si>
    <t xml:space="preserve">    1.结算范围：外墙清洗、修补、墙面油漆、女儿墙防水、部分清水墙批腻子等。</t>
  </si>
  <si>
    <t>三、本结算不包含内容</t>
  </si>
  <si>
    <t xml:space="preserve">    1.图纸设计范围外工程。</t>
  </si>
  <si>
    <t xml:space="preserve">    </t>
  </si>
  <si>
    <t>四、其他说明</t>
  </si>
  <si>
    <t>编 制 说 明</t>
  </si>
  <si>
    <t>工程名称:</t>
  </si>
  <si>
    <t>第1页/共1页</t>
  </si>
  <si>
    <t>一、项目概况</t>
  </si>
  <si>
    <t>（一）项目内容：白云二线（棠新路-机场路）通信管线迁改工程、燃气管线迁改工程、路灯管线迁改（临迁）工程。
（二）工程地点：广东省广州市。</t>
  </si>
  <si>
    <t>二、编制依据</t>
  </si>
  <si>
    <t>（一）招标图纸
1、《白云二线（棠新路-机场路）燃气管线迁改工程》施工图纸。
2、《白云二线道路路灯管线迁改（临迁）工程》施工图纸。
3、《白云二线(棠新路－机场路)工程通信管线迁改工程》施工图纸
（二）执行的规范、定额及计价文件
1、中华人民共和国住房和城乡建设部颁发的《建设工程工程量清单计价规范》（GB50500-2013）及配套文件。
2、广东省住房和城乡建设厅印发的《广东省建设工程计价依据（2018）》中的《广东省通用安装工程综合定额（2018）》《广东省市政工程综合定额（2018）》。
3、中华人民共和国工业和信息化部颁发的《通信建设工程量清单计价规范》(YD 5192—2009)。</t>
  </si>
  <si>
    <t>4、中华人民共和国工业和信息化部通信〔2016〕451号《信息通信建设工程预算定额》（共5册）。
5、中华人民共和国工业和信息化部通信〔2016〕451号《信息通信建设工程费用定额》。</t>
  </si>
  <si>
    <t>三、编制说明</t>
  </si>
  <si>
    <t>（一）主要材料价格
主要材料价格执行《广州市建设工程造价管理站关于发布2023年7月份广州市建设工程价格信息及有关计价办法的通知》（穗建造价〔2023〕73号）信息价，信息价没有的材料价格参考市场价，参考的信息价和市场价已扣除相关税费。</t>
  </si>
  <si>
    <t xml:space="preserve">（二）计税方法 </t>
  </si>
  <si>
    <t>本工程采用一般计税方法计税。</t>
  </si>
  <si>
    <t>四、其他有关说明</t>
  </si>
  <si>
    <t>绿色施工安全防护措施费、暂列金额、安全生产费为不可竞争费用，投标人需按照招标采购文件及清单提供的金额填报。</t>
  </si>
  <si>
    <t>工程项目投标报价汇总表</t>
  </si>
  <si>
    <t>工程名称：白云二线（棠新路-机场路）管线迁改工程</t>
  </si>
  <si>
    <t>序号</t>
  </si>
  <si>
    <t>单项工程名称</t>
  </si>
  <si>
    <t>金额（元）</t>
  </si>
  <si>
    <t>其中不可竞争费</t>
  </si>
  <si>
    <t>绿色施工安全防护措施费（元）</t>
  </si>
  <si>
    <t>暂列金额（元）</t>
  </si>
  <si>
    <t>安全生产费（元）</t>
  </si>
  <si>
    <t>白云二线(棠新路－机场路)工程通信管线迁改工程</t>
  </si>
  <si>
    <t>白云二线(棠新路－机场路)工程通信管道迁改工程</t>
  </si>
  <si>
    <t>白云二线(棠新路－机场路)工程中国电信通信线路迁改工程</t>
  </si>
  <si>
    <t>白云二线(棠新路－机场路)工程中国移动通信线路迁改工程</t>
  </si>
  <si>
    <t>白云二线(棠新路－机场路)工程中国联通通信线路迁改工程</t>
  </si>
  <si>
    <t>白云二线(棠新路－机场路)工程有线广播电视通信线路迁改工程</t>
  </si>
  <si>
    <t>白云二线(棠新路－机场路)工程中移铁通电视通信线路迁改工程</t>
  </si>
  <si>
    <t>白云二线(棠新路－机场路)工程盈通通信线路迁改工程</t>
  </si>
  <si>
    <t>白云二线(棠新路－机场路)工程公安监控通信线路迁改工程</t>
  </si>
  <si>
    <t>白云二线(棠新路－机场路)工程民航空管通信线路迁改工程</t>
  </si>
  <si>
    <t>白云二线（棠新路-机场路）燃气管线迁改工程</t>
  </si>
  <si>
    <t>白云二线道路路灯管线迁改（临迁）工程</t>
  </si>
  <si>
    <t>白云二线道路路灯管线迁改（临迁）工程-安装工程</t>
  </si>
  <si>
    <t>白云二线道路路灯管线迁改（临迁）工程-市政工程</t>
  </si>
  <si>
    <t>合     计 =1+2+3</t>
  </si>
  <si>
    <t>站名</t>
  </si>
  <si>
    <t>合计</t>
  </si>
  <si>
    <t>单位工程汇总表</t>
  </si>
  <si>
    <t>工程名称：</t>
  </si>
  <si>
    <t xml:space="preserve">标段： </t>
  </si>
  <si>
    <t>汇总内容</t>
  </si>
  <si>
    <t>金额(元)</t>
  </si>
  <si>
    <t>其中:暂估价(元)</t>
  </si>
  <si>
    <t>1</t>
  </si>
  <si>
    <t>分部分项工程</t>
  </si>
  <si>
    <t>1.1</t>
  </si>
  <si>
    <t>其中:光电缆设备</t>
  </si>
  <si>
    <t>2</t>
  </si>
  <si>
    <t>措施项目</t>
  </si>
  <si>
    <t>2.1</t>
  </si>
  <si>
    <t>文明施工费</t>
  </si>
  <si>
    <t>3</t>
  </si>
  <si>
    <t>其他项目</t>
  </si>
  <si>
    <t>3.1</t>
  </si>
  <si>
    <t>暂列金额</t>
  </si>
  <si>
    <t>3.2</t>
  </si>
  <si>
    <t>配套专业工程暂估价</t>
  </si>
  <si>
    <t>3.3</t>
  </si>
  <si>
    <t>计日工</t>
  </si>
  <si>
    <t>3.4</t>
  </si>
  <si>
    <t>总承包服务费</t>
  </si>
  <si>
    <t>3.5</t>
  </si>
  <si>
    <t>设计及勘察费</t>
  </si>
  <si>
    <t>4</t>
  </si>
  <si>
    <t>规费</t>
  </si>
  <si>
    <t>5</t>
  </si>
  <si>
    <t>销项税额</t>
  </si>
  <si>
    <t>6</t>
  </si>
  <si>
    <t>安全生产费</t>
  </si>
  <si>
    <t>合计=1+2+3+4+5+6</t>
  </si>
  <si>
    <t>表—03</t>
  </si>
  <si>
    <t>分部分项工程量清单与计价表</t>
  </si>
  <si>
    <t>工程名称：白云二线(棠新路－机场路)工程通信管道迁改工程</t>
  </si>
  <si>
    <t>第1页 共2页</t>
  </si>
  <si>
    <t>项目编码</t>
  </si>
  <si>
    <t>项目名称</t>
  </si>
  <si>
    <t>项目特征描述</t>
  </si>
  <si>
    <t>计量
单位</t>
  </si>
  <si>
    <t>工程量</t>
  </si>
  <si>
    <t>综合单价</t>
  </si>
  <si>
    <t>合 价</t>
  </si>
  <si>
    <t>其中：
暂估价</t>
  </si>
  <si>
    <t>TX51002001</t>
  </si>
  <si>
    <t>人工开挖路面</t>
  </si>
  <si>
    <t>1.路面类型:水泥路面
2.路面厚度:250mm</t>
  </si>
  <si>
    <t>㎡</t>
  </si>
  <si>
    <t>TX51003001</t>
  </si>
  <si>
    <t>开挖管道沟及人（手）孔坑</t>
  </si>
  <si>
    <t>1.土质类型:普通土</t>
  </si>
  <si>
    <t>m3</t>
  </si>
  <si>
    <t>TX51003002</t>
  </si>
  <si>
    <t>1.土质类型:硬土</t>
  </si>
  <si>
    <t>TX51003003</t>
  </si>
  <si>
    <t>1.土质类型:砂砾土</t>
  </si>
  <si>
    <t>TX51003004</t>
  </si>
  <si>
    <t>挡土板 管道沟</t>
  </si>
  <si>
    <t>1.施工方式:挡土板</t>
  </si>
  <si>
    <t>百米</t>
  </si>
  <si>
    <t>TX51003005</t>
  </si>
  <si>
    <t>挡土板 人孔坑</t>
  </si>
  <si>
    <t>个</t>
  </si>
  <si>
    <t>7</t>
  </si>
  <si>
    <t>TX51004001</t>
  </si>
  <si>
    <t>回填土方</t>
  </si>
  <si>
    <t>1.回填方式:夯填石粉</t>
  </si>
  <si>
    <t>8</t>
  </si>
  <si>
    <t>TX51004002</t>
  </si>
  <si>
    <t>1.回填方式: 夯填级配砂石</t>
  </si>
  <si>
    <t>9</t>
  </si>
  <si>
    <t>TX51005001</t>
  </si>
  <si>
    <t>余方弃置</t>
  </si>
  <si>
    <t>1.倒运距离:手推车倒运
2.余方弃置;土方弃置，运距20km</t>
  </si>
  <si>
    <t>10</t>
  </si>
  <si>
    <t>TX52002001</t>
  </si>
  <si>
    <t>敷设塑料管道 2 孔（2×1）</t>
  </si>
  <si>
    <t>1.塑料管规格=110
2.组合方式:(2×1)</t>
  </si>
  <si>
    <t>m</t>
  </si>
  <si>
    <t>11</t>
  </si>
  <si>
    <t>TX52002011</t>
  </si>
  <si>
    <t>敷设塑料管道 3 孔（3×1）</t>
  </si>
  <si>
    <t>12</t>
  </si>
  <si>
    <t>TX52002002</t>
  </si>
  <si>
    <t>敷设塑料管道 4 孔（2×2）</t>
  </si>
  <si>
    <t>1.塑料管规格=110
2.组合方式:(2×2)</t>
  </si>
  <si>
    <t>13</t>
  </si>
  <si>
    <t>TX52002003</t>
  </si>
  <si>
    <t>敷设塑料管道 8 孔(4×2)</t>
  </si>
  <si>
    <t>1.塑料管规格=110
2.组合方式:(4×2)</t>
  </si>
  <si>
    <t>14</t>
  </si>
  <si>
    <t>TX52002010</t>
  </si>
  <si>
    <t>敷设塑料管道 12 孔(4×3)</t>
  </si>
  <si>
    <t>1.塑料管规格=110
2.组合方式:(4×3)</t>
  </si>
  <si>
    <t>15</t>
  </si>
  <si>
    <t>TX52002004</t>
  </si>
  <si>
    <t>敷设塑料管道 20 孔(5×4)</t>
  </si>
  <si>
    <t>1.塑料管规格=110
2.组合方式:(5×4)</t>
  </si>
  <si>
    <t>16</t>
  </si>
  <si>
    <t>TX52002006</t>
  </si>
  <si>
    <t>敷设塑料管道 24 孔(6×4)</t>
  </si>
  <si>
    <t>1.塑料管规格=110
2.组合方式:(6×4)</t>
  </si>
  <si>
    <t>17</t>
  </si>
  <si>
    <t>TX52002007</t>
  </si>
  <si>
    <t>敷设塑料管道 30 孔(6×5)</t>
  </si>
  <si>
    <t>1.塑料管规格=110
2.组合方式:(6×5)</t>
  </si>
  <si>
    <t>18</t>
  </si>
  <si>
    <t>TX52002008</t>
  </si>
  <si>
    <t>敷设塑料管道</t>
  </si>
  <si>
    <t>1.塑料管规格=110
2.组合方式:(8×6)</t>
  </si>
  <si>
    <t>19</t>
  </si>
  <si>
    <t>TX53003001</t>
  </si>
  <si>
    <t>砖砌人孔</t>
  </si>
  <si>
    <t>1.上覆作业方式:现场浇筑上覆
2.人孔型号:小号直通型</t>
  </si>
  <si>
    <t>20</t>
  </si>
  <si>
    <t>TX53003002</t>
  </si>
  <si>
    <t>1.上覆作业方式:现场浇筑上覆
2.人孔型号:小号三通型</t>
  </si>
  <si>
    <t>21</t>
  </si>
  <si>
    <t>TX53003006</t>
  </si>
  <si>
    <t>1.上覆作业方式:现场浇筑上覆
2.人孔型号:中号直通型</t>
  </si>
  <si>
    <t>22</t>
  </si>
  <si>
    <t>TX53003003</t>
  </si>
  <si>
    <t>1.上覆作业方式:现场浇筑上覆
2.人孔型号:大号直通型</t>
  </si>
  <si>
    <t>本页小计</t>
  </si>
  <si>
    <t>表—06</t>
  </si>
  <si>
    <t>第2页 共2页</t>
  </si>
  <si>
    <t>23</t>
  </si>
  <si>
    <t>TX53003004</t>
  </si>
  <si>
    <t>1.上覆作业方式:现场浇筑上覆
2.人孔型号:大号三通型</t>
  </si>
  <si>
    <t>24</t>
  </si>
  <si>
    <t>TX53003005</t>
  </si>
  <si>
    <t>砖砌手孔</t>
  </si>
  <si>
    <t>1.上覆作业方式:现场浇筑上覆
2.手孔型号:90×120</t>
  </si>
  <si>
    <t>25</t>
  </si>
  <si>
    <t>TX42011001</t>
  </si>
  <si>
    <t>机械顶管</t>
  </si>
  <si>
    <t>1.挖填工作坑
2.测位钻孔、扩孔
3.敷设管材、封管口</t>
  </si>
  <si>
    <t>26</t>
  </si>
  <si>
    <t>TX52002009</t>
  </si>
  <si>
    <t>混凝土管道基础</t>
  </si>
  <si>
    <t>1.铺管道碎石底基
2.浇筑混凝土管道基础</t>
  </si>
  <si>
    <t>27</t>
  </si>
  <si>
    <t>TX54005001</t>
  </si>
  <si>
    <t>拆除旧人孔</t>
  </si>
  <si>
    <t xml:space="preserve">1.拆除
2.清理现场
</t>
  </si>
  <si>
    <t>28</t>
  </si>
  <si>
    <t>TX54006001</t>
  </si>
  <si>
    <t>拆除旧手孔</t>
  </si>
  <si>
    <t>29</t>
  </si>
  <si>
    <t>TX54007001</t>
  </si>
  <si>
    <t>拆除旧管道</t>
  </si>
  <si>
    <t>孔米</t>
  </si>
  <si>
    <t>30</t>
  </si>
  <si>
    <t>TX54004001</t>
  </si>
  <si>
    <t>人孔壁开窗口</t>
  </si>
  <si>
    <t xml:space="preserve">1.开凿人孔壁
2.修整、抹平窗口
</t>
  </si>
  <si>
    <t>处</t>
  </si>
  <si>
    <t>31</t>
  </si>
  <si>
    <t>TX5100400003</t>
  </si>
  <si>
    <t>碎石底基</t>
  </si>
  <si>
    <t>1.50mm厚2-4cm碎石底基</t>
  </si>
  <si>
    <t>32</t>
  </si>
  <si>
    <t>TX5400200001</t>
  </si>
  <si>
    <t>管道填充水泥砂浆</t>
  </si>
  <si>
    <t>1.M10水泥砂浆填充</t>
  </si>
  <si>
    <t>33</t>
  </si>
  <si>
    <t>TX54002002</t>
  </si>
  <si>
    <t>管道混凝土包封</t>
  </si>
  <si>
    <t>1.管道c25混凝土包封</t>
  </si>
  <si>
    <t>合 计</t>
  </si>
  <si>
    <t>措施项目清单与计价表(一)</t>
  </si>
  <si>
    <t>项 目 名 称</t>
  </si>
  <si>
    <t>计 算 基 础</t>
  </si>
  <si>
    <t>费率(%)</t>
  </si>
  <si>
    <t>金额</t>
  </si>
  <si>
    <t>人工费×1.5/100</t>
  </si>
  <si>
    <t>工地器材搬运费</t>
  </si>
  <si>
    <t>人工费×1.2/100</t>
  </si>
  <si>
    <t>工程干扰费</t>
  </si>
  <si>
    <t>人工费×0/100</t>
  </si>
  <si>
    <t>工程点交、场地清理费</t>
  </si>
  <si>
    <t>人工费×1.4/100</t>
  </si>
  <si>
    <t>临时设施费</t>
  </si>
  <si>
    <t>人工费×6.1/100</t>
  </si>
  <si>
    <t>工程车辆使用费</t>
  </si>
  <si>
    <t>人工费×2.2/100</t>
  </si>
  <si>
    <t>夜间施工增加费</t>
  </si>
  <si>
    <t>人工费×2.5/100</t>
  </si>
  <si>
    <t>冬雨季施工增加费</t>
  </si>
  <si>
    <t>生产工具用具使用费</t>
  </si>
  <si>
    <t>施工用水电蒸汽费</t>
  </si>
  <si>
    <t>特殊地区施工增加费</t>
  </si>
  <si>
    <t>计取按8元/工日标准</t>
  </si>
  <si>
    <t>已完工程及设备保护费</t>
  </si>
  <si>
    <t>人工费×1.8/100</t>
  </si>
  <si>
    <t>运土费</t>
  </si>
  <si>
    <t>施工队伍调遣费</t>
  </si>
  <si>
    <t>单程调遣费定额×调遣人数×2</t>
  </si>
  <si>
    <t>调遣里程(km)</t>
  </si>
  <si>
    <t>单程调遣费</t>
  </si>
  <si>
    <t>调遣人数</t>
  </si>
  <si>
    <t>大型施工机械调遣费</t>
  </si>
  <si>
    <t>2×[单程运价×调遣运距×总吨位]</t>
  </si>
  <si>
    <t>表—8</t>
  </si>
  <si>
    <t>其他项目清单与计价汇总表</t>
  </si>
  <si>
    <t>计算单位</t>
  </si>
  <si>
    <t>备注</t>
  </si>
  <si>
    <t>项</t>
  </si>
  <si>
    <t>暂估价</t>
  </si>
  <si>
    <t xml:space="preserve">   材料暂估价</t>
  </si>
  <si>
    <t>2.2</t>
  </si>
  <si>
    <t xml:space="preserve">   配套专业工程暂估价</t>
  </si>
  <si>
    <t>设计及勘察费增值税</t>
  </si>
  <si>
    <t>监理费</t>
  </si>
  <si>
    <t>监理费增值税</t>
  </si>
  <si>
    <t>建设单位管理费</t>
  </si>
  <si>
    <t>合    计</t>
  </si>
  <si>
    <t>表—10</t>
  </si>
  <si>
    <t>规费、税金项目清单与计价表</t>
  </si>
  <si>
    <t>计算基础</t>
  </si>
  <si>
    <t xml:space="preserve"> 1 </t>
  </si>
  <si>
    <t xml:space="preserve"> 1.1 </t>
  </si>
  <si>
    <t>工程排污费</t>
  </si>
  <si>
    <t xml:space="preserve"> 1.2 </t>
  </si>
  <si>
    <t>社会保障费</t>
  </si>
  <si>
    <t>人工费</t>
  </si>
  <si>
    <t xml:space="preserve"> 1.3 </t>
  </si>
  <si>
    <t>住房公积金</t>
  </si>
  <si>
    <t xml:space="preserve"> 1.4 </t>
  </si>
  <si>
    <t>危险作业意外伤害保险费</t>
  </si>
  <si>
    <t xml:space="preserve"> 2 </t>
  </si>
  <si>
    <t>分部分项工程费+措施项目费+规费</t>
  </si>
  <si>
    <t xml:space="preserve"> 3 </t>
  </si>
  <si>
    <t>建筑安装工程费</t>
  </si>
  <si>
    <t>表—11</t>
  </si>
  <si>
    <t>白云二线(棠新路－机场路)工程中国电信通信线路迁改工程预算</t>
  </si>
  <si>
    <t>标段：</t>
  </si>
  <si>
    <t>工程名称：白云二线(棠新路－机场路)工程中国电信通信线路迁改工程预算</t>
  </si>
  <si>
    <t>TX41001001</t>
  </si>
  <si>
    <t>敷设光（电）缆施工测量</t>
  </si>
  <si>
    <t xml:space="preserve">1.光（电）缆敷设方式:管道
</t>
  </si>
  <si>
    <t>km</t>
  </si>
  <si>
    <t>TX41002001</t>
  </si>
  <si>
    <t>GPS定位</t>
  </si>
  <si>
    <t>1.校表、测量
2.记录数据等</t>
  </si>
  <si>
    <t>点</t>
  </si>
  <si>
    <t>TX44001017</t>
  </si>
  <si>
    <t>敷设管道（室外通道）光缆</t>
  </si>
  <si>
    <t>1.敷设方式:管道
2.光缆芯数:6芯</t>
  </si>
  <si>
    <t>千米条</t>
  </si>
  <si>
    <t>TX44001002</t>
  </si>
  <si>
    <t>1.敷设方式:管道
2.光缆芯数:12芯</t>
  </si>
  <si>
    <t>TX44001003</t>
  </si>
  <si>
    <t>1.敷设方式:管道
2.光缆芯数:24芯</t>
  </si>
  <si>
    <t>TX44001004</t>
  </si>
  <si>
    <t>1.敷设方式:管道
2.光缆芯数:48芯</t>
  </si>
  <si>
    <t>TX44001018</t>
  </si>
  <si>
    <t>1.敷设方式:管道
2.光缆芯数:72芯</t>
  </si>
  <si>
    <t>1.敷设方式:管道
2.光缆芯数:96芯</t>
  </si>
  <si>
    <t>TX44001006</t>
  </si>
  <si>
    <t>1.敷设方式:管道
2.光缆芯数:144芯</t>
  </si>
  <si>
    <t>TX44001007</t>
  </si>
  <si>
    <t>1.敷设方式:管道
2.光缆芯数:288芯</t>
  </si>
  <si>
    <t>1.敷设方式:管道
2.光缆芯数:432芯</t>
  </si>
  <si>
    <t>TX44001020</t>
  </si>
  <si>
    <t>敷设管道（室外通道）电缆</t>
  </si>
  <si>
    <t>1.敷设方式:管道
2.光缆芯数:400对</t>
  </si>
  <si>
    <t>TX44001008</t>
  </si>
  <si>
    <t>布放光缆人（手）孔抽水</t>
  </si>
  <si>
    <t>1.布放光缆人（手）孔抽水</t>
  </si>
  <si>
    <t>TX44001009</t>
  </si>
  <si>
    <t>人工敷设塑料管子管 5 孔子管</t>
  </si>
  <si>
    <t>1.人工敷设塑料子管5孔</t>
  </si>
  <si>
    <t>人工拆除塑料管子管 5 孔子管</t>
  </si>
  <si>
    <t>1.人工拆除塑料子管5孔</t>
  </si>
  <si>
    <t>TX45001002</t>
  </si>
  <si>
    <t>光缆接续</t>
  </si>
  <si>
    <t>1.光缆芯数:12芯</t>
  </si>
  <si>
    <t>头</t>
  </si>
  <si>
    <t>TX45001003</t>
  </si>
  <si>
    <t>1.光缆芯数:24芯</t>
  </si>
  <si>
    <t>TX45001004</t>
  </si>
  <si>
    <t>1.光缆芯数:48芯</t>
  </si>
  <si>
    <t>TX45001005</t>
  </si>
  <si>
    <t>1.光缆芯数:72芯</t>
  </si>
  <si>
    <t>TX45001008</t>
  </si>
  <si>
    <t>1.光缆芯数:96芯</t>
  </si>
  <si>
    <t>TX45001006</t>
  </si>
  <si>
    <t>1.光缆芯数:144芯</t>
  </si>
  <si>
    <t>TX45001007</t>
  </si>
  <si>
    <t>1.光缆芯数:288芯</t>
  </si>
  <si>
    <t>1.光缆芯数:432芯</t>
  </si>
  <si>
    <t>TX45007001</t>
  </si>
  <si>
    <t>电缆接续</t>
  </si>
  <si>
    <t>1.电缆结构及对数=400对</t>
  </si>
  <si>
    <t>TX45007003</t>
  </si>
  <si>
    <t>电缆芯线改接</t>
  </si>
  <si>
    <t>1.电缆芯线改接0.6以下</t>
  </si>
  <si>
    <t>百对</t>
  </si>
  <si>
    <t>TX45009001</t>
  </si>
  <si>
    <t>配线电缆测试</t>
  </si>
  <si>
    <t>1.配线电缆测试</t>
  </si>
  <si>
    <t>TX45004003</t>
  </si>
  <si>
    <t>中继段光缆测试</t>
  </si>
  <si>
    <t>1.中继段长度:40km以下
2.光缆芯数:12芯
3.双窗口测试</t>
  </si>
  <si>
    <t>中继段</t>
  </si>
  <si>
    <t>TX45004008</t>
  </si>
  <si>
    <t>1.中继段长度:40km以下
2.光缆芯数:24芯
3.双窗口测试</t>
  </si>
  <si>
    <t>1.中继段长度:40km以下
2.光缆芯数:48芯
3.双窗口测试</t>
  </si>
  <si>
    <t>TX45004006</t>
  </si>
  <si>
    <t>1.中继段长度:40km以下
2.光缆芯数:72芯
3.双窗口测试</t>
  </si>
  <si>
    <t>1.中继段长度:40km以下
2.光缆芯数:96芯
3.双窗口测试</t>
  </si>
  <si>
    <t>TX45004004</t>
  </si>
  <si>
    <t>1.中继段长度:40km以下
2.光缆芯数:144芯
3.双窗口测试</t>
  </si>
  <si>
    <t>TX45004005</t>
  </si>
  <si>
    <t>1.中继段长度:40km以下
2.光缆芯数:288芯
3.双窗口测试</t>
  </si>
  <si>
    <t>34</t>
  </si>
  <si>
    <t>TX45004007</t>
  </si>
  <si>
    <t>1.中继段长度:40km以下
2.光缆芯数:432芯
3.双窗口测试</t>
  </si>
  <si>
    <t>35</t>
  </si>
  <si>
    <t>TX44001011</t>
  </si>
  <si>
    <t>拆除管道（室外通道）光缆</t>
  </si>
  <si>
    <t>1.敷设方式:拆除管道光缆
2.光缆芯数:12芯及以下</t>
  </si>
  <si>
    <t>36</t>
  </si>
  <si>
    <t>TX44001012</t>
  </si>
  <si>
    <t>1.敷设方式:拆除管道光缆
2.光缆芯数:24芯</t>
  </si>
  <si>
    <t>37</t>
  </si>
  <si>
    <t>TX44001014</t>
  </si>
  <si>
    <t>1.敷设方式:拆除管道光缆
2.光缆芯数:48芯
3.室外通道长度:47212m</t>
  </si>
  <si>
    <t>38</t>
  </si>
  <si>
    <t>TX44001015</t>
  </si>
  <si>
    <t>1.敷设方式:拆除管道光缆
2.光缆芯数:72芯+96芯</t>
  </si>
  <si>
    <t>39</t>
  </si>
  <si>
    <t>TX44001016</t>
  </si>
  <si>
    <t>1.敷设方式:拆除管道光缆
2.光缆芯数:144芯</t>
  </si>
  <si>
    <t>40</t>
  </si>
  <si>
    <t>1.敷设方式:拆除管道光缆
2.光缆芯数:288芯</t>
  </si>
  <si>
    <t>41</t>
  </si>
  <si>
    <t>TX44001019</t>
  </si>
  <si>
    <t>1.敷设方式:拆除管道光缆
2.光缆芯数:432芯</t>
  </si>
  <si>
    <t>人工费×3.4/100</t>
  </si>
  <si>
    <t>人工费×3.3/100</t>
  </si>
  <si>
    <t>人工费×2.6/100</t>
  </si>
  <si>
    <t>人工费×5/100</t>
  </si>
  <si>
    <t>人工费×2/100</t>
  </si>
  <si>
    <t>白云二线(棠新路－机场路)工程中国移动通信线路迁改工程预算</t>
  </si>
  <si>
    <t>工程名称：白云二线(棠新路－机场路)工程中国移动通信线路迁改工程预算</t>
  </si>
  <si>
    <t>白云二线(棠新路－机场路)工程中国联通通信线路迁改工程预算</t>
  </si>
  <si>
    <t>工程名称：白云二线(棠新路－机场路)工程中国联通通信线路迁改工程预算</t>
  </si>
  <si>
    <t>白云二线(棠新路－机场路)工程有线广播电视通信线路迁改工程预算</t>
  </si>
  <si>
    <t>工程名称：白云二线(棠新路－机场路)工程有线广播电视通信线路迁改工程预算</t>
  </si>
  <si>
    <t>白云二线(棠新路－机场路)工程中移铁通通信线路迁改工程预算</t>
  </si>
  <si>
    <t>工程名称：白云二线(棠新路－机场路)工程中移铁通通信线路迁改工程预算</t>
  </si>
  <si>
    <t xml:space="preserve">1.敷设方式:拆除管道光缆
2.光缆芯数:48芯
</t>
  </si>
  <si>
    <t>白云二线(棠新路－机场路)工程盈通通信线路迁改工程预算</t>
  </si>
  <si>
    <t>工程名称：白云二线(棠新路－机场路)工程盈通通信线路迁改工程预算</t>
  </si>
  <si>
    <t>白云二线(棠新路－机场路)工程公安监控通信线路迁改工程预算</t>
  </si>
  <si>
    <t>工程名称：白云二线(棠新路－机场路)工程公安监控通信线路迁改工程预算</t>
  </si>
  <si>
    <t>TX44001001</t>
  </si>
  <si>
    <t>TX45001001</t>
  </si>
  <si>
    <t>TX45004001</t>
  </si>
  <si>
    <t>TX45002001</t>
  </si>
  <si>
    <t>光缆成端接头</t>
  </si>
  <si>
    <t>1.光缆成端接头（束状）：96芯</t>
  </si>
  <si>
    <t>芯</t>
  </si>
  <si>
    <t>TX43001001</t>
  </si>
  <si>
    <t>拆除监控杆</t>
  </si>
  <si>
    <t>1.拆除监控杆(拆除(不需清理入库))</t>
  </si>
  <si>
    <t>根</t>
  </si>
  <si>
    <t>TX43001002</t>
  </si>
  <si>
    <t>新设安装监控杆</t>
  </si>
  <si>
    <t>1.新设安装监控杆（杆体及横臂新设）</t>
  </si>
  <si>
    <t>TX43001003</t>
  </si>
  <si>
    <t>利旧安装监控杆</t>
  </si>
  <si>
    <t>1.利旧安装监控杆</t>
  </si>
  <si>
    <t>TX46015001</t>
  </si>
  <si>
    <t>立监控杆基座</t>
  </si>
  <si>
    <t>1.立监控杆基座</t>
  </si>
  <si>
    <t>TX46008001</t>
  </si>
  <si>
    <t>安装监控设备箱</t>
  </si>
  <si>
    <t>1.安装新设监控设备箱</t>
  </si>
  <si>
    <t>TX46008002</t>
  </si>
  <si>
    <t>利旧安装监控设备箱</t>
  </si>
  <si>
    <t>1.利旧安装监控设备箱</t>
  </si>
  <si>
    <t>TX14003001</t>
  </si>
  <si>
    <t>电力电缆</t>
  </si>
  <si>
    <t>1.直埋布放电力电缆（单芯相线截面积）16mm2以下</t>
  </si>
  <si>
    <t>米条</t>
  </si>
  <si>
    <t>TX23004001</t>
  </si>
  <si>
    <t>新设安装监控摄像机</t>
  </si>
  <si>
    <t xml:space="preserve">1.安装
2.调测
</t>
  </si>
  <si>
    <t>台</t>
  </si>
  <si>
    <t>TX23004002</t>
  </si>
  <si>
    <t>利旧安装监控摄像机</t>
  </si>
  <si>
    <t>白云二线(棠新路－机场路)工程民航空管局通信线路迁改工程预算</t>
  </si>
  <si>
    <t>工程名称：白云二线(棠新路－机场路)工程民航空管局通信线路迁改工程预算</t>
  </si>
  <si>
    <t>单位工程投标报价汇总表</t>
  </si>
  <si>
    <t>工程名称：白云二线（棠新路-机场路）燃气管线迁改工程</t>
  </si>
  <si>
    <t>第 1 页  共 1 页</t>
  </si>
  <si>
    <t>金额:(元)</t>
  </si>
  <si>
    <t>其中：暂估价(元)</t>
  </si>
  <si>
    <t>分部分项合计</t>
  </si>
  <si>
    <t>新建燃气管道</t>
  </si>
  <si>
    <t>1.2</t>
  </si>
  <si>
    <t>拆除燃气管道</t>
  </si>
  <si>
    <t>措施合计</t>
  </si>
  <si>
    <t>绿色施工安全防护措施费</t>
  </si>
  <si>
    <t>其他措施费</t>
  </si>
  <si>
    <t>预算包干费</t>
  </si>
  <si>
    <t>3.6</t>
  </si>
  <si>
    <t>工程优质费</t>
  </si>
  <si>
    <t>3.7</t>
  </si>
  <si>
    <t>概算幅度差</t>
  </si>
  <si>
    <t>3.8</t>
  </si>
  <si>
    <t>索赔费用</t>
  </si>
  <si>
    <t>3.9</t>
  </si>
  <si>
    <t>现场签证费用</t>
  </si>
  <si>
    <t>3.10</t>
  </si>
  <si>
    <t>其他费用</t>
  </si>
  <si>
    <t>税前工程造价</t>
  </si>
  <si>
    <t>增值税销项税额</t>
  </si>
  <si>
    <t>总造价</t>
  </si>
  <si>
    <t>合计=1+2+3+5</t>
  </si>
  <si>
    <t>注：本表适用于单位工程招标控制价或投标报价的汇总，如无单位工程划分，单项工程也使用本表汇总</t>
  </si>
  <si>
    <t>表—04</t>
  </si>
  <si>
    <t>分部分项工程和单价措施项目清单与计价表</t>
  </si>
  <si>
    <t>第 1 页  共 3 页</t>
  </si>
  <si>
    <t>计量单位</t>
  </si>
  <si>
    <t>综合合价</t>
  </si>
  <si>
    <t>其中</t>
  </si>
  <si>
    <t>040501004001</t>
  </si>
  <si>
    <t>塑料管</t>
  </si>
  <si>
    <t>1.垫层、基础材质及厚度:砂垫层150mm
2.材质及规格:PE管De250*14.2mm
3.连接形式:电熔管件熔接
4.铺设深度:2m
5.强度试验(气压试验)、气密性试验、管道吹扫
6、警示带、示踪线2.5mm2</t>
  </si>
  <si>
    <t>04B001</t>
  </si>
  <si>
    <t>PE警示防护板</t>
  </si>
  <si>
    <t>1.名称:PE警示防护板
2.规格:500mm*5mm</t>
  </si>
  <si>
    <t>040502005002</t>
  </si>
  <si>
    <t>阀门</t>
  </si>
  <si>
    <t>1.种类:埋地平板闸阀
2.材质及规格:DN250mm
3.连接形式:焊接法兰
4.试验要求:阀门水压试验</t>
  </si>
  <si>
    <t>040504001001</t>
  </si>
  <si>
    <t>砌筑井</t>
  </si>
  <si>
    <t>1.垫层、基础材质及厚度:砼垫层
2.砌筑材料品种、规格、强度等级:标准砖240*115*53
3.砂浆强度等级、配合比:M7.5
4.混凝土强度等级:C15
5.盖板材质、规格:钢筋砼
6.井盖、井圈材质及规格:Φ700铸铁井盖</t>
  </si>
  <si>
    <t>座</t>
  </si>
  <si>
    <t>040502004001</t>
  </si>
  <si>
    <t>转换件</t>
  </si>
  <si>
    <t>1.材质及规格:钢塑转换管件De250mm/De273mm
2.接口形式:直管式/焊接</t>
  </si>
  <si>
    <t>040502002001</t>
  </si>
  <si>
    <t>热缩套防腐 Ø273-550</t>
  </si>
  <si>
    <t>1.形式、材质及规格:辐射交联聚乙烯热缩套Ø273-550</t>
  </si>
  <si>
    <t>040501014001</t>
  </si>
  <si>
    <t>新旧管连接 De250mm</t>
  </si>
  <si>
    <t>1.材质及规格:PE塑料管De315
2.连接方式:电熔焊接</t>
  </si>
  <si>
    <t>040101002002</t>
  </si>
  <si>
    <t>挖沟槽土方</t>
  </si>
  <si>
    <t>1.土壤类别:一、二类土
2.挖土深度:2m 内</t>
  </si>
  <si>
    <t>040103001002</t>
  </si>
  <si>
    <t>回填石屑</t>
  </si>
  <si>
    <t>1.密实度要求:符合设计要求
2.填方材料品种:石屑</t>
  </si>
  <si>
    <t>040103001003</t>
  </si>
  <si>
    <t>回填中砂</t>
  </si>
  <si>
    <t>1.密实度要求:符合设计要求
2.填方材料品种:中砂</t>
  </si>
  <si>
    <t>注：为计取规费等的使用，可在表中增设其中：“定额人工费”。</t>
  </si>
  <si>
    <t>表—08</t>
  </si>
  <si>
    <t>第 2 页  共 3 页</t>
  </si>
  <si>
    <t>040103002002</t>
  </si>
  <si>
    <t>1.废弃料品种:弃土
2.运距:20km</t>
  </si>
  <si>
    <t>040103002003</t>
  </si>
  <si>
    <t>石方弃置</t>
  </si>
  <si>
    <t>1.废弃料品种:石方
2.运距:20km</t>
  </si>
  <si>
    <t>041001001004</t>
  </si>
  <si>
    <t>旧路面机械切缝</t>
  </si>
  <si>
    <t>1.材质:沥青面层+混凝土路面
2.厚度:30cm</t>
  </si>
  <si>
    <t>041001001002</t>
  </si>
  <si>
    <t>拆除路面</t>
  </si>
  <si>
    <t>m2</t>
  </si>
  <si>
    <t>041001003002</t>
  </si>
  <si>
    <t>拆除基层</t>
  </si>
  <si>
    <t>1.材质:水泥稳定石屑
2.厚度:30cm
3.部位:车行道基层</t>
  </si>
  <si>
    <t>041001001005</t>
  </si>
  <si>
    <t>1.材质:混凝土基层
2.厚度:10cm</t>
  </si>
  <si>
    <t>041001002002</t>
  </si>
  <si>
    <t>拆除人行道</t>
  </si>
  <si>
    <t>1.材质:普通粘土砖 平铺
2.厚度:10cm</t>
  </si>
  <si>
    <t>041001002001</t>
  </si>
  <si>
    <t>1.材质:混凝土基层10cm+水泥石屑稳定层15cm
2.厚度:25cm
3.部位:人行道基层</t>
  </si>
  <si>
    <t>040501020001</t>
  </si>
  <si>
    <t>燃气管道地面标志</t>
  </si>
  <si>
    <t>1.名称:燃气管道地面标志
2.类别:不锈钢
3.安装方式:钉贴
4.安装部位:地面</t>
  </si>
  <si>
    <t>新建燃气管道合计</t>
  </si>
  <si>
    <t>041001006001</t>
  </si>
  <si>
    <t>拆除管道</t>
  </si>
  <si>
    <t>1.材质:PE管
2.管径:De250*14.2mm</t>
  </si>
  <si>
    <t>041001006002</t>
  </si>
  <si>
    <t>1.材质:无缝钢管
2.管径:D219*6mm</t>
  </si>
  <si>
    <t>040502005001</t>
  </si>
  <si>
    <t>拆除阀门</t>
  </si>
  <si>
    <t>1.材质:钢制埋地平板法兰
2.管径:DN250mm</t>
  </si>
  <si>
    <t>041001009001</t>
  </si>
  <si>
    <t>拆除井</t>
  </si>
  <si>
    <t>1.结构形式:砖混结构</t>
  </si>
  <si>
    <t>040101002001</t>
  </si>
  <si>
    <t>040103001001</t>
  </si>
  <si>
    <t>回填方</t>
  </si>
  <si>
    <t>1.密实度要求:符合设计要求
2.填方材料品种:原土</t>
  </si>
  <si>
    <t>第 3 页  共 3 页</t>
  </si>
  <si>
    <t>040103002001</t>
  </si>
  <si>
    <t>1.废弃料品种:旧路材料(道碴)
2.运距:20km</t>
  </si>
  <si>
    <t>041001001003</t>
  </si>
  <si>
    <t>041001001001</t>
  </si>
  <si>
    <t>041001003001</t>
  </si>
  <si>
    <t>1.材质:水泥稳定石屑8%
2.厚度:30cm
3.部位:道路基层</t>
  </si>
  <si>
    <t>拆除燃气管道合计</t>
  </si>
  <si>
    <t>单价措施合计</t>
  </si>
  <si>
    <t>合   计</t>
  </si>
  <si>
    <t>综合单价分析表</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</si>
  <si>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</si>
  <si>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</si>
  <si>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</si>
  <si>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</si>
  <si>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</si>
  <si>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</si>
  <si>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</si>
  <si>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</si>
  <si>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</si>
  <si>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</si>
  <si>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</si>
  <si>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</si>
  <si>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</si>
  <si>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</si>
  <si>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</si>
  <si>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</si>
  <si>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</si>
  <si>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</si>
  <si>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</si>
  <si>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</si>
  <si>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</si>
  <si>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</si>
  <si>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</si>
  <si>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</si>
  <si>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</si>
  <si>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</si>
  <si>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</si>
  <si>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</si>
  <si>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</si>
  <si>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</si>
  <si>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费率
(%)</t>
  </si>
  <si>
    <t>金额
(元)</t>
  </si>
  <si>
    <t>调整费率
(%)</t>
  </si>
  <si>
    <t>调整后金额
(元)</t>
  </si>
  <si>
    <t>LSSGCSF00001</t>
  </si>
  <si>
    <t>分部分项人工费+分部分项机具费</t>
  </si>
  <si>
    <t>19.8</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</si>
  <si>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</si>
  <si>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</si>
  <si>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</si>
  <si>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</si>
  <si>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</si>
  <si>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</si>
  <si>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以夜间施工项目人工费的20%计算</t>
  </si>
  <si>
    <t>041109005001</t>
  </si>
  <si>
    <t>交通疏解员增加费</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</si>
  <si>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</si>
  <si>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</si>
  <si>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</si>
  <si>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</si>
  <si>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</si>
  <si>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</si>
  <si>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</si>
  <si>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</si>
  <si>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</si>
  <si>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</si>
  <si>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</si>
  <si>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</si>
  <si>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</si>
  <si>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</si>
  <si>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结算金额（元）</t>
  </si>
  <si>
    <t>51652.66</t>
  </si>
  <si>
    <t>明细详见表-12-1</t>
  </si>
  <si>
    <t>0.00</t>
  </si>
  <si>
    <t>材料暂估价</t>
  </si>
  <si>
    <t>—</t>
  </si>
  <si>
    <t>明细详见表-12-2</t>
  </si>
  <si>
    <t>专业工程暂估价</t>
  </si>
  <si>
    <t>明细详见表-12-3</t>
  </si>
  <si>
    <t>明细详见表-12-4</t>
  </si>
  <si>
    <t>明细详见表-12-5</t>
  </si>
  <si>
    <t>注：材料（工程设备）暂估单价进入清单项目综合单价，此处不汇总。</t>
  </si>
  <si>
    <t>表—12</t>
  </si>
  <si>
    <t>计算基数</t>
  </si>
  <si>
    <t>计算费率
(%)</t>
  </si>
  <si>
    <t>分部分项合计+措施合计+其他项目</t>
  </si>
  <si>
    <t xml:space="preserve"> 编制人（造价人员）：</t>
  </si>
  <si>
    <t>表—13</t>
  </si>
  <si>
    <t>项目名称：</t>
  </si>
  <si>
    <t>第1页，共1页</t>
  </si>
  <si>
    <t>单位工程名称</t>
  </si>
  <si>
    <t>其中：（元）</t>
  </si>
  <si>
    <t>合  计</t>
  </si>
  <si>
    <t>工程名称：白云二线道路路灯管线迁改（临迁）工程-安装工程</t>
  </si>
  <si>
    <t>整个项目</t>
  </si>
  <si>
    <t>030412008001</t>
  </si>
  <si>
    <t>拆除单臂路灯铁杆 10m</t>
  </si>
  <si>
    <t>1.拆除单臂灯路铁杆 10m
2.拆除灯臂支架及灯具
3.拆除构架接地</t>
  </si>
  <si>
    <t>套</t>
  </si>
  <si>
    <t>030411004001</t>
  </si>
  <si>
    <t>拆除供电线路  25mm2</t>
  </si>
  <si>
    <t>1.名称:拆除供电线路  25mm2</t>
  </si>
  <si>
    <t>030410001001</t>
  </si>
  <si>
    <t>混凝土电杆 9m 组立</t>
  </si>
  <si>
    <t>1.混凝土电杆施工定位
2.混凝土电杆 9m 安装
3.编杆号.
4.基础工程 底盘</t>
  </si>
  <si>
    <t>基</t>
  </si>
  <si>
    <t>030412008002</t>
  </si>
  <si>
    <t>单臂支架及灯具安装</t>
  </si>
  <si>
    <t>1.名称:支架及灯具安装
2.规格:臂长1.5m.灯具250W高压钠灯</t>
  </si>
  <si>
    <t>030408003001</t>
  </si>
  <si>
    <t>电缆保护管</t>
  </si>
  <si>
    <t>1.名称:电缆保护管
2.材质:PE
3.规格:Φ90*5.4mm
4.敷设方式:埋地敷设</t>
  </si>
  <si>
    <t>030408003002</t>
  </si>
  <si>
    <t>1.名称:电缆保护管
2.材质:PE
3.规格:Φ90*5.4mm
4.敷设方式:明敷</t>
  </si>
  <si>
    <t>030408003003</t>
  </si>
  <si>
    <t>1.名称:电缆保护管
2.材质:镀锌钢管
3.规格:DN100*3.75mm
4.敷设方式:埋地敷设</t>
  </si>
  <si>
    <t>030411004002</t>
  </si>
  <si>
    <t>配线</t>
  </si>
  <si>
    <t>1.名称:管内穿线
2.型号:ZRBVV
3.规格:35mm2
4.材质:铜芯</t>
  </si>
  <si>
    <t>030411004003</t>
  </si>
  <si>
    <t>1.名称:架空线敷设
2.型号:ZRBVV
3.规格:35mm2
4.材质:铜芯
5.4位角铁街码配瓷瓶</t>
  </si>
  <si>
    <t>030411004004</t>
  </si>
  <si>
    <t>1.名称:护套线安装
2.型号:ZRRVV
3.规格:3*2.5mm2
4.材质:铜芯</t>
  </si>
  <si>
    <t>粤030404037001</t>
  </si>
  <si>
    <t>铜接通（线耳）</t>
  </si>
  <si>
    <t>1.名称:压接线端子（铜接通）
2.接线端子材质、规格:35mm2以内</t>
  </si>
  <si>
    <t>030409002001</t>
  </si>
  <si>
    <t>Φ12镀锌圆钢安装</t>
  </si>
  <si>
    <t>1.名称:户外接地母线制作、安装
2.材质:Φ12镀锌圆钢安装
3.接线井构架接地（引上线安装）</t>
  </si>
  <si>
    <t>030410003001</t>
  </si>
  <si>
    <t>电杆拉线制作、安装</t>
  </si>
  <si>
    <t>1.拉线制作、安装 普通拉线(截面mm2以内) 35
2.基础工程 拉盘</t>
  </si>
  <si>
    <t>组</t>
  </si>
  <si>
    <t>030414002001</t>
  </si>
  <si>
    <t>送配电装置系统</t>
  </si>
  <si>
    <t>1.名称:送配电装置系统
2.电压等级(kV):1kV以下交流供电</t>
  </si>
  <si>
    <t>系统</t>
  </si>
  <si>
    <t>030414011001</t>
  </si>
  <si>
    <t>接地装置</t>
  </si>
  <si>
    <t>1.名称:接地装置调试 接地网</t>
  </si>
  <si>
    <t>031302007001</t>
  </si>
  <si>
    <t>高层施工增加</t>
  </si>
  <si>
    <t>031301017001</t>
  </si>
  <si>
    <t>脚手架搭拆费</t>
  </si>
  <si>
    <t>031301010001</t>
  </si>
  <si>
    <t>安装与生产同时进行增加费用</t>
  </si>
  <si>
    <t>分部分项人工费</t>
  </si>
  <si>
    <t>按人工费的10%计算</t>
  </si>
  <si>
    <t>031301011001</t>
  </si>
  <si>
    <t>在有害身体健康环境中施工增加费</t>
  </si>
  <si>
    <t>TSSGBWZJF001</t>
  </si>
  <si>
    <t>在地下（暗）室、设备及大口径管道内等特殊施工部位进行施工增加费</t>
  </si>
  <si>
    <t>按该部分人工费的30%计算</t>
  </si>
  <si>
    <t>粤031302008001</t>
  </si>
  <si>
    <t>赶工措施费=（1-δ）*分部分项（人工费+施工机具费）*0.344 （0.8≤δ＜1   式中：δ=合同工期/定额工期）</t>
  </si>
  <si>
    <t>031302002001</t>
  </si>
  <si>
    <t>按其夜间施工项目人工费的20%计算</t>
  </si>
  <si>
    <t>JTGRSGZJF001</t>
  </si>
  <si>
    <t>交通干扰工程施工增加费</t>
  </si>
  <si>
    <t>按在市政道路上施工项目人工费的10%计算</t>
  </si>
  <si>
    <t>粤031302009001</t>
  </si>
  <si>
    <t>以分部分项的人工费与施工机具费之和为计算基础；市级文明工地1.00%；省级文明工地2.00%</t>
  </si>
  <si>
    <t>DXGXJCJXF001</t>
  </si>
  <si>
    <t>39935.43</t>
  </si>
  <si>
    <t>工程名称：白云二线道路路灯管线迁改（临迁）工程-市政工程</t>
  </si>
  <si>
    <t>041001008001</t>
  </si>
  <si>
    <t>拆除混凝土结构</t>
  </si>
  <si>
    <t>1.名称:拆除混凝土基础500*500*1700</t>
  </si>
  <si>
    <t>接线井安装</t>
  </si>
  <si>
    <t>1.砖砌井
2.抹灰
3.球墨铸铁防盗井盖安装
4.详见图纸大样</t>
  </si>
  <si>
    <t>1.拆除人行道砖</t>
  </si>
  <si>
    <t>1.拆除混凝土路面
2.厚度:10cm</t>
  </si>
  <si>
    <t>1.旧路面机械切缝
2.厚度:10cm</t>
  </si>
  <si>
    <t>1.拆除基层（含管沟、路灯基础、接线井）
2.厚度:20cm</t>
  </si>
  <si>
    <t>1.拆除基层（混凝土路面）
2.厚度:25cm</t>
  </si>
  <si>
    <t>040101001001</t>
  </si>
  <si>
    <t>挖一般土方</t>
  </si>
  <si>
    <t>1.土方开挖（含管沟、杆洞及井土方）
2.土壤类别:一、二类土
3.挖土深度:2m内
4.人机结合开挖</t>
  </si>
  <si>
    <t>1.回填土 夯实 槽、坑</t>
  </si>
  <si>
    <t>1.石屑 回填、压实（管沟，杆洞）
2.回填石屑与地面平齐</t>
  </si>
  <si>
    <t>040203007001</t>
  </si>
  <si>
    <t>水泥混凝土</t>
  </si>
  <si>
    <t>1.混凝土强度等级:C25
2.厚度:250
3.路拌铺筑水泥石屑混合料 水泥含量 6% 厚度 25cm
4.水泥混凝土路面养生 水养生</t>
  </si>
  <si>
    <t>040203007002</t>
  </si>
  <si>
    <t>缩缝</t>
  </si>
  <si>
    <t>1.缩缝</t>
  </si>
  <si>
    <t>1.废弃料品种:土方
2.运距:20km</t>
  </si>
  <si>
    <t>5014.82</t>
  </si>
</sst>
</file>

<file path=xl/styles.xml><?xml version="1.0" encoding="utf-8"?>
<styleSheet xmlns="http://schemas.openxmlformats.org/spreadsheetml/2006/main">
  <numFmts count="10">
    <numFmt numFmtId="7" formatCode="&quot;￥&quot;#,##0.00;&quot;￥&quot;\-#,##0.00"/>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00;#"/>
    <numFmt numFmtId="177" formatCode="#0.00"/>
    <numFmt numFmtId="178" formatCode="#,##0_);\(#,##0\)"/>
    <numFmt numFmtId="179" formatCode="0.000;\-0.000;#"/>
    <numFmt numFmtId="180" formatCode="#,##0.000000000_ "/>
  </numFmts>
  <fonts count="51">
    <font>
      <sz val="12"/>
      <name val="宋体"/>
      <charset val="134"/>
    </font>
    <font>
      <sz val="9"/>
      <color theme="1"/>
      <name val="宋体"/>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1"/>
      <color theme="1"/>
      <name val="宋体"/>
      <charset val="134"/>
      <scheme val="minor"/>
    </font>
    <font>
      <b/>
      <sz val="18"/>
      <color rgb="FF000000"/>
      <name val="宋体"/>
      <charset val="134"/>
    </font>
    <font>
      <b/>
      <sz val="11"/>
      <color rgb="FF000000"/>
      <name val="宋体"/>
      <charset val="134"/>
    </font>
    <font>
      <b/>
      <sz val="9"/>
      <color rgb="FF000000"/>
      <name val="宋体"/>
      <charset val="134"/>
    </font>
    <font>
      <sz val="9"/>
      <color rgb="FF000000"/>
      <name val="宋体"/>
      <charset val="134"/>
    </font>
    <font>
      <sz val="10"/>
      <name val="Arial"/>
      <charset val="0"/>
    </font>
    <font>
      <b/>
      <sz val="18"/>
      <color indexed="8"/>
      <name val="宋体"/>
      <charset val="134"/>
    </font>
    <font>
      <sz val="9"/>
      <color indexed="8"/>
      <name val="宋体"/>
      <charset val="134"/>
    </font>
    <font>
      <sz val="10"/>
      <color indexed="8"/>
      <name val="宋体"/>
      <charset val="134"/>
    </font>
    <font>
      <sz val="11"/>
      <color theme="1"/>
      <name val="宋体"/>
      <charset val="134"/>
    </font>
    <font>
      <b/>
      <sz val="22"/>
      <name val="宋体"/>
      <charset val="134"/>
    </font>
    <font>
      <sz val="10"/>
      <color theme="1"/>
      <name val="宋体"/>
      <charset val="134"/>
    </font>
    <font>
      <b/>
      <sz val="10"/>
      <name val="宋体"/>
      <charset val="134"/>
    </font>
    <font>
      <sz val="11"/>
      <color rgb="FF000000"/>
      <name val="Arial"/>
      <charset val="0"/>
    </font>
    <font>
      <sz val="10"/>
      <color rgb="FF000000"/>
      <name val="ARIAL"/>
      <charset val="0"/>
    </font>
    <font>
      <sz val="20"/>
      <color rgb="FF000000"/>
      <name val="黑体"/>
      <charset val="134"/>
    </font>
    <font>
      <sz val="11"/>
      <color rgb="FF000000"/>
      <name val="宋体"/>
      <charset val="134"/>
    </font>
    <font>
      <sz val="10"/>
      <color rgb="FF000000"/>
      <name val="宋体"/>
      <charset val="134"/>
    </font>
    <font>
      <sz val="11"/>
      <name val="宋体"/>
      <charset val="134"/>
    </font>
    <font>
      <b/>
      <sz val="11"/>
      <name val="宋体"/>
      <charset val="134"/>
    </font>
    <font>
      <b/>
      <u/>
      <sz val="15"/>
      <name val="宋体"/>
      <charset val="134"/>
    </font>
    <font>
      <b/>
      <u/>
      <sz val="12"/>
      <name val="宋体"/>
      <charset val="134"/>
    </font>
    <font>
      <b/>
      <sz val="16"/>
      <name val="宋体"/>
      <charset val="134"/>
    </font>
    <font>
      <sz val="22"/>
      <name val="宋体"/>
      <charset val="134"/>
    </font>
    <font>
      <b/>
      <sz val="11"/>
      <color theme="3"/>
      <name val="宋体"/>
      <charset val="134"/>
      <scheme val="minor"/>
    </font>
    <font>
      <b/>
      <sz val="11"/>
      <color rgb="FFFFFFFF"/>
      <name val="宋体"/>
      <charset val="134"/>
      <scheme val="minor"/>
    </font>
    <font>
      <sz val="11"/>
      <color rgb="FF006100"/>
      <name val="宋体"/>
      <charset val="134"/>
      <scheme val="minor"/>
    </font>
    <font>
      <u/>
      <sz val="11"/>
      <color rgb="FF0000FF"/>
      <name val="宋体"/>
      <charset val="134"/>
      <scheme val="minor"/>
    </font>
    <font>
      <sz val="11"/>
      <color rgb="FFFF0000"/>
      <name val="宋体"/>
      <charset val="134"/>
      <scheme val="minor"/>
    </font>
    <font>
      <sz val="11"/>
      <color indexed="8"/>
      <name val="宋体"/>
      <charset val="134"/>
      <scheme val="minor"/>
    </font>
    <font>
      <sz val="11"/>
      <color rgb="FF3F3F76"/>
      <name val="宋体"/>
      <charset val="134"/>
      <scheme val="minor"/>
    </font>
    <font>
      <sz val="11"/>
      <color theme="0"/>
      <name val="宋体"/>
      <charset val="134"/>
      <scheme val="minor"/>
    </font>
    <font>
      <sz val="11"/>
      <color rgb="FF9C0006"/>
      <name val="宋体"/>
      <charset val="134"/>
      <scheme val="minor"/>
    </font>
    <font>
      <sz val="11"/>
      <color rgb="FFFA7D00"/>
      <name val="宋体"/>
      <charset val="134"/>
      <scheme val="minor"/>
    </font>
    <font>
      <b/>
      <sz val="13"/>
      <color theme="3"/>
      <name val="宋体"/>
      <charset val="134"/>
      <scheme val="minor"/>
    </font>
    <font>
      <b/>
      <sz val="11"/>
      <color rgb="FF3F3F3F"/>
      <name val="宋体"/>
      <charset val="134"/>
      <scheme val="minor"/>
    </font>
    <font>
      <u/>
      <sz val="11"/>
      <color rgb="FF800080"/>
      <name val="宋体"/>
      <charset val="134"/>
      <scheme val="minor"/>
    </font>
    <font>
      <b/>
      <sz val="11"/>
      <color rgb="FFFA7D00"/>
      <name val="宋体"/>
      <charset val="134"/>
      <scheme val="minor"/>
    </font>
    <font>
      <i/>
      <sz val="11"/>
      <color rgb="FF7F7F7F"/>
      <name val="宋体"/>
      <charset val="134"/>
      <scheme val="minor"/>
    </font>
    <font>
      <b/>
      <sz val="18"/>
      <color theme="3"/>
      <name val="宋体"/>
      <charset val="134"/>
      <scheme val="minor"/>
    </font>
    <font>
      <b/>
      <sz val="11"/>
      <color theme="1"/>
      <name val="宋体"/>
      <charset val="134"/>
      <scheme val="minor"/>
    </font>
    <font>
      <b/>
      <sz val="15"/>
      <color theme="3"/>
      <name val="宋体"/>
      <charset val="134"/>
      <scheme val="minor"/>
    </font>
    <font>
      <sz val="11"/>
      <color rgb="FF9C6500"/>
      <name val="宋体"/>
      <charset val="134"/>
      <scheme val="minor"/>
    </font>
    <font>
      <sz val="9"/>
      <name val="宋体"/>
      <charset val="134"/>
    </font>
  </fonts>
  <fills count="35">
    <fill>
      <patternFill patternType="none"/>
    </fill>
    <fill>
      <patternFill patternType="gray125"/>
    </fill>
    <fill>
      <patternFill patternType="solid">
        <fgColor indexed="9"/>
        <bgColor indexed="1"/>
      </patternFill>
    </fill>
    <fill>
      <patternFill patternType="solid">
        <fgColor rgb="FFFFFFFF"/>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4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rgb="FF000000"/>
      </right>
      <top/>
      <bottom/>
      <diagonal/>
    </border>
    <border>
      <left style="thin">
        <color rgb="FF000000"/>
      </left>
      <right style="thin">
        <color rgb="FF000000"/>
      </right>
      <top/>
      <bottom/>
      <diagonal/>
    </border>
    <border>
      <left style="thin">
        <color rgb="FF000000"/>
      </left>
      <right style="thin">
        <color auto="1"/>
      </right>
      <top/>
      <bottom/>
      <diagonal/>
    </border>
    <border>
      <left style="thin">
        <color auto="1"/>
      </left>
      <right/>
      <top/>
      <bottom/>
      <diagonal/>
    </border>
    <border>
      <left style="thin">
        <color auto="1"/>
      </left>
      <right style="thin">
        <color rgb="FF000000"/>
      </right>
      <top/>
      <bottom style="thin">
        <color auto="1"/>
      </bottom>
      <diagonal/>
    </border>
    <border>
      <left style="thin">
        <color rgb="FF000000"/>
      </left>
      <right style="thin">
        <color rgb="FF000000"/>
      </right>
      <top/>
      <bottom style="thin">
        <color auto="1"/>
      </bottom>
      <diagonal/>
    </border>
    <border>
      <left style="thin">
        <color rgb="FF000000"/>
      </left>
      <right style="thin">
        <color auto="1"/>
      </right>
      <top/>
      <bottom style="thin">
        <color auto="1"/>
      </bottom>
      <diagonal/>
    </border>
    <border>
      <left/>
      <right/>
      <top style="thin">
        <color rgb="FF000000"/>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applyProtection="0"/>
    <xf numFmtId="42" fontId="0" fillId="0" borderId="0" applyFont="0" applyFill="0" applyBorder="0" applyAlignment="0" applyProtection="0"/>
    <xf numFmtId="0" fontId="7" fillId="13" borderId="0" applyNumberFormat="0" applyBorder="0" applyAlignment="0" applyProtection="0">
      <alignment vertical="center"/>
    </xf>
    <xf numFmtId="0" fontId="37" fillId="7" borderId="40"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7" fillId="9" borderId="0" applyNumberFormat="0" applyBorder="0" applyAlignment="0" applyProtection="0">
      <alignment vertical="center"/>
    </xf>
    <xf numFmtId="0" fontId="39" fillId="10" borderId="0" applyNumberFormat="0" applyBorder="0" applyAlignment="0" applyProtection="0">
      <alignment vertical="center"/>
    </xf>
    <xf numFmtId="43" fontId="0" fillId="0" borderId="0" applyFont="0" applyFill="0" applyBorder="0" applyAlignment="0" applyProtection="0"/>
    <xf numFmtId="0" fontId="38" fillId="16"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xf numFmtId="0" fontId="43" fillId="0" borderId="0" applyNumberFormat="0" applyFill="0" applyBorder="0" applyAlignment="0" applyProtection="0">
      <alignment vertical="center"/>
    </xf>
    <xf numFmtId="0" fontId="36" fillId="6" borderId="39" applyNumberFormat="0" applyFont="0" applyAlignment="0" applyProtection="0">
      <alignment vertical="center"/>
    </xf>
    <xf numFmtId="0" fontId="38" fillId="20" borderId="0" applyNumberFormat="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8" fillId="0" borderId="42" applyNumberFormat="0" applyFill="0" applyAlignment="0" applyProtection="0">
      <alignment vertical="center"/>
    </xf>
    <xf numFmtId="0" fontId="41" fillId="0" borderId="42" applyNumberFormat="0" applyFill="0" applyAlignment="0" applyProtection="0">
      <alignment vertical="center"/>
    </xf>
    <xf numFmtId="0" fontId="38" fillId="23" borderId="0" applyNumberFormat="0" applyBorder="0" applyAlignment="0" applyProtection="0">
      <alignment vertical="center"/>
    </xf>
    <xf numFmtId="0" fontId="31" fillId="0" borderId="37" applyNumberFormat="0" applyFill="0" applyAlignment="0" applyProtection="0">
      <alignment vertical="center"/>
    </xf>
    <xf numFmtId="0" fontId="38" fillId="22" borderId="0" applyNumberFormat="0" applyBorder="0" applyAlignment="0" applyProtection="0">
      <alignment vertical="center"/>
    </xf>
    <xf numFmtId="0" fontId="42" fillId="17" borderId="43" applyNumberFormat="0" applyAlignment="0" applyProtection="0">
      <alignment vertical="center"/>
    </xf>
    <xf numFmtId="0" fontId="44" fillId="17" borderId="40" applyNumberFormat="0" applyAlignment="0" applyProtection="0">
      <alignment vertical="center"/>
    </xf>
    <xf numFmtId="0" fontId="32" fillId="4" borderId="38" applyNumberFormat="0" applyAlignment="0" applyProtection="0">
      <alignment vertical="center"/>
    </xf>
    <xf numFmtId="0" fontId="7" fillId="24" borderId="0" applyNumberFormat="0" applyBorder="0" applyAlignment="0" applyProtection="0">
      <alignment vertical="center"/>
    </xf>
    <xf numFmtId="0" fontId="38" fillId="15" borderId="0" applyNumberFormat="0" applyBorder="0" applyAlignment="0" applyProtection="0">
      <alignment vertical="center"/>
    </xf>
    <xf numFmtId="0" fontId="40" fillId="0" borderId="41" applyNumberFormat="0" applyFill="0" applyAlignment="0" applyProtection="0">
      <alignment vertical="center"/>
    </xf>
    <xf numFmtId="0" fontId="47" fillId="0" borderId="44" applyNumberFormat="0" applyFill="0" applyAlignment="0" applyProtection="0">
      <alignment vertical="center"/>
    </xf>
    <xf numFmtId="0" fontId="21" fillId="0" borderId="0"/>
    <xf numFmtId="0" fontId="33" fillId="5" borderId="0" applyNumberFormat="0" applyBorder="0" applyAlignment="0" applyProtection="0">
      <alignment vertical="center"/>
    </xf>
    <xf numFmtId="0" fontId="49" fillId="27" borderId="0" applyNumberFormat="0" applyBorder="0" applyAlignment="0" applyProtection="0">
      <alignment vertical="center"/>
    </xf>
    <xf numFmtId="0" fontId="7" fillId="28" borderId="0" applyNumberFormat="0" applyBorder="0" applyAlignment="0" applyProtection="0">
      <alignment vertical="center"/>
    </xf>
    <xf numFmtId="0" fontId="38" fillId="12" borderId="0" applyNumberFormat="0" applyBorder="0" applyAlignment="0" applyProtection="0">
      <alignment vertical="center"/>
    </xf>
    <xf numFmtId="0" fontId="7" fillId="31" borderId="0" applyNumberFormat="0" applyBorder="0" applyAlignment="0" applyProtection="0">
      <alignment vertical="center"/>
    </xf>
    <xf numFmtId="0" fontId="7" fillId="14" borderId="0" applyNumberFormat="0" applyBorder="0" applyAlignment="0" applyProtection="0">
      <alignment vertical="center"/>
    </xf>
    <xf numFmtId="0" fontId="7" fillId="11" borderId="0" applyNumberFormat="0" applyBorder="0" applyAlignment="0" applyProtection="0">
      <alignment vertical="center"/>
    </xf>
    <xf numFmtId="0" fontId="7" fillId="19" borderId="0" applyNumberFormat="0" applyBorder="0" applyAlignment="0" applyProtection="0">
      <alignment vertical="center"/>
    </xf>
    <xf numFmtId="0" fontId="38" fillId="26" borderId="0" applyNumberFormat="0" applyBorder="0" applyAlignment="0" applyProtection="0">
      <alignment vertical="center"/>
    </xf>
    <xf numFmtId="0" fontId="38" fillId="8"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38" fillId="29" borderId="0" applyNumberFormat="0" applyBorder="0" applyAlignment="0" applyProtection="0">
      <alignment vertical="center"/>
    </xf>
    <xf numFmtId="0" fontId="7" fillId="21" borderId="0" applyNumberFormat="0" applyBorder="0" applyAlignment="0" applyProtection="0">
      <alignment vertical="center"/>
    </xf>
    <xf numFmtId="0" fontId="0" fillId="0" borderId="0"/>
    <xf numFmtId="0" fontId="38" fillId="18" borderId="0" applyNumberFormat="0" applyBorder="0" applyAlignment="0" applyProtection="0">
      <alignment vertical="center"/>
    </xf>
    <xf numFmtId="0" fontId="38" fillId="32" borderId="0" applyNumberFormat="0" applyBorder="0" applyAlignment="0" applyProtection="0">
      <alignment vertical="center"/>
    </xf>
    <xf numFmtId="0" fontId="7" fillId="34" borderId="0" applyNumberFormat="0" applyBorder="0" applyAlignment="0" applyProtection="0">
      <alignment vertical="center"/>
    </xf>
    <xf numFmtId="0" fontId="38" fillId="33" borderId="0" applyNumberFormat="0" applyBorder="0" applyAlignment="0" applyProtection="0">
      <alignment vertical="center"/>
    </xf>
    <xf numFmtId="0" fontId="1" fillId="0" borderId="0"/>
    <xf numFmtId="0" fontId="0" fillId="0" borderId="0">
      <alignment vertical="center"/>
    </xf>
  </cellStyleXfs>
  <cellXfs count="211">
    <xf numFmtId="0" fontId="0" fillId="0" borderId="0" xfId="0" applyProtection="1"/>
    <xf numFmtId="0" fontId="1" fillId="0" borderId="0" xfId="51" applyFont="1" applyFill="1" applyAlignment="1"/>
    <xf numFmtId="0" fontId="2" fillId="2" borderId="0" xfId="51" applyFont="1" applyFill="1" applyAlignment="1">
      <alignment horizontal="center" vertical="center" wrapText="1"/>
    </xf>
    <xf numFmtId="0" fontId="2" fillId="2" borderId="0" xfId="51" applyFont="1" applyFill="1" applyAlignment="1">
      <alignment horizontal="right" vertical="center" wrapText="1"/>
    </xf>
    <xf numFmtId="0" fontId="3" fillId="2" borderId="0" xfId="51" applyFont="1" applyFill="1" applyAlignment="1">
      <alignment horizontal="left" wrapText="1"/>
    </xf>
    <xf numFmtId="0" fontId="3" fillId="2" borderId="0" xfId="51" applyFont="1" applyFill="1" applyAlignment="1">
      <alignment horizontal="right" wrapText="1"/>
    </xf>
    <xf numFmtId="0" fontId="3" fillId="2" borderId="1" xfId="51" applyFont="1" applyFill="1" applyBorder="1" applyAlignment="1">
      <alignment horizontal="center" vertical="center" wrapText="1"/>
    </xf>
    <xf numFmtId="0" fontId="3" fillId="2" borderId="2" xfId="51" applyFont="1" applyFill="1" applyBorder="1" applyAlignment="1">
      <alignment horizontal="center" vertical="center" wrapText="1"/>
    </xf>
    <xf numFmtId="0" fontId="3" fillId="2" borderId="3" xfId="51" applyFont="1" applyFill="1" applyBorder="1" applyAlignment="1">
      <alignment horizontal="center" vertical="center" wrapText="1"/>
    </xf>
    <xf numFmtId="0" fontId="3" fillId="2" borderId="4" xfId="51" applyFont="1" applyFill="1" applyBorder="1" applyAlignment="1">
      <alignment horizontal="center" vertical="center" wrapText="1"/>
    </xf>
    <xf numFmtId="0" fontId="3" fillId="2" borderId="5" xfId="51" applyFont="1" applyFill="1" applyBorder="1" applyAlignment="1">
      <alignment horizontal="left" vertical="center" wrapText="1"/>
    </xf>
    <xf numFmtId="0" fontId="3" fillId="2" borderId="5" xfId="51" applyFont="1" applyFill="1" applyBorder="1" applyAlignment="1">
      <alignment horizontal="right" vertical="center" wrapText="1"/>
    </xf>
    <xf numFmtId="0" fontId="3" fillId="2" borderId="6" xfId="51" applyFont="1" applyFill="1" applyBorder="1" applyAlignment="1">
      <alignment horizontal="right" vertical="center" wrapText="1"/>
    </xf>
    <xf numFmtId="0" fontId="3" fillId="2" borderId="7" xfId="51" applyFont="1" applyFill="1" applyBorder="1" applyAlignment="1">
      <alignment horizontal="center" vertical="center" wrapText="1"/>
    </xf>
    <xf numFmtId="0" fontId="4" fillId="2" borderId="8" xfId="51" applyFont="1" applyFill="1" applyBorder="1" applyAlignment="1">
      <alignment horizontal="center" vertical="center" wrapText="1"/>
    </xf>
    <xf numFmtId="0" fontId="3" fillId="2" borderId="8" xfId="51" applyFont="1" applyFill="1" applyBorder="1" applyAlignment="1">
      <alignment horizontal="center" vertical="center" wrapText="1"/>
    </xf>
    <xf numFmtId="0" fontId="3" fillId="2" borderId="9" xfId="51" applyFont="1" applyFill="1" applyBorder="1" applyAlignment="1">
      <alignment horizontal="right" vertical="center" wrapText="1"/>
    </xf>
    <xf numFmtId="0" fontId="5" fillId="2" borderId="0" xfId="51" applyFont="1" applyFill="1" applyAlignment="1">
      <alignment horizontal="left" vertical="center" wrapText="1"/>
    </xf>
    <xf numFmtId="0" fontId="5" fillId="2" borderId="0" xfId="51" applyFont="1" applyFill="1" applyAlignment="1">
      <alignment horizontal="center" vertical="center" wrapText="1"/>
    </xf>
    <xf numFmtId="0" fontId="5" fillId="2" borderId="0" xfId="51" applyFont="1" applyFill="1" applyAlignment="1">
      <alignment horizontal="right" wrapText="1"/>
    </xf>
    <xf numFmtId="0" fontId="3" fillId="2" borderId="6" xfId="51" applyFont="1" applyFill="1" applyBorder="1" applyAlignment="1">
      <alignment horizontal="left" vertical="center" wrapText="1"/>
    </xf>
    <xf numFmtId="0" fontId="3" fillId="2" borderId="8" xfId="51" applyFont="1" applyFill="1" applyBorder="1" applyAlignment="1">
      <alignment horizontal="right" vertical="center" wrapText="1"/>
    </xf>
    <xf numFmtId="0" fontId="3" fillId="2" borderId="9" xfId="51" applyFont="1" applyFill="1" applyBorder="1" applyAlignment="1">
      <alignment horizontal="center" vertical="center" wrapText="1"/>
    </xf>
    <xf numFmtId="0" fontId="5" fillId="2" borderId="0" xfId="51" applyFont="1" applyFill="1" applyAlignment="1">
      <alignment horizontal="left" vertical="top" wrapText="1"/>
    </xf>
    <xf numFmtId="0" fontId="5" fillId="2" borderId="0" xfId="51" applyFont="1" applyFill="1" applyAlignment="1">
      <alignment horizontal="right" vertical="top" wrapText="1"/>
    </xf>
    <xf numFmtId="0" fontId="3" fillId="2" borderId="8" xfId="51" applyFont="1" applyFill="1" applyBorder="1" applyAlignment="1">
      <alignment horizontal="left" vertical="center" wrapText="1"/>
    </xf>
    <xf numFmtId="0" fontId="5" fillId="2" borderId="0" xfId="51" applyFont="1" applyFill="1" applyAlignment="1">
      <alignment vertical="top" wrapText="1"/>
    </xf>
    <xf numFmtId="0" fontId="3" fillId="2" borderId="9" xfId="51" applyFont="1" applyFill="1" applyBorder="1" applyAlignment="1">
      <alignment horizontal="left" vertical="center" wrapText="1"/>
    </xf>
    <xf numFmtId="0" fontId="3" fillId="2" borderId="2" xfId="51" applyFont="1" applyFill="1" applyBorder="1" applyAlignment="1">
      <alignment horizontal="left" vertical="center" wrapText="1"/>
    </xf>
    <xf numFmtId="0" fontId="3" fillId="2" borderId="5" xfId="51" applyFont="1" applyFill="1" applyBorder="1" applyAlignment="1">
      <alignment horizontal="center" vertical="center" wrapText="1"/>
    </xf>
    <xf numFmtId="0" fontId="3" fillId="2" borderId="4" xfId="51" applyFont="1" applyFill="1" applyBorder="1" applyAlignment="1">
      <alignment horizontal="left" vertical="center" wrapText="1"/>
    </xf>
    <xf numFmtId="0" fontId="3" fillId="2" borderId="4" xfId="51" applyFont="1" applyFill="1" applyBorder="1" applyAlignment="1">
      <alignment horizontal="right" vertical="center" wrapText="1"/>
    </xf>
    <xf numFmtId="0" fontId="5" fillId="2" borderId="5" xfId="51" applyFont="1" applyFill="1" applyBorder="1" applyAlignment="1">
      <alignment horizontal="left" vertical="center" wrapText="1"/>
    </xf>
    <xf numFmtId="0" fontId="3" fillId="2" borderId="3" xfId="51" applyFont="1" applyFill="1" applyBorder="1" applyAlignment="1">
      <alignment horizontal="right" vertical="center" wrapText="1"/>
    </xf>
    <xf numFmtId="0" fontId="3" fillId="2" borderId="6" xfId="51" applyFont="1" applyFill="1" applyBorder="1" applyAlignment="1">
      <alignment horizontal="center" vertical="center" wrapText="1"/>
    </xf>
    <xf numFmtId="0" fontId="5" fillId="2" borderId="0" xfId="51" applyFont="1" applyFill="1" applyAlignment="1">
      <alignment horizontal="right" vertical="center" wrapText="1"/>
    </xf>
    <xf numFmtId="0" fontId="6" fillId="2" borderId="0" xfId="51" applyFont="1" applyFill="1" applyAlignment="1">
      <alignment horizontal="left" vertical="top" wrapText="1"/>
    </xf>
    <xf numFmtId="0" fontId="4" fillId="2" borderId="5" xfId="51" applyFont="1" applyFill="1" applyBorder="1" applyAlignment="1">
      <alignment horizontal="center" vertical="center" wrapText="1"/>
    </xf>
    <xf numFmtId="0" fontId="5" fillId="2" borderId="6" xfId="51" applyFont="1" applyFill="1" applyBorder="1" applyAlignment="1">
      <alignment horizontal="left" vertical="center" wrapText="1"/>
    </xf>
    <xf numFmtId="0" fontId="7" fillId="0" borderId="0" xfId="0" applyFont="1" applyFill="1" applyBorder="1" applyAlignment="1" applyProtection="1">
      <alignment vertical="center"/>
    </xf>
    <xf numFmtId="0" fontId="8" fillId="3" borderId="0" xfId="0" applyFont="1" applyFill="1" applyBorder="1" applyAlignment="1" applyProtection="1">
      <alignment horizontal="center" vertical="center" wrapText="1"/>
    </xf>
    <xf numFmtId="0" fontId="9" fillId="3" borderId="0" xfId="0" applyFont="1" applyFill="1" applyBorder="1" applyAlignment="1" applyProtection="1">
      <alignment horizontal="left" wrapText="1"/>
    </xf>
    <xf numFmtId="0" fontId="9" fillId="3" borderId="0" xfId="0" applyFont="1" applyFill="1" applyBorder="1" applyAlignment="1" applyProtection="1">
      <alignment horizontal="right" wrapText="1"/>
    </xf>
    <xf numFmtId="0" fontId="10" fillId="3" borderId="10" xfId="0" applyFont="1" applyFill="1" applyBorder="1" applyAlignment="1" applyProtection="1">
      <alignment horizontal="center" vertical="center" wrapText="1"/>
    </xf>
    <xf numFmtId="0" fontId="10" fillId="3" borderId="11" xfId="0" applyFont="1" applyFill="1" applyBorder="1" applyAlignment="1" applyProtection="1">
      <alignment horizontal="center" vertical="center" wrapText="1"/>
    </xf>
    <xf numFmtId="0" fontId="10" fillId="3" borderId="12" xfId="0" applyFont="1" applyFill="1" applyBorder="1" applyAlignment="1" applyProtection="1">
      <alignment horizontal="center" vertical="center" wrapText="1"/>
    </xf>
    <xf numFmtId="0" fontId="10" fillId="3" borderId="13" xfId="0" applyFont="1" applyFill="1" applyBorder="1" applyAlignment="1" applyProtection="1">
      <alignment horizontal="center" vertical="center" wrapText="1"/>
    </xf>
    <xf numFmtId="0" fontId="10" fillId="3" borderId="14"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wrapText="1"/>
    </xf>
    <xf numFmtId="0" fontId="11" fillId="3" borderId="12" xfId="0" applyFont="1" applyFill="1" applyBorder="1" applyAlignment="1" applyProtection="1">
      <alignment horizontal="left" vertical="center" wrapText="1"/>
    </xf>
    <xf numFmtId="2" fontId="11" fillId="3" borderId="12" xfId="0" applyNumberFormat="1" applyFont="1" applyFill="1" applyBorder="1" applyAlignment="1" applyProtection="1">
      <alignment horizontal="center" vertical="center" wrapText="1"/>
    </xf>
    <xf numFmtId="2" fontId="11" fillId="3" borderId="12" xfId="0" applyNumberFormat="1" applyFont="1" applyFill="1" applyBorder="1" applyAlignment="1" applyProtection="1">
      <alignment horizontal="right" vertical="center" wrapText="1"/>
    </xf>
    <xf numFmtId="177" fontId="11" fillId="3" borderId="12" xfId="0" applyNumberFormat="1" applyFont="1" applyFill="1" applyBorder="1" applyAlignment="1" applyProtection="1">
      <alignment horizontal="center" vertical="center" wrapText="1"/>
    </xf>
    <xf numFmtId="177" fontId="11" fillId="3" borderId="12" xfId="0" applyNumberFormat="1" applyFont="1" applyFill="1" applyBorder="1" applyAlignment="1" applyProtection="1">
      <alignment horizontal="right" vertical="center" wrapText="1"/>
    </xf>
    <xf numFmtId="0" fontId="7" fillId="0" borderId="12" xfId="0" applyFont="1" applyFill="1" applyBorder="1" applyAlignment="1" applyProtection="1">
      <alignment vertical="center"/>
    </xf>
    <xf numFmtId="0" fontId="12" fillId="0" borderId="0" xfId="0" applyFont="1" applyFill="1" applyAlignment="1" applyProtection="1"/>
    <xf numFmtId="0" fontId="13" fillId="0" borderId="0" xfId="0" applyNumberFormat="1" applyFont="1" applyFill="1" applyAlignment="1" applyProtection="1">
      <alignment horizontal="center" vertical="center"/>
    </xf>
    <xf numFmtId="0" fontId="14" fillId="0" borderId="0" xfId="0" applyNumberFormat="1" applyFont="1" applyFill="1" applyAlignment="1" applyProtection="1">
      <alignment horizontal="left" vertical="center" wrapText="1"/>
    </xf>
    <xf numFmtId="0" fontId="14" fillId="0" borderId="0" xfId="0" applyNumberFormat="1" applyFont="1" applyFill="1" applyAlignment="1" applyProtection="1">
      <alignment horizontal="left" vertical="center"/>
    </xf>
    <xf numFmtId="0" fontId="14" fillId="0" borderId="12" xfId="0" applyNumberFormat="1" applyFont="1" applyFill="1" applyBorder="1" applyAlignment="1" applyProtection="1">
      <alignment horizontal="center" vertical="center"/>
    </xf>
    <xf numFmtId="0" fontId="14" fillId="0" borderId="12" xfId="0" applyNumberFormat="1" applyFont="1" applyFill="1" applyBorder="1" applyAlignment="1" applyProtection="1">
      <alignment horizontal="left" vertical="center" wrapText="1"/>
    </xf>
    <xf numFmtId="0" fontId="14" fillId="0" borderId="0" xfId="0" applyNumberFormat="1" applyFont="1" applyFill="1" applyAlignment="1" applyProtection="1">
      <alignment horizontal="center" vertical="center" wrapText="1"/>
    </xf>
    <xf numFmtId="0" fontId="14" fillId="0" borderId="0" xfId="0" applyNumberFormat="1" applyFont="1" applyFill="1" applyAlignment="1" applyProtection="1">
      <alignment horizontal="center" vertical="center"/>
    </xf>
    <xf numFmtId="0" fontId="14" fillId="0" borderId="0" xfId="0" applyNumberFormat="1" applyFont="1" applyFill="1" applyAlignment="1" applyProtection="1">
      <alignment horizontal="right" vertical="center"/>
    </xf>
    <xf numFmtId="176" fontId="14" fillId="0" borderId="12" xfId="0" applyNumberFormat="1" applyFont="1" applyFill="1" applyBorder="1" applyAlignment="1" applyProtection="1">
      <alignment horizontal="center" vertical="center"/>
    </xf>
    <xf numFmtId="176" fontId="14" fillId="0" borderId="12" xfId="0" applyNumberFormat="1" applyFont="1" applyFill="1" applyBorder="1" applyAlignment="1" applyProtection="1">
      <alignment horizontal="right" vertical="center"/>
    </xf>
    <xf numFmtId="176" fontId="14" fillId="0" borderId="15" xfId="0" applyNumberFormat="1" applyFont="1" applyFill="1" applyBorder="1" applyAlignment="1" applyProtection="1">
      <alignment horizontal="right" vertical="center"/>
    </xf>
    <xf numFmtId="0" fontId="14" fillId="0" borderId="0" xfId="0" applyNumberFormat="1" applyFont="1" applyFill="1" applyAlignment="1" applyProtection="1">
      <alignment horizontal="right" vertical="center" wrapText="1"/>
    </xf>
    <xf numFmtId="0" fontId="15" fillId="0" borderId="0" xfId="0" applyNumberFormat="1" applyFont="1" applyFill="1" applyAlignment="1" applyProtection="1">
      <alignment horizontal="right" vertical="center" wrapText="1"/>
    </xf>
    <xf numFmtId="0" fontId="14" fillId="0" borderId="15" xfId="0" applyNumberFormat="1" applyFont="1" applyFill="1" applyBorder="1" applyAlignment="1" applyProtection="1">
      <alignment horizontal="right" vertical="center"/>
    </xf>
    <xf numFmtId="0" fontId="14" fillId="0" borderId="15" xfId="0" applyNumberFormat="1" applyFont="1" applyFill="1" applyBorder="1" applyAlignment="1" applyProtection="1">
      <alignment horizontal="center" vertical="center"/>
    </xf>
    <xf numFmtId="0" fontId="14" fillId="0" borderId="12" xfId="0" applyNumberFormat="1" applyFont="1" applyFill="1" applyBorder="1" applyAlignment="1" applyProtection="1">
      <alignment horizontal="left" vertical="center"/>
    </xf>
    <xf numFmtId="0" fontId="14" fillId="0" borderId="12" xfId="0" applyNumberFormat="1" applyFont="1" applyFill="1" applyBorder="1" applyAlignment="1" applyProtection="1">
      <alignment horizontal="right" vertical="center"/>
    </xf>
    <xf numFmtId="179" fontId="14" fillId="0" borderId="12" xfId="0" applyNumberFormat="1" applyFont="1" applyFill="1" applyBorder="1" applyAlignment="1" applyProtection="1">
      <alignment horizontal="right" vertical="center" wrapText="1"/>
    </xf>
    <xf numFmtId="0" fontId="14" fillId="0" borderId="12" xfId="0" applyNumberFormat="1" applyFont="1" applyFill="1" applyBorder="1" applyAlignment="1" applyProtection="1">
      <alignment horizontal="center" vertical="center" wrapText="1"/>
    </xf>
    <xf numFmtId="0" fontId="14" fillId="0" borderId="15" xfId="0" applyNumberFormat="1" applyFont="1" applyFill="1" applyBorder="1" applyAlignment="1" applyProtection="1">
      <alignment horizontal="left" vertical="center"/>
    </xf>
    <xf numFmtId="0" fontId="15" fillId="0" borderId="16" xfId="0" applyNumberFormat="1" applyFont="1" applyFill="1" applyBorder="1" applyAlignment="1" applyProtection="1"/>
    <xf numFmtId="0" fontId="16" fillId="0" borderId="0" xfId="0" applyFont="1" applyFill="1" applyBorder="1" applyAlignment="1" applyProtection="1">
      <alignment horizontal="center" vertical="center"/>
    </xf>
    <xf numFmtId="0" fontId="16" fillId="0" borderId="12" xfId="0" applyFont="1" applyFill="1" applyBorder="1" applyAlignment="1" applyProtection="1">
      <alignment horizontal="center" vertical="center"/>
    </xf>
    <xf numFmtId="0" fontId="16" fillId="0" borderId="12" xfId="0" applyFont="1" applyFill="1" applyBorder="1" applyAlignment="1" applyProtection="1">
      <alignment horizontal="center" vertical="center" wrapText="1"/>
    </xf>
    <xf numFmtId="4" fontId="16" fillId="0" borderId="12" xfId="0" applyNumberFormat="1" applyFont="1" applyFill="1" applyBorder="1" applyAlignment="1" applyProtection="1">
      <alignment horizontal="center" vertical="center" wrapText="1"/>
    </xf>
    <xf numFmtId="180" fontId="16" fillId="0" borderId="0" xfId="0" applyNumberFormat="1" applyFont="1" applyFill="1" applyBorder="1" applyAlignment="1" applyProtection="1">
      <alignment horizontal="center" vertical="center"/>
    </xf>
    <xf numFmtId="0" fontId="3" fillId="0" borderId="0" xfId="0" applyFont="1" applyAlignment="1" applyProtection="1">
      <alignment horizontal="center" vertical="center"/>
    </xf>
    <xf numFmtId="0" fontId="3" fillId="0" borderId="0" xfId="0" applyFont="1" applyFill="1" applyAlignment="1" applyProtection="1">
      <alignment horizontal="center" vertical="center"/>
    </xf>
    <xf numFmtId="0" fontId="0" fillId="0" borderId="0" xfId="0" applyFont="1" applyAlignment="1" applyProtection="1">
      <alignment horizontal="center" vertical="center"/>
    </xf>
    <xf numFmtId="0" fontId="0" fillId="0" borderId="0" xfId="0" applyFont="1" applyAlignment="1" applyProtection="1">
      <alignment horizontal="center" vertical="center" wrapText="1"/>
    </xf>
    <xf numFmtId="0" fontId="17" fillId="0" borderId="0" xfId="0" applyFont="1" applyAlignment="1" applyProtection="1">
      <alignment horizontal="center" vertical="center"/>
    </xf>
    <xf numFmtId="0" fontId="3" fillId="0" borderId="17" xfId="0" applyFont="1" applyBorder="1" applyAlignment="1" applyProtection="1">
      <alignment horizontal="left" vertical="center"/>
    </xf>
    <xf numFmtId="0" fontId="3" fillId="0" borderId="17"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2" xfId="0" applyFont="1" applyBorder="1" applyAlignment="1" applyProtection="1">
      <alignment horizontal="center" vertical="center"/>
    </xf>
    <xf numFmtId="0" fontId="3" fillId="0" borderId="12" xfId="0" applyFont="1" applyFill="1" applyBorder="1" applyAlignment="1" applyProtection="1">
      <alignment horizontal="center" vertical="center"/>
    </xf>
    <xf numFmtId="43" fontId="3" fillId="0" borderId="12" xfId="0" applyNumberFormat="1" applyFont="1" applyFill="1" applyBorder="1" applyAlignment="1" applyProtection="1">
      <alignment horizontal="center" vertical="center" wrapText="1"/>
    </xf>
    <xf numFmtId="4" fontId="18" fillId="0" borderId="12" xfId="0" applyNumberFormat="1" applyFont="1" applyFill="1" applyBorder="1" applyAlignment="1" applyProtection="1">
      <alignment horizontal="center" vertical="center" wrapText="1"/>
    </xf>
    <xf numFmtId="0" fontId="18" fillId="0" borderId="12" xfId="0" applyFont="1" applyFill="1" applyBorder="1" applyAlignment="1" applyProtection="1">
      <alignment horizontal="center" vertical="center" wrapText="1"/>
    </xf>
    <xf numFmtId="178" fontId="19" fillId="0" borderId="18" xfId="0" applyNumberFormat="1" applyFont="1" applyBorder="1" applyAlignment="1" applyProtection="1">
      <alignment horizontal="center" vertical="center"/>
    </xf>
    <xf numFmtId="178" fontId="19" fillId="0" borderId="15" xfId="0" applyNumberFormat="1" applyFont="1" applyBorder="1" applyAlignment="1" applyProtection="1">
      <alignment horizontal="center" vertical="center"/>
    </xf>
    <xf numFmtId="43" fontId="19" fillId="0" borderId="12" xfId="0" applyNumberFormat="1" applyFont="1" applyBorder="1" applyAlignment="1" applyProtection="1">
      <alignment horizontal="center" vertical="center" wrapText="1"/>
    </xf>
    <xf numFmtId="0" fontId="3" fillId="0" borderId="0" xfId="0" applyFont="1" applyAlignment="1" applyProtection="1">
      <alignment horizontal="center" vertical="center" wrapText="1"/>
    </xf>
    <xf numFmtId="4" fontId="3" fillId="0" borderId="0" xfId="0" applyNumberFormat="1" applyFont="1" applyAlignment="1" applyProtection="1">
      <alignment horizontal="center" vertical="center" wrapText="1"/>
    </xf>
    <xf numFmtId="0" fontId="20" fillId="0" borderId="0" xfId="31" applyFont="1" applyFill="1"/>
    <xf numFmtId="0" fontId="21" fillId="0" borderId="0" xfId="31" applyNumberFormat="1" applyFont="1" applyFill="1" applyBorder="1" applyAlignment="1" applyProtection="1"/>
    <xf numFmtId="0" fontId="22" fillId="0" borderId="0" xfId="31" applyNumberFormat="1" applyFont="1" applyFill="1" applyBorder="1" applyAlignment="1">
      <alignment horizontal="center" vertical="center" wrapText="1"/>
    </xf>
    <xf numFmtId="0" fontId="23" fillId="0" borderId="0" xfId="31" applyNumberFormat="1" applyFont="1" applyFill="1" applyBorder="1" applyAlignment="1">
      <alignment horizontal="left" vertical="center" wrapText="1"/>
    </xf>
    <xf numFmtId="0" fontId="24" fillId="0" borderId="0" xfId="31" applyFont="1" applyFill="1" applyBorder="1" applyAlignment="1">
      <alignment horizontal="right" vertical="center"/>
    </xf>
    <xf numFmtId="0" fontId="23" fillId="0" borderId="0" xfId="31" applyFont="1" applyFill="1" applyBorder="1" applyAlignment="1">
      <alignment horizontal="right" vertical="top"/>
    </xf>
    <xf numFmtId="0" fontId="25" fillId="3" borderId="19" xfId="31" applyNumberFormat="1" applyFont="1" applyFill="1" applyBorder="1" applyAlignment="1">
      <alignment horizontal="left" vertical="center" wrapText="1"/>
    </xf>
    <xf numFmtId="0" fontId="23" fillId="3" borderId="20" xfId="31" applyNumberFormat="1" applyFont="1" applyFill="1" applyBorder="1" applyAlignment="1">
      <alignment horizontal="left" vertical="top" wrapText="1"/>
    </xf>
    <xf numFmtId="0" fontId="23" fillId="0" borderId="20" xfId="31" applyNumberFormat="1" applyFont="1" applyFill="1" applyBorder="1" applyAlignment="1">
      <alignment horizontal="left" vertical="top" wrapText="1"/>
    </xf>
    <xf numFmtId="0" fontId="23" fillId="0" borderId="21" xfId="31" applyNumberFormat="1" applyFont="1" applyFill="1" applyBorder="1" applyAlignment="1">
      <alignment horizontal="left" vertical="top" wrapText="1"/>
    </xf>
    <xf numFmtId="0" fontId="23" fillId="0" borderId="22" xfId="31" applyNumberFormat="1" applyFont="1" applyFill="1" applyBorder="1" applyAlignment="1">
      <alignment horizontal="left" vertical="center" wrapText="1"/>
    </xf>
    <xf numFmtId="0" fontId="23" fillId="0" borderId="23" xfId="31" applyNumberFormat="1" applyFont="1" applyFill="1" applyBorder="1" applyAlignment="1">
      <alignment horizontal="left" vertical="center" wrapText="1"/>
    </xf>
    <xf numFmtId="0" fontId="23" fillId="0" borderId="24" xfId="31" applyNumberFormat="1" applyFont="1" applyFill="1" applyBorder="1" applyAlignment="1">
      <alignment horizontal="left" vertical="center" wrapText="1"/>
    </xf>
    <xf numFmtId="0" fontId="25" fillId="0" borderId="22" xfId="31" applyNumberFormat="1" applyFont="1" applyFill="1" applyBorder="1" applyAlignment="1">
      <alignment horizontal="left" vertical="center" wrapText="1"/>
    </xf>
    <xf numFmtId="0" fontId="25" fillId="0" borderId="23" xfId="31" applyNumberFormat="1" applyFont="1" applyFill="1" applyBorder="1" applyAlignment="1">
      <alignment horizontal="left" vertical="center" wrapText="1"/>
    </xf>
    <xf numFmtId="0" fontId="25" fillId="0" borderId="24" xfId="31" applyNumberFormat="1" applyFont="1" applyFill="1" applyBorder="1" applyAlignment="1">
      <alignment horizontal="left" vertical="center" wrapText="1"/>
    </xf>
    <xf numFmtId="0" fontId="23" fillId="0" borderId="22" xfId="31" applyNumberFormat="1" applyFont="1" applyFill="1" applyBorder="1" applyAlignment="1">
      <alignment horizontal="left" vertical="top" wrapText="1"/>
    </xf>
    <xf numFmtId="0" fontId="23" fillId="0" borderId="23" xfId="31" applyNumberFormat="1" applyFont="1" applyFill="1" applyBorder="1" applyAlignment="1">
      <alignment horizontal="left" vertical="top" wrapText="1"/>
    </xf>
    <xf numFmtId="0" fontId="23" fillId="0" borderId="24" xfId="31" applyNumberFormat="1" applyFont="1" applyFill="1" applyBorder="1" applyAlignment="1">
      <alignment horizontal="left" vertical="top" wrapText="1"/>
    </xf>
    <xf numFmtId="0" fontId="23" fillId="0" borderId="25" xfId="31" applyNumberFormat="1" applyFont="1" applyFill="1" applyBorder="1" applyAlignment="1">
      <alignment horizontal="left" vertical="top" wrapText="1"/>
    </xf>
    <xf numFmtId="0" fontId="23" fillId="0" borderId="0" xfId="31" applyNumberFormat="1" applyFont="1" applyFill="1" applyAlignment="1">
      <alignment horizontal="left" vertical="top" wrapText="1"/>
    </xf>
    <xf numFmtId="0" fontId="23" fillId="0" borderId="26" xfId="31" applyNumberFormat="1" applyFont="1" applyFill="1" applyBorder="1" applyAlignment="1">
      <alignment horizontal="left" vertical="top" wrapText="1"/>
    </xf>
    <xf numFmtId="0" fontId="23" fillId="0" borderId="27" xfId="31" applyNumberFormat="1" applyFont="1" applyFill="1" applyBorder="1" applyAlignment="1">
      <alignment horizontal="left" vertical="top" wrapText="1"/>
    </xf>
    <xf numFmtId="0" fontId="23" fillId="0" borderId="28" xfId="31" applyNumberFormat="1" applyFont="1" applyFill="1" applyBorder="1" applyAlignment="1">
      <alignment horizontal="left" vertical="top" wrapText="1"/>
    </xf>
    <xf numFmtId="0" fontId="11" fillId="0" borderId="23" xfId="31" applyNumberFormat="1" applyFont="1" applyFill="1" applyBorder="1" applyAlignment="1">
      <alignment horizontal="left" vertical="center" wrapText="1"/>
    </xf>
    <xf numFmtId="0" fontId="11" fillId="0" borderId="29" xfId="31" applyNumberFormat="1" applyFont="1" applyFill="1" applyBorder="1" applyAlignment="1">
      <alignment horizontal="right" vertical="center" wrapText="1"/>
    </xf>
    <xf numFmtId="0" fontId="0" fillId="0" borderId="0" xfId="0" applyFont="1" applyAlignment="1" applyProtection="1">
      <alignment vertical="center"/>
    </xf>
    <xf numFmtId="0" fontId="25" fillId="0" borderId="0" xfId="0" applyFont="1" applyAlignment="1" applyProtection="1">
      <alignment vertical="center"/>
    </xf>
    <xf numFmtId="0" fontId="25" fillId="0" borderId="0" xfId="0" applyFont="1" applyProtection="1"/>
    <xf numFmtId="0" fontId="25" fillId="0" borderId="0" xfId="46" applyFont="1" applyAlignment="1">
      <alignment vertical="center"/>
    </xf>
    <xf numFmtId="0" fontId="0" fillId="0" borderId="0" xfId="0" applyFont="1" applyProtection="1"/>
    <xf numFmtId="0" fontId="2" fillId="0" borderId="0" xfId="0" applyNumberFormat="1" applyFont="1" applyAlignment="1" applyProtection="1">
      <alignment horizontal="center" vertical="center"/>
    </xf>
    <xf numFmtId="0" fontId="17" fillId="0" borderId="0" xfId="0" applyFont="1" applyAlignment="1" applyProtection="1">
      <alignment vertical="center"/>
    </xf>
    <xf numFmtId="0" fontId="25" fillId="0" borderId="0" xfId="0" applyNumberFormat="1" applyFont="1" applyAlignment="1" applyProtection="1">
      <alignment horizontal="left" vertical="center"/>
    </xf>
    <xf numFmtId="0" fontId="25" fillId="0" borderId="0" xfId="0" applyFont="1" applyAlignment="1" applyProtection="1">
      <alignment horizontal="left" vertical="center"/>
    </xf>
    <xf numFmtId="0" fontId="26" fillId="0" borderId="30" xfId="0" applyNumberFormat="1" applyFont="1" applyBorder="1" applyAlignment="1" applyProtection="1">
      <alignment horizontal="left" vertical="center" wrapText="1"/>
    </xf>
    <xf numFmtId="0" fontId="26" fillId="0" borderId="31" xfId="0" applyNumberFormat="1" applyFont="1" applyBorder="1" applyAlignment="1" applyProtection="1">
      <alignment horizontal="left" vertical="center" wrapText="1"/>
    </xf>
    <xf numFmtId="0" fontId="25" fillId="0" borderId="25" xfId="46" applyNumberFormat="1" applyFont="1" applyFill="1" applyBorder="1" applyAlignment="1">
      <alignment horizontal="left" vertical="center" wrapText="1"/>
    </xf>
    <xf numFmtId="0" fontId="25" fillId="0" borderId="21" xfId="46" applyNumberFormat="1" applyFont="1" applyFill="1" applyBorder="1" applyAlignment="1">
      <alignment horizontal="left" vertical="center" wrapText="1"/>
    </xf>
    <xf numFmtId="0" fontId="25" fillId="0" borderId="25" xfId="46" applyNumberFormat="1" applyFont="1" applyBorder="1" applyAlignment="1">
      <alignment horizontal="left" vertical="center" wrapText="1"/>
    </xf>
    <xf numFmtId="0" fontId="25" fillId="0" borderId="21" xfId="46" applyNumberFormat="1" applyFont="1" applyBorder="1" applyAlignment="1">
      <alignment horizontal="left" vertical="center" wrapText="1"/>
    </xf>
    <xf numFmtId="0" fontId="26" fillId="0" borderId="25" xfId="0" applyNumberFormat="1" applyFont="1" applyBorder="1" applyAlignment="1" applyProtection="1">
      <alignment horizontal="left" vertical="center" wrapText="1"/>
    </xf>
    <xf numFmtId="0" fontId="26" fillId="0" borderId="21" xfId="0" applyNumberFormat="1" applyFont="1" applyBorder="1" applyAlignment="1" applyProtection="1">
      <alignment horizontal="left" vertical="center" wrapText="1"/>
    </xf>
    <xf numFmtId="0" fontId="25" fillId="0" borderId="25" xfId="0" applyNumberFormat="1" applyFont="1" applyBorder="1" applyAlignment="1" applyProtection="1">
      <alignment horizontal="left" vertical="center" wrapText="1"/>
    </xf>
    <xf numFmtId="0" fontId="25" fillId="0" borderId="21" xfId="0" applyNumberFormat="1" applyFont="1" applyBorder="1" applyAlignment="1" applyProtection="1">
      <alignment horizontal="left" vertical="center" wrapText="1"/>
    </xf>
    <xf numFmtId="0" fontId="0" fillId="0" borderId="25" xfId="0" applyNumberFormat="1" applyBorder="1" applyAlignment="1" applyProtection="1">
      <alignment horizontal="left"/>
    </xf>
    <xf numFmtId="0" fontId="0" fillId="0" borderId="21" xfId="0" applyNumberFormat="1" applyFont="1" applyBorder="1" applyAlignment="1" applyProtection="1">
      <alignment horizontal="left"/>
    </xf>
    <xf numFmtId="0" fontId="0" fillId="0" borderId="25" xfId="0" applyNumberFormat="1" applyFont="1" applyBorder="1" applyAlignment="1" applyProtection="1">
      <alignment horizontal="left"/>
    </xf>
    <xf numFmtId="0" fontId="25" fillId="0" borderId="32" xfId="0" applyNumberFormat="1" applyFont="1" applyBorder="1" applyAlignment="1" applyProtection="1">
      <alignment horizontal="left" vertical="center" wrapText="1"/>
    </xf>
    <xf numFmtId="0" fontId="25" fillId="0" borderId="33" xfId="0" applyNumberFormat="1" applyFont="1" applyBorder="1" applyAlignment="1" applyProtection="1">
      <alignment horizontal="left" vertical="center" wrapText="1"/>
    </xf>
    <xf numFmtId="0" fontId="25" fillId="0" borderId="0" xfId="0" applyNumberFormat="1" applyFont="1" applyBorder="1" applyAlignment="1" applyProtection="1">
      <alignment horizontal="left" vertical="center" wrapText="1"/>
    </xf>
    <xf numFmtId="0" fontId="0" fillId="0" borderId="0" xfId="0" applyFont="1" applyAlignment="1">
      <alignment vertical="center"/>
    </xf>
    <xf numFmtId="0" fontId="0" fillId="0" borderId="0" xfId="0"/>
    <xf numFmtId="0" fontId="27" fillId="0" borderId="0" xfId="0" applyFont="1" applyAlignment="1" applyProtection="1">
      <alignment horizontal="center" vertical="center"/>
    </xf>
    <xf numFmtId="0" fontId="28" fillId="0" borderId="0" xfId="0" applyFont="1" applyAlignment="1" applyProtection="1">
      <alignment horizontal="center" vertical="center"/>
    </xf>
    <xf numFmtId="0" fontId="17" fillId="0" borderId="0" xfId="0" applyFont="1" applyAlignment="1" applyProtection="1">
      <alignment horizontal="center" vertical="center" wrapText="1"/>
    </xf>
    <xf numFmtId="0" fontId="29" fillId="0" borderId="0" xfId="0" applyFont="1" applyAlignment="1" applyProtection="1">
      <alignment horizontal="center" vertical="center"/>
    </xf>
    <xf numFmtId="0" fontId="0" fillId="0" borderId="0" xfId="0" applyFont="1" applyAlignment="1">
      <alignment horizontal="left" vertical="center"/>
    </xf>
    <xf numFmtId="0" fontId="0" fillId="0" borderId="0" xfId="0" applyAlignment="1">
      <alignment horizontal="center" vertical="center"/>
    </xf>
    <xf numFmtId="0" fontId="0" fillId="0" borderId="0" xfId="0" applyFill="1" applyBorder="1" applyAlignment="1">
      <alignment horizontal="center" vertical="center" wrapText="1"/>
    </xf>
    <xf numFmtId="0" fontId="0" fillId="0" borderId="0" xfId="0" applyAlignment="1">
      <alignment horizontal="distributed" vertical="center"/>
    </xf>
    <xf numFmtId="0" fontId="0" fillId="0" borderId="17" xfId="0" applyFill="1" applyBorder="1" applyAlignment="1">
      <alignment horizontal="center" vertical="center" wrapText="1"/>
    </xf>
    <xf numFmtId="0" fontId="3" fillId="0" borderId="34" xfId="0" applyFont="1" applyBorder="1" applyAlignment="1">
      <alignment horizontal="center"/>
    </xf>
    <xf numFmtId="0" fontId="0" fillId="0" borderId="0" xfId="0" applyAlignment="1">
      <alignment horizontal="left" vertical="center"/>
    </xf>
    <xf numFmtId="0" fontId="0" fillId="0" borderId="0" xfId="0" applyAlignment="1">
      <alignment horizontal="center"/>
    </xf>
    <xf numFmtId="0" fontId="0" fillId="0" borderId="17" xfId="0" applyBorder="1" applyAlignment="1">
      <alignment horizontal="center"/>
    </xf>
    <xf numFmtId="0" fontId="0" fillId="0" borderId="0" xfId="0" applyFill="1"/>
    <xf numFmtId="0" fontId="0" fillId="0" borderId="0" xfId="0" applyFont="1" applyAlignment="1" applyProtection="1">
      <alignment horizontal="distributed" vertical="center"/>
    </xf>
    <xf numFmtId="31" fontId="0" fillId="0" borderId="17" xfId="0" applyNumberFormat="1" applyFill="1" applyBorder="1" applyAlignment="1">
      <alignment horizontal="center"/>
    </xf>
    <xf numFmtId="0" fontId="0" fillId="0" borderId="0" xfId="0" applyFont="1" applyAlignment="1" applyProtection="1">
      <alignment horizontal="right" vertical="center"/>
    </xf>
    <xf numFmtId="0" fontId="0" fillId="0" borderId="0" xfId="0" applyFill="1" applyAlignment="1" applyProtection="1">
      <alignment horizontal="left" vertical="center" wrapText="1"/>
    </xf>
    <xf numFmtId="0" fontId="0" fillId="0" borderId="0" xfId="0" applyFont="1" applyFill="1" applyAlignment="1" applyProtection="1">
      <alignment horizontal="left" vertical="center"/>
    </xf>
    <xf numFmtId="0" fontId="0" fillId="0" borderId="0" xfId="0" applyBorder="1" applyAlignment="1">
      <alignment horizontal="center" vertical="center"/>
    </xf>
    <xf numFmtId="0" fontId="0" fillId="0" borderId="0" xfId="0" applyAlignment="1">
      <alignment horizontal="left"/>
    </xf>
    <xf numFmtId="0" fontId="0" fillId="0" borderId="17" xfId="0" applyBorder="1" applyAlignment="1">
      <alignment horizontal="center" vertical="center"/>
    </xf>
    <xf numFmtId="0" fontId="0" fillId="0" borderId="17" xfId="0" applyBorder="1" applyAlignment="1"/>
    <xf numFmtId="0" fontId="0" fillId="0" borderId="0" xfId="0" applyAlignment="1">
      <alignment horizontal="distributed"/>
    </xf>
    <xf numFmtId="0" fontId="0" fillId="0" borderId="0" xfId="0" applyFont="1" applyFill="1" applyAlignment="1" applyProtection="1">
      <alignment vertical="center"/>
    </xf>
    <xf numFmtId="0" fontId="0" fillId="0" borderId="0" xfId="0" applyFont="1" applyFill="1" applyAlignment="1" applyProtection="1">
      <alignment horizontal="distributed"/>
    </xf>
    <xf numFmtId="31" fontId="0" fillId="0" borderId="17" xfId="0" applyNumberFormat="1" applyFill="1" applyBorder="1" applyAlignment="1" applyProtection="1">
      <alignment horizontal="center"/>
    </xf>
    <xf numFmtId="0" fontId="0" fillId="0" borderId="17" xfId="0" applyFont="1" applyFill="1" applyBorder="1" applyAlignment="1" applyProtection="1">
      <alignment horizontal="center"/>
    </xf>
    <xf numFmtId="0" fontId="0" fillId="0" borderId="0" xfId="52">
      <alignment vertical="center"/>
    </xf>
    <xf numFmtId="0" fontId="30" fillId="0" borderId="0" xfId="52" applyFont="1" applyAlignment="1">
      <alignment horizontal="center" vertical="center"/>
    </xf>
    <xf numFmtId="0" fontId="0" fillId="0" borderId="17" xfId="52" applyBorder="1" applyAlignment="1">
      <alignment vertical="center"/>
    </xf>
    <xf numFmtId="0" fontId="0" fillId="0" borderId="17" xfId="52" applyBorder="1" applyAlignment="1">
      <alignment horizontal="right" vertical="center"/>
    </xf>
    <xf numFmtId="49" fontId="0" fillId="0" borderId="17" xfId="52" applyNumberFormat="1" applyFont="1" applyBorder="1" applyAlignment="1">
      <alignment horizontal="left" vertical="center"/>
    </xf>
    <xf numFmtId="0" fontId="0" fillId="0" borderId="12" xfId="52" applyBorder="1" applyAlignment="1">
      <alignment horizontal="center" vertical="center"/>
    </xf>
    <xf numFmtId="0" fontId="0" fillId="0" borderId="18" xfId="52" applyFont="1" applyBorder="1" applyAlignment="1">
      <alignment horizontal="left" vertical="center"/>
    </xf>
    <xf numFmtId="0" fontId="0" fillId="0" borderId="35" xfId="52" applyBorder="1" applyAlignment="1">
      <alignment horizontal="left" vertical="center"/>
    </xf>
    <xf numFmtId="0" fontId="0" fillId="0" borderId="15" xfId="52" applyBorder="1" applyAlignment="1">
      <alignment horizontal="left" vertical="center"/>
    </xf>
    <xf numFmtId="0" fontId="0" fillId="0" borderId="18" xfId="52" applyFont="1" applyBorder="1" applyAlignment="1">
      <alignment vertical="center" wrapText="1"/>
    </xf>
    <xf numFmtId="0" fontId="0" fillId="0" borderId="35" xfId="52" applyBorder="1" applyAlignment="1">
      <alignment vertical="center" wrapText="1"/>
    </xf>
    <xf numFmtId="0" fontId="0" fillId="0" borderId="15" xfId="52" applyBorder="1" applyAlignment="1">
      <alignment vertical="center" wrapText="1"/>
    </xf>
    <xf numFmtId="0" fontId="0" fillId="0" borderId="12" xfId="52" applyFont="1" applyBorder="1" applyAlignment="1">
      <alignment horizontal="left" vertical="center"/>
    </xf>
    <xf numFmtId="0" fontId="0" fillId="0" borderId="12" xfId="52" applyBorder="1" applyAlignment="1">
      <alignment horizontal="left" vertical="center"/>
    </xf>
    <xf numFmtId="0" fontId="0" fillId="0" borderId="12" xfId="52" applyBorder="1">
      <alignment vertical="center"/>
    </xf>
    <xf numFmtId="0" fontId="0" fillId="0" borderId="18" xfId="52" applyBorder="1" applyAlignment="1">
      <alignment horizontal="left" vertical="center"/>
    </xf>
    <xf numFmtId="0" fontId="0" fillId="0" borderId="12" xfId="52" applyFont="1" applyBorder="1" applyAlignment="1">
      <alignment vertical="top" wrapText="1"/>
    </xf>
    <xf numFmtId="0" fontId="0" fillId="0" borderId="12" xfId="52" applyBorder="1" applyAlignment="1">
      <alignment vertical="top" wrapText="1"/>
    </xf>
    <xf numFmtId="0" fontId="0" fillId="0" borderId="12" xfId="52" applyBorder="1" applyAlignment="1">
      <alignment vertical="top"/>
    </xf>
    <xf numFmtId="0" fontId="0" fillId="0" borderId="0" xfId="52" applyAlignment="1">
      <alignment vertical="center" wrapText="1"/>
    </xf>
    <xf numFmtId="0" fontId="0" fillId="0" borderId="0" xfId="52" applyAlignment="1">
      <alignment vertical="center"/>
    </xf>
    <xf numFmtId="0" fontId="0" fillId="0" borderId="0" xfId="52" applyBorder="1">
      <alignment vertical="center"/>
    </xf>
    <xf numFmtId="49" fontId="0" fillId="0" borderId="17" xfId="52" applyNumberFormat="1" applyBorder="1" applyAlignment="1">
      <alignment horizontal="left" vertical="center"/>
    </xf>
    <xf numFmtId="0" fontId="0" fillId="0" borderId="0" xfId="52" applyBorder="1" applyAlignment="1">
      <alignment horizontal="right" vertical="center"/>
    </xf>
    <xf numFmtId="0" fontId="0" fillId="0" borderId="0" xfId="52" applyFont="1" applyBorder="1" applyAlignment="1">
      <alignment vertical="center" wrapText="1"/>
    </xf>
    <xf numFmtId="0" fontId="0" fillId="0" borderId="0" xfId="52" applyBorder="1" applyAlignment="1">
      <alignment vertical="center"/>
    </xf>
    <xf numFmtId="0" fontId="0" fillId="0" borderId="12" xfId="52" applyFont="1" applyBorder="1" applyAlignment="1">
      <alignment horizontal="center" vertical="center"/>
    </xf>
    <xf numFmtId="0" fontId="0" fillId="0" borderId="18" xfId="52" applyBorder="1" applyAlignment="1">
      <alignment horizontal="center" vertical="center"/>
    </xf>
    <xf numFmtId="0" fontId="0" fillId="0" borderId="36" xfId="52" applyBorder="1" applyAlignment="1">
      <alignment horizontal="left" vertical="center"/>
    </xf>
    <xf numFmtId="7" fontId="0" fillId="0" borderId="12" xfId="52" applyNumberFormat="1" applyBorder="1" applyAlignment="1">
      <alignment horizontal="righ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常规_招标控制价汇总表2010.5.19" xfId="31"/>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常规_最高报价审定表" xfId="46"/>
    <cellStyle name="60% - 强调文字颜色 5" xfId="47" builtinId="48"/>
    <cellStyle name="强调文字颜色 6" xfId="48" builtinId="49"/>
    <cellStyle name="40% - 强调文字颜色 6" xfId="49" builtinId="51"/>
    <cellStyle name="60% - 强调文字颜色 6" xfId="50" builtinId="52"/>
    <cellStyle name="Normal" xfId="51"/>
    <cellStyle name="常规_建设工程项目造价审定表(河田社区政务中心工程)" xf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3" Type="http://schemas.openxmlformats.org/officeDocument/2006/relationships/sharedStrings" Target="sharedStrings.xml"/><Relationship Id="rId72" Type="http://schemas.openxmlformats.org/officeDocument/2006/relationships/styles" Target="styles.xml"/><Relationship Id="rId71" Type="http://schemas.openxmlformats.org/officeDocument/2006/relationships/theme" Target="theme/theme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view="pageBreakPreview" zoomScale="60" zoomScaleNormal="100" workbookViewId="0">
      <selection activeCell="V13" sqref="V13"/>
    </sheetView>
  </sheetViews>
  <sheetFormatPr defaultColWidth="8.8" defaultRowHeight="14.25"/>
  <cols>
    <col min="1" max="2" width="9" style="181"/>
    <col min="3" max="3" width="10.5" style="181" customWidth="1"/>
    <col min="4" max="4" width="9" style="181"/>
    <col min="5" max="5" width="4.125" style="181" customWidth="1"/>
    <col min="6" max="7" width="9" style="181"/>
    <col min="8" max="8" width="6.75" style="181" customWidth="1"/>
    <col min="9" max="9" width="7.5" style="181" customWidth="1"/>
    <col min="10" max="10" width="10.125" style="181" customWidth="1"/>
    <col min="11" max="12" width="9" style="181"/>
    <col min="13" max="13" width="6" style="181" customWidth="1"/>
    <col min="14" max="14" width="16.25" style="181" customWidth="1"/>
    <col min="15" max="32" width="9" style="181"/>
    <col min="33" max="16384" width="8.8" style="181"/>
  </cols>
  <sheetData>
    <row r="1" spans="1:14">
      <c r="A1" s="182"/>
      <c r="B1" s="182"/>
      <c r="C1" s="182"/>
      <c r="D1" s="182"/>
      <c r="E1" s="182"/>
      <c r="F1" s="182"/>
      <c r="G1" s="182"/>
      <c r="H1" s="182"/>
      <c r="I1" s="182"/>
      <c r="J1" s="182"/>
      <c r="K1" s="182"/>
      <c r="L1" s="182"/>
      <c r="M1" s="182"/>
      <c r="N1" s="182"/>
    </row>
    <row r="2" spans="1:15">
      <c r="A2" s="182"/>
      <c r="B2" s="182"/>
      <c r="C2" s="182"/>
      <c r="D2" s="182"/>
      <c r="E2" s="182"/>
      <c r="F2" s="182"/>
      <c r="G2" s="182"/>
      <c r="H2" s="182"/>
      <c r="I2" s="182"/>
      <c r="J2" s="182"/>
      <c r="K2" s="182"/>
      <c r="L2" s="182"/>
      <c r="M2" s="182"/>
      <c r="N2" s="182"/>
      <c r="O2" s="202"/>
    </row>
    <row r="3" spans="1:15">
      <c r="A3" s="182"/>
      <c r="B3" s="182"/>
      <c r="C3" s="182"/>
      <c r="D3" s="182"/>
      <c r="E3" s="182"/>
      <c r="F3" s="182"/>
      <c r="G3" s="182"/>
      <c r="H3" s="182"/>
      <c r="I3" s="182"/>
      <c r="J3" s="182"/>
      <c r="K3" s="182"/>
      <c r="L3" s="182"/>
      <c r="M3" s="182"/>
      <c r="N3" s="182"/>
      <c r="O3" s="202"/>
    </row>
    <row r="4" ht="21.75" customHeight="1" spans="1:15">
      <c r="A4" s="183" t="s">
        <v>0</v>
      </c>
      <c r="B4" s="183"/>
      <c r="C4" s="183"/>
      <c r="D4" s="183"/>
      <c r="E4" s="183"/>
      <c r="F4" s="183"/>
      <c r="G4" s="184" t="s">
        <v>1</v>
      </c>
      <c r="H4" s="185" t="s">
        <v>2</v>
      </c>
      <c r="I4" s="203"/>
      <c r="J4" s="203"/>
      <c r="K4" s="183"/>
      <c r="L4" s="184" t="s">
        <v>3</v>
      </c>
      <c r="M4" s="204"/>
      <c r="N4" s="205" t="s">
        <v>4</v>
      </c>
      <c r="O4" s="206"/>
    </row>
    <row r="5" ht="21" customHeight="1" spans="1:15">
      <c r="A5" s="186" t="s">
        <v>5</v>
      </c>
      <c r="B5" s="186"/>
      <c r="C5" s="187" t="s">
        <v>6</v>
      </c>
      <c r="D5" s="188"/>
      <c r="E5" s="188"/>
      <c r="F5" s="189"/>
      <c r="G5" s="186" t="s">
        <v>7</v>
      </c>
      <c r="H5" s="186"/>
      <c r="I5" s="207"/>
      <c r="J5" s="186"/>
      <c r="K5" s="186" t="s">
        <v>8</v>
      </c>
      <c r="L5" s="208"/>
      <c r="M5" s="186"/>
      <c r="N5" s="186"/>
      <c r="O5" s="202"/>
    </row>
    <row r="6" ht="21" customHeight="1" spans="1:15">
      <c r="A6" s="186" t="s">
        <v>9</v>
      </c>
      <c r="B6" s="186"/>
      <c r="C6" s="187" t="s">
        <v>10</v>
      </c>
      <c r="D6" s="188"/>
      <c r="E6" s="188"/>
      <c r="F6" s="189"/>
      <c r="G6" s="186" t="s">
        <v>7</v>
      </c>
      <c r="H6" s="186"/>
      <c r="I6" s="207"/>
      <c r="J6" s="186"/>
      <c r="K6" s="186" t="s">
        <v>8</v>
      </c>
      <c r="L6" s="208"/>
      <c r="M6" s="186"/>
      <c r="N6" s="186"/>
      <c r="O6" s="202"/>
    </row>
    <row r="7" ht="36.95" customHeight="1" spans="1:15">
      <c r="A7" s="186" t="s">
        <v>11</v>
      </c>
      <c r="B7" s="186"/>
      <c r="C7" s="190" t="s">
        <v>12</v>
      </c>
      <c r="D7" s="191"/>
      <c r="E7" s="191"/>
      <c r="F7" s="191"/>
      <c r="G7" s="191"/>
      <c r="H7" s="192"/>
      <c r="I7" s="186" t="s">
        <v>13</v>
      </c>
      <c r="J7" s="186"/>
      <c r="K7" s="186"/>
      <c r="L7" s="208"/>
      <c r="M7" s="186"/>
      <c r="N7" s="186"/>
      <c r="O7" s="202"/>
    </row>
    <row r="8" ht="21" customHeight="1" spans="1:14">
      <c r="A8" s="186" t="s">
        <v>14</v>
      </c>
      <c r="B8" s="186"/>
      <c r="C8" s="193" t="s">
        <v>15</v>
      </c>
      <c r="D8" s="194"/>
      <c r="E8" s="194"/>
      <c r="F8" s="194"/>
      <c r="G8" s="194"/>
      <c r="H8" s="194"/>
      <c r="I8" s="194"/>
      <c r="J8" s="194"/>
      <c r="K8" s="194"/>
      <c r="L8" s="194"/>
      <c r="M8" s="209"/>
      <c r="N8" s="209"/>
    </row>
    <row r="9" ht="21" customHeight="1" spans="1:14">
      <c r="A9" s="186" t="s">
        <v>16</v>
      </c>
      <c r="B9" s="186"/>
      <c r="C9" s="194" t="s">
        <v>17</v>
      </c>
      <c r="D9" s="194"/>
      <c r="E9" s="194"/>
      <c r="F9" s="194"/>
      <c r="G9" s="194"/>
      <c r="H9" s="194"/>
      <c r="I9" s="194"/>
      <c r="J9" s="194"/>
      <c r="K9" s="194"/>
      <c r="L9" s="194"/>
      <c r="M9" s="194"/>
      <c r="N9" s="194"/>
    </row>
    <row r="10" ht="21" customHeight="1" spans="1:16">
      <c r="A10" s="186" t="s">
        <v>18</v>
      </c>
      <c r="B10" s="186"/>
      <c r="C10" s="195" t="s">
        <v>19</v>
      </c>
      <c r="D10" s="196" t="str">
        <f t="shared" ref="D10:D12" si="0">IF(TRUNC(K10)=0,"",NUMBERSTRING(TRUNC(K10),2)&amp;"元"&amp;IF(OR(CEILING(REPLACEB(RIGHT(FIXED(K10,2),4),2,1,"")/99,1)=1,CEILING(RIGHT(FIXED(K10,2),2)/9,1)=1),"",""))&amp;IF(LEFT(RIGHT(FIXED(K10,2),2),1)="0",IF(RIGHT(FIXED(K10,2),1)="0","","零"),NUMBERSTRING(LEFT(RIGHT(FIXED(K10,2),2),1),2)&amp;"角")&amp;IF(RIGHT(FIXED(K10,2),1)="0","整",NUMBERSTRING(RIGHT(FIXED(K10,2),1),2)&amp;"分")</f>
        <v>玖拾壹万玖仟伍佰柒拾叁元伍角整</v>
      </c>
      <c r="E10" s="188"/>
      <c r="F10" s="188"/>
      <c r="G10" s="188"/>
      <c r="H10" s="188"/>
      <c r="I10" s="189"/>
      <c r="J10" s="195" t="s">
        <v>20</v>
      </c>
      <c r="K10" s="210">
        <v>919573.5</v>
      </c>
      <c r="L10" s="210"/>
      <c r="M10" s="210"/>
      <c r="N10" s="210"/>
      <c r="O10" s="206"/>
      <c r="P10" s="206"/>
    </row>
    <row r="11" ht="21" customHeight="1" spans="1:14">
      <c r="A11" s="186" t="s">
        <v>21</v>
      </c>
      <c r="B11" s="186"/>
      <c r="C11" s="195" t="s">
        <v>19</v>
      </c>
      <c r="D11" s="196" t="e">
        <f t="shared" si="0"/>
        <v>#REF!</v>
      </c>
      <c r="E11" s="188"/>
      <c r="F11" s="188"/>
      <c r="G11" s="188"/>
      <c r="H11" s="188"/>
      <c r="I11" s="189"/>
      <c r="J11" s="195" t="s">
        <v>20</v>
      </c>
      <c r="K11" s="210" t="e">
        <f>封面!#REF!</f>
        <v>#REF!</v>
      </c>
      <c r="L11" s="210"/>
      <c r="M11" s="210"/>
      <c r="N11" s="210"/>
    </row>
    <row r="12" ht="21" customHeight="1" spans="1:14">
      <c r="A12" s="186" t="s">
        <v>22</v>
      </c>
      <c r="B12" s="186"/>
      <c r="C12" s="195" t="s">
        <v>19</v>
      </c>
      <c r="D12" s="196" t="e">
        <f t="shared" si="0"/>
        <v>#REF!</v>
      </c>
      <c r="E12" s="188"/>
      <c r="F12" s="188"/>
      <c r="G12" s="188"/>
      <c r="H12" s="188"/>
      <c r="I12" s="189"/>
      <c r="J12" s="195" t="s">
        <v>20</v>
      </c>
      <c r="K12" s="210" t="e">
        <f>K10-K11</f>
        <v>#REF!</v>
      </c>
      <c r="L12" s="210"/>
      <c r="M12" s="210"/>
      <c r="N12" s="210"/>
    </row>
    <row r="13" ht="105" customHeight="1" spans="1:14">
      <c r="A13" s="197" t="s">
        <v>23</v>
      </c>
      <c r="B13" s="197"/>
      <c r="C13" s="197"/>
      <c r="D13" s="197"/>
      <c r="E13" s="197"/>
      <c r="F13" s="197"/>
      <c r="G13" s="197"/>
      <c r="H13" s="197"/>
      <c r="I13" s="197"/>
      <c r="J13" s="197"/>
      <c r="K13" s="197"/>
      <c r="L13" s="197"/>
      <c r="M13" s="197"/>
      <c r="N13" s="197"/>
    </row>
    <row r="14" ht="21" customHeight="1" spans="1:14">
      <c r="A14" s="198"/>
      <c r="B14" s="198"/>
      <c r="C14" s="198"/>
      <c r="D14" s="198"/>
      <c r="E14" s="198"/>
      <c r="F14" s="198"/>
      <c r="G14" s="199"/>
      <c r="H14" s="199"/>
      <c r="I14" s="199"/>
      <c r="J14" s="199"/>
      <c r="K14" s="198"/>
      <c r="L14" s="199"/>
      <c r="M14" s="199"/>
      <c r="N14" s="199"/>
    </row>
    <row r="15" ht="21" customHeight="1" spans="1:14">
      <c r="A15" s="198"/>
      <c r="B15" s="198"/>
      <c r="C15" s="198"/>
      <c r="D15" s="198"/>
      <c r="E15" s="198"/>
      <c r="F15" s="199"/>
      <c r="G15" s="199"/>
      <c r="H15" s="199"/>
      <c r="I15" s="199"/>
      <c r="J15" s="199"/>
      <c r="K15" s="199"/>
      <c r="L15" s="199"/>
      <c r="M15" s="199"/>
      <c r="N15" s="199"/>
    </row>
    <row r="16" ht="21" customHeight="1" spans="1:14">
      <c r="A16" s="198"/>
      <c r="B16" s="198"/>
      <c r="C16" s="198"/>
      <c r="D16" s="198"/>
      <c r="E16" s="198"/>
      <c r="F16" s="199"/>
      <c r="G16" s="199"/>
      <c r="H16" s="199"/>
      <c r="I16" s="199"/>
      <c r="J16" s="199"/>
      <c r="K16" s="199"/>
      <c r="L16" s="199"/>
      <c r="M16" s="199"/>
      <c r="N16" s="199"/>
    </row>
    <row r="17" ht="21" customHeight="1" spans="1:14">
      <c r="A17" s="198"/>
      <c r="B17" s="198"/>
      <c r="C17" s="198"/>
      <c r="D17" s="198"/>
      <c r="E17" s="198"/>
      <c r="F17" s="199"/>
      <c r="G17" s="199"/>
      <c r="H17" s="199"/>
      <c r="I17" s="199"/>
      <c r="J17" s="199"/>
      <c r="K17" s="199"/>
      <c r="L17" s="199"/>
      <c r="M17" s="199"/>
      <c r="N17" s="199"/>
    </row>
    <row r="18" ht="30" customHeight="1" spans="1:14">
      <c r="A18" s="198"/>
      <c r="B18" s="198"/>
      <c r="C18" s="198"/>
      <c r="D18" s="198"/>
      <c r="E18" s="198"/>
      <c r="F18" s="199"/>
      <c r="G18" s="199"/>
      <c r="H18" s="199"/>
      <c r="I18" s="199"/>
      <c r="J18" s="199"/>
      <c r="K18" s="199"/>
      <c r="L18" s="199"/>
      <c r="M18" s="199"/>
      <c r="N18" s="199"/>
    </row>
    <row r="19" ht="17.25" customHeight="1" spans="1:14">
      <c r="A19" s="198"/>
      <c r="B19" s="198"/>
      <c r="C19" s="198"/>
      <c r="D19" s="198"/>
      <c r="E19" s="198"/>
      <c r="F19" s="199"/>
      <c r="G19" s="199"/>
      <c r="H19" s="199"/>
      <c r="I19" s="199"/>
      <c r="J19" s="199"/>
      <c r="K19" s="199"/>
      <c r="L19" s="199"/>
      <c r="M19" s="199"/>
      <c r="N19" s="199"/>
    </row>
    <row r="20" ht="37.5" customHeight="1" spans="1:14">
      <c r="A20" s="200"/>
      <c r="B20" s="201"/>
      <c r="C20" s="201"/>
      <c r="D20" s="201"/>
      <c r="E20" s="201"/>
      <c r="F20" s="201"/>
      <c r="G20" s="201"/>
      <c r="H20" s="201"/>
      <c r="I20" s="201"/>
      <c r="J20" s="201"/>
      <c r="K20" s="201"/>
      <c r="L20" s="201"/>
      <c r="M20" s="201"/>
      <c r="N20" s="201"/>
    </row>
  </sheetData>
  <mergeCells count="38">
    <mergeCell ref="H4:J4"/>
    <mergeCell ref="L4:M4"/>
    <mergeCell ref="A5:B5"/>
    <mergeCell ref="C5:F5"/>
    <mergeCell ref="G5:H5"/>
    <mergeCell ref="I5:J5"/>
    <mergeCell ref="K5:L5"/>
    <mergeCell ref="M5:N5"/>
    <mergeCell ref="A6:B6"/>
    <mergeCell ref="C6:F6"/>
    <mergeCell ref="G6:H6"/>
    <mergeCell ref="I6:J6"/>
    <mergeCell ref="K6:L6"/>
    <mergeCell ref="M6:N6"/>
    <mergeCell ref="A7:B7"/>
    <mergeCell ref="C7:H7"/>
    <mergeCell ref="I7:J7"/>
    <mergeCell ref="K7:L7"/>
    <mergeCell ref="M7:N7"/>
    <mergeCell ref="A8:B8"/>
    <mergeCell ref="C8:N8"/>
    <mergeCell ref="A9:B9"/>
    <mergeCell ref="C9:N9"/>
    <mergeCell ref="A10:B10"/>
    <mergeCell ref="D10:I10"/>
    <mergeCell ref="K10:N10"/>
    <mergeCell ref="A11:B11"/>
    <mergeCell ref="D11:I11"/>
    <mergeCell ref="K11:N11"/>
    <mergeCell ref="A12:B12"/>
    <mergeCell ref="D12:I12"/>
    <mergeCell ref="K12:N12"/>
    <mergeCell ref="A13:N13"/>
    <mergeCell ref="A20:N20"/>
    <mergeCell ref="A1:N3"/>
    <mergeCell ref="A14:E19"/>
    <mergeCell ref="F14:J19"/>
    <mergeCell ref="K14:N19"/>
  </mergeCells>
  <pageMargins left="0.75" right="0.24" top="0.47" bottom="0.31" header="0.51" footer="0.51"/>
  <pageSetup paperSize="9" orientation="landscape" horizontalDpi="600"/>
  <headerFooter alignWithMargins="0" scaleWithDoc="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T20"/>
  <sheetViews>
    <sheetView tabSelected="1" view="pageBreakPreview" zoomScaleNormal="100" workbookViewId="0">
      <selection activeCell="B3" sqref="B3:N3"/>
    </sheetView>
  </sheetViews>
  <sheetFormatPr defaultColWidth="8.8" defaultRowHeight="14.25"/>
  <cols>
    <col min="1" max="1" width="5.875" style="126" customWidth="1"/>
    <col min="2" max="2" width="4.875" style="126" customWidth="1"/>
    <col min="3" max="3" width="7.875" style="126" customWidth="1"/>
    <col min="4" max="4" width="5.75" style="126" customWidth="1"/>
    <col min="5" max="5" width="3.5" style="126" customWidth="1"/>
    <col min="6" max="6" width="5" style="126" customWidth="1"/>
    <col min="7" max="7" width="3.75" style="126" customWidth="1"/>
    <col min="8" max="8" width="4" style="126" customWidth="1"/>
    <col min="9" max="9" width="4.125" style="126" customWidth="1"/>
    <col min="10" max="10" width="3.875" style="126" customWidth="1"/>
    <col min="11" max="11" width="8.375" style="126" customWidth="1"/>
    <col min="12" max="12" width="5.5" style="126" customWidth="1"/>
    <col min="13" max="13" width="12.5" style="126" customWidth="1"/>
    <col min="14" max="14" width="6.75" style="126" customWidth="1"/>
    <col min="15" max="15" width="5" style="126" customWidth="1"/>
    <col min="16" max="20" width="9" style="126"/>
    <col min="21" max="21" width="9.375" style="126"/>
    <col min="22" max="32" width="9" style="126"/>
    <col min="33" max="16384" width="8.8" style="126"/>
  </cols>
  <sheetData>
    <row r="1" ht="21" customHeight="1" spans="11:15">
      <c r="K1" s="169"/>
      <c r="L1" s="170"/>
      <c r="M1" s="171"/>
      <c r="N1" s="171"/>
      <c r="O1" s="171"/>
    </row>
    <row r="2" ht="10.5" customHeight="1" spans="11:12">
      <c r="K2" s="169"/>
      <c r="L2" s="169"/>
    </row>
    <row r="3" ht="27.75" customHeight="1" spans="2:14">
      <c r="B3" s="153" t="s">
        <v>24</v>
      </c>
      <c r="C3" s="153"/>
      <c r="D3" s="153"/>
      <c r="E3" s="153"/>
      <c r="F3" s="153"/>
      <c r="G3" s="153"/>
      <c r="H3" s="153"/>
      <c r="I3" s="153"/>
      <c r="J3" s="153"/>
      <c r="K3" s="153"/>
      <c r="L3" s="153"/>
      <c r="M3" s="153"/>
      <c r="N3" s="153"/>
    </row>
    <row r="4" ht="18" customHeight="1" spans="2:14">
      <c r="B4" s="154"/>
      <c r="C4" s="154"/>
      <c r="D4" s="154"/>
      <c r="E4" s="154"/>
      <c r="F4" s="154"/>
      <c r="G4" s="154"/>
      <c r="H4" s="154"/>
      <c r="I4" s="154"/>
      <c r="J4" s="154"/>
      <c r="K4" s="154"/>
      <c r="L4" s="154"/>
      <c r="M4" s="154"/>
      <c r="N4" s="154"/>
    </row>
    <row r="5" ht="28" customHeight="1" spans="2:14">
      <c r="B5" s="155" t="s">
        <v>25</v>
      </c>
      <c r="C5" s="155"/>
      <c r="D5" s="155"/>
      <c r="E5" s="155"/>
      <c r="F5" s="155"/>
      <c r="G5" s="155"/>
      <c r="H5" s="155"/>
      <c r="I5" s="155"/>
      <c r="J5" s="155"/>
      <c r="K5" s="155"/>
      <c r="L5" s="155"/>
      <c r="M5" s="155"/>
      <c r="N5" s="155"/>
    </row>
    <row r="6" ht="21.75" customHeight="1" spans="2:14">
      <c r="B6" s="156"/>
      <c r="C6" s="156"/>
      <c r="D6" s="156"/>
      <c r="E6" s="156"/>
      <c r="F6" s="156"/>
      <c r="G6" s="156"/>
      <c r="H6" s="156"/>
      <c r="I6" s="156"/>
      <c r="J6" s="156"/>
      <c r="K6" s="156"/>
      <c r="L6" s="156"/>
      <c r="M6" s="156"/>
      <c r="N6" s="156"/>
    </row>
    <row r="7" s="151" customFormat="1" ht="91" customHeight="1" spans="2:14">
      <c r="B7" s="157"/>
      <c r="C7" s="157"/>
      <c r="D7" s="157"/>
      <c r="E7" s="157"/>
      <c r="F7" s="157"/>
      <c r="G7" s="157"/>
      <c r="H7" s="157"/>
      <c r="I7" s="157"/>
      <c r="J7" s="157"/>
      <c r="K7" s="157"/>
      <c r="L7" s="157"/>
      <c r="M7" s="157"/>
      <c r="N7" s="157"/>
    </row>
    <row r="8" s="152" customFormat="1" customHeight="1" spans="3:15">
      <c r="C8" s="158"/>
      <c r="D8" s="158"/>
      <c r="E8" s="159"/>
      <c r="F8" s="159"/>
      <c r="G8" s="159"/>
      <c r="H8" s="159"/>
      <c r="I8" s="159"/>
      <c r="K8" s="157" t="s">
        <v>26</v>
      </c>
      <c r="L8" s="157"/>
      <c r="M8" s="172"/>
      <c r="N8" s="172"/>
      <c r="O8" s="172"/>
    </row>
    <row r="9" s="152" customFormat="1" spans="3:15">
      <c r="C9" s="160" t="s">
        <v>27</v>
      </c>
      <c r="D9" s="160"/>
      <c r="E9" s="161"/>
      <c r="F9" s="161"/>
      <c r="G9" s="161"/>
      <c r="H9" s="161"/>
      <c r="I9" s="161"/>
      <c r="K9" s="173" t="s">
        <v>28</v>
      </c>
      <c r="L9" s="173"/>
      <c r="M9" s="174"/>
      <c r="N9" s="174"/>
      <c r="O9" s="174"/>
    </row>
    <row r="10" s="152" customFormat="1" spans="3:15">
      <c r="C10" s="160"/>
      <c r="D10" s="160"/>
      <c r="E10" s="162" t="s">
        <v>29</v>
      </c>
      <c r="F10" s="162"/>
      <c r="G10" s="162"/>
      <c r="H10" s="162"/>
      <c r="I10" s="162"/>
      <c r="K10" s="173"/>
      <c r="L10" s="173"/>
      <c r="M10" s="162" t="s">
        <v>29</v>
      </c>
      <c r="N10" s="162"/>
      <c r="O10" s="162"/>
    </row>
    <row r="11" s="152" customFormat="1" ht="59.25" customHeight="1" spans="3:4">
      <c r="C11" s="160"/>
      <c r="D11" s="160"/>
    </row>
    <row r="12" s="152" customFormat="1" spans="3:12">
      <c r="C12" s="163" t="s">
        <v>30</v>
      </c>
      <c r="D12" s="163"/>
      <c r="E12" s="164"/>
      <c r="F12" s="164"/>
      <c r="G12" s="164"/>
      <c r="H12" s="164"/>
      <c r="I12" s="164"/>
      <c r="K12" s="173" t="s">
        <v>30</v>
      </c>
      <c r="L12" s="173"/>
    </row>
    <row r="13" s="152" customFormat="1" spans="3:15">
      <c r="C13" s="158" t="s">
        <v>31</v>
      </c>
      <c r="D13" s="158"/>
      <c r="E13" s="165"/>
      <c r="F13" s="165"/>
      <c r="G13" s="165"/>
      <c r="H13" s="165"/>
      <c r="I13" s="165"/>
      <c r="K13" s="164" t="s">
        <v>31</v>
      </c>
      <c r="L13" s="164"/>
      <c r="M13" s="175"/>
      <c r="N13" s="175"/>
      <c r="O13" s="175"/>
    </row>
    <row r="14" s="152" customFormat="1" spans="3:20">
      <c r="C14" s="160"/>
      <c r="D14" s="160"/>
      <c r="E14" s="162" t="s">
        <v>32</v>
      </c>
      <c r="F14" s="162"/>
      <c r="G14" s="162"/>
      <c r="H14" s="162"/>
      <c r="I14" s="162"/>
      <c r="M14" s="162" t="s">
        <v>32</v>
      </c>
      <c r="N14" s="162"/>
      <c r="O14" s="162"/>
      <c r="T14" s="166"/>
    </row>
    <row r="15" s="152" customFormat="1" ht="64.5" customHeight="1" spans="3:4">
      <c r="C15" s="160"/>
      <c r="D15" s="160"/>
    </row>
    <row r="16" s="152" customFormat="1" spans="3:15">
      <c r="C16" s="160" t="s">
        <v>33</v>
      </c>
      <c r="D16" s="160"/>
      <c r="E16" s="165"/>
      <c r="F16" s="165"/>
      <c r="G16" s="165"/>
      <c r="H16" s="165"/>
      <c r="I16" s="165"/>
      <c r="K16" s="176" t="s">
        <v>34</v>
      </c>
      <c r="L16" s="176"/>
      <c r="M16" s="175"/>
      <c r="N16" s="175"/>
      <c r="O16" s="175"/>
    </row>
    <row r="17" s="152" customFormat="1" spans="3:15">
      <c r="C17" s="160"/>
      <c r="D17" s="160"/>
      <c r="E17" s="162" t="s">
        <v>35</v>
      </c>
      <c r="F17" s="162"/>
      <c r="G17" s="162"/>
      <c r="H17" s="162"/>
      <c r="I17" s="162"/>
      <c r="M17" s="162" t="s">
        <v>36</v>
      </c>
      <c r="N17" s="162"/>
      <c r="O17" s="162"/>
    </row>
    <row r="18" s="152" customFormat="1" ht="66" customHeight="1" spans="3:15">
      <c r="C18" s="160"/>
      <c r="D18" s="160"/>
      <c r="E18" s="166"/>
      <c r="F18" s="166"/>
      <c r="G18" s="166"/>
      <c r="H18" s="166"/>
      <c r="I18" s="166"/>
      <c r="J18" s="166"/>
      <c r="K18" s="166"/>
      <c r="L18" s="166"/>
      <c r="M18" s="166"/>
      <c r="N18" s="166"/>
      <c r="O18" s="166"/>
    </row>
    <row r="19" spans="3:17">
      <c r="C19" s="167" t="s">
        <v>37</v>
      </c>
      <c r="D19" s="167"/>
      <c r="E19" s="168"/>
      <c r="F19" s="168"/>
      <c r="G19" s="168"/>
      <c r="H19" s="168"/>
      <c r="I19" s="168"/>
      <c r="J19" s="177"/>
      <c r="K19" s="178" t="s">
        <v>38</v>
      </c>
      <c r="L19" s="178"/>
      <c r="M19" s="179"/>
      <c r="N19" s="180"/>
      <c r="O19" s="180"/>
      <c r="P19" s="177"/>
      <c r="Q19" s="177"/>
    </row>
    <row r="20" spans="2:3">
      <c r="B20" s="167"/>
      <c r="C20" s="167"/>
    </row>
  </sheetData>
  <mergeCells count="30">
    <mergeCell ref="L1:O1"/>
    <mergeCell ref="B3:N3"/>
    <mergeCell ref="B4:N4"/>
    <mergeCell ref="B5:N5"/>
    <mergeCell ref="B6:N6"/>
    <mergeCell ref="C8:D8"/>
    <mergeCell ref="K8:L8"/>
    <mergeCell ref="C9:D9"/>
    <mergeCell ref="K9:L9"/>
    <mergeCell ref="E10:I10"/>
    <mergeCell ref="M10:O10"/>
    <mergeCell ref="C12:D12"/>
    <mergeCell ref="E12:H12"/>
    <mergeCell ref="K12:L12"/>
    <mergeCell ref="C13:D13"/>
    <mergeCell ref="E13:I13"/>
    <mergeCell ref="K13:L13"/>
    <mergeCell ref="E14:I14"/>
    <mergeCell ref="M14:O14"/>
    <mergeCell ref="C16:D16"/>
    <mergeCell ref="E16:I16"/>
    <mergeCell ref="K16:L16"/>
    <mergeCell ref="E17:I17"/>
    <mergeCell ref="M17:O17"/>
    <mergeCell ref="C19:D19"/>
    <mergeCell ref="E19:I19"/>
    <mergeCell ref="K19:L19"/>
    <mergeCell ref="M19:O19"/>
    <mergeCell ref="E8:I9"/>
    <mergeCell ref="M8:O9"/>
  </mergeCells>
  <pageMargins left="0.39" right="0.27" top="0.59" bottom="0.59" header="0.51" footer="0.51"/>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zoomScaleSheetLayoutView="60" workbookViewId="0">
      <selection activeCell="E8" sqref="E8"/>
    </sheetView>
  </sheetViews>
  <sheetFormatPr defaultColWidth="9" defaultRowHeight="14.25" outlineLevelCol="4"/>
  <cols>
    <col min="1" max="1" width="72.625" style="130" customWidth="1"/>
    <col min="2" max="2" width="12.625" style="130" customWidth="1"/>
    <col min="3" max="3" width="16" style="130" customWidth="1"/>
    <col min="4" max="5" width="9" style="130" customWidth="1"/>
  </cols>
  <sheetData>
    <row r="1" s="126" customFormat="1" ht="46.5" customHeight="1" spans="1:5">
      <c r="A1" s="131" t="s">
        <v>39</v>
      </c>
      <c r="B1" s="131"/>
      <c r="C1" s="132"/>
      <c r="D1" s="132"/>
      <c r="E1" s="132"/>
    </row>
    <row r="2" s="127" customFormat="1" ht="21" customHeight="1" spans="1:5">
      <c r="A2" s="133" t="s">
        <v>40</v>
      </c>
      <c r="B2" s="133" t="s">
        <v>41</v>
      </c>
      <c r="C2" s="134"/>
      <c r="D2" s="134"/>
      <c r="E2" s="134"/>
    </row>
    <row r="3" s="128" customFormat="1" ht="20.25" customHeight="1" spans="1:2">
      <c r="A3" s="135" t="s">
        <v>42</v>
      </c>
      <c r="B3" s="136"/>
    </row>
    <row r="4" s="127" customFormat="1" ht="23.1" customHeight="1" spans="1:2">
      <c r="A4" s="137" t="s">
        <v>43</v>
      </c>
      <c r="B4" s="138"/>
    </row>
    <row r="5" s="127" customFormat="1" ht="44" customHeight="1" spans="1:2">
      <c r="A5" s="139" t="s">
        <v>44</v>
      </c>
      <c r="B5" s="140"/>
    </row>
    <row r="6" s="127" customFormat="1" ht="23.1" customHeight="1" spans="1:2">
      <c r="A6" s="139" t="s">
        <v>45</v>
      </c>
      <c r="B6" s="140"/>
    </row>
    <row r="7" s="127" customFormat="1" ht="45.95" customHeight="1" spans="1:2">
      <c r="A7" s="139" t="s">
        <v>46</v>
      </c>
      <c r="B7" s="140"/>
    </row>
    <row r="8" s="127" customFormat="1" ht="33.95" customHeight="1" spans="1:2">
      <c r="A8" s="139" t="s">
        <v>47</v>
      </c>
      <c r="B8" s="140"/>
    </row>
    <row r="9" s="129" customFormat="1" ht="39.95" customHeight="1" spans="1:2">
      <c r="A9" s="139" t="s">
        <v>48</v>
      </c>
      <c r="B9" s="140"/>
    </row>
    <row r="10" s="127" customFormat="1" ht="33" customHeight="1" spans="1:2">
      <c r="A10" s="139" t="s">
        <v>49</v>
      </c>
      <c r="B10" s="140"/>
    </row>
    <row r="11" s="127" customFormat="1" ht="20.25" customHeight="1" spans="1:2">
      <c r="A11" s="141" t="s">
        <v>50</v>
      </c>
      <c r="B11" s="142"/>
    </row>
    <row r="12" s="127" customFormat="1" ht="35.1" customHeight="1" spans="1:2">
      <c r="A12" s="137" t="s">
        <v>51</v>
      </c>
      <c r="B12" s="138"/>
    </row>
    <row r="13" s="127" customFormat="1" ht="21" customHeight="1" spans="1:2">
      <c r="A13" s="141" t="s">
        <v>52</v>
      </c>
      <c r="B13" s="142"/>
    </row>
    <row r="14" s="128" customFormat="1" ht="24.75" customHeight="1" spans="1:2">
      <c r="A14" s="143" t="s">
        <v>53</v>
      </c>
      <c r="B14" s="144"/>
    </row>
    <row r="15" s="128" customFormat="1" ht="24.75" customHeight="1" spans="1:2">
      <c r="A15" s="143" t="s">
        <v>54</v>
      </c>
      <c r="B15" s="144"/>
    </row>
    <row r="16" s="128" customFormat="1" ht="20.25" customHeight="1" spans="1:2">
      <c r="A16" s="141" t="s">
        <v>55</v>
      </c>
      <c r="B16" s="142"/>
    </row>
    <row r="17" s="128" customFormat="1" ht="31.5" customHeight="1" spans="1:2">
      <c r="A17" s="137"/>
      <c r="B17" s="138"/>
    </row>
    <row r="18" s="128" customFormat="1" ht="36" customHeight="1" spans="1:2">
      <c r="A18" s="137"/>
      <c r="B18" s="138"/>
    </row>
    <row r="19" s="128" customFormat="1" ht="38.1" customHeight="1" spans="1:2">
      <c r="A19" s="137"/>
      <c r="B19" s="138"/>
    </row>
    <row r="20" s="128" customFormat="1" ht="20.25" customHeight="1" spans="1:2">
      <c r="A20" s="137"/>
      <c r="B20" s="138"/>
    </row>
    <row r="21" s="128" customFormat="1" ht="20.25" customHeight="1" spans="1:2">
      <c r="A21" s="137"/>
      <c r="B21" s="138"/>
    </row>
    <row r="22" s="128" customFormat="1" ht="20.25" customHeight="1" spans="1:2">
      <c r="A22" s="145"/>
      <c r="B22" s="146"/>
    </row>
    <row r="23" s="128" customFormat="1" ht="20.25" customHeight="1" spans="1:2">
      <c r="A23" s="147"/>
      <c r="B23" s="146"/>
    </row>
    <row r="24" s="128" customFormat="1" ht="20.25" customHeight="1" spans="1:2">
      <c r="A24" s="143"/>
      <c r="B24" s="144"/>
    </row>
    <row r="25" s="128" customFormat="1" ht="20.25" customHeight="1" spans="1:2">
      <c r="A25" s="143"/>
      <c r="B25" s="144"/>
    </row>
    <row r="26" spans="1:2">
      <c r="A26" s="143"/>
      <c r="B26" s="144"/>
    </row>
    <row r="27" spans="1:2">
      <c r="A27" s="148"/>
      <c r="B27" s="149"/>
    </row>
    <row r="28" spans="1:2">
      <c r="A28" s="143"/>
      <c r="B28" s="144"/>
    </row>
    <row r="29" spans="1:2">
      <c r="A29" s="143"/>
      <c r="B29" s="144"/>
    </row>
    <row r="30" spans="1:2">
      <c r="A30" s="150"/>
      <c r="B30" s="150"/>
    </row>
  </sheetData>
  <mergeCells count="2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s>
  <pageMargins left="0.59" right="0.39" top="0.51" bottom="0.59" header="0.51" footer="0.51"/>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view="pageBreakPreview" zoomScaleNormal="100" workbookViewId="0">
      <selection activeCell="A6" sqref="A6:E6"/>
    </sheetView>
  </sheetViews>
  <sheetFormatPr defaultColWidth="9" defaultRowHeight="14.25" customHeight="1" outlineLevelCol="2"/>
  <cols>
    <col min="1" max="1" width="9.75" style="101" customWidth="1"/>
    <col min="2" max="2" width="56.375" style="101" customWidth="1"/>
    <col min="3" max="3" width="18.5" style="101" customWidth="1"/>
    <col min="4" max="16384" width="9" style="101"/>
  </cols>
  <sheetData>
    <row r="1" ht="43.5" customHeight="1" spans="1:3">
      <c r="A1" s="102" t="s">
        <v>56</v>
      </c>
      <c r="B1" s="102"/>
      <c r="C1" s="102"/>
    </row>
    <row r="2" s="100" customFormat="1" ht="15" customHeight="1" spans="1:3">
      <c r="A2" s="103"/>
      <c r="B2" s="103"/>
      <c r="C2" s="104"/>
    </row>
    <row r="3" s="100" customFormat="1" ht="25.5" customHeight="1" spans="1:3">
      <c r="A3" s="103" t="s">
        <v>57</v>
      </c>
      <c r="B3" s="103" t="s">
        <v>24</v>
      </c>
      <c r="C3" s="105" t="s">
        <v>58</v>
      </c>
    </row>
    <row r="4" s="100" customFormat="1" ht="36" customHeight="1" spans="1:3">
      <c r="A4" s="106" t="s">
        <v>59</v>
      </c>
      <c r="B4" s="106"/>
      <c r="C4" s="106"/>
    </row>
    <row r="5" s="100" customFormat="1" ht="28" customHeight="1" spans="1:3">
      <c r="A5" s="107" t="s">
        <v>60</v>
      </c>
      <c r="B5" s="107"/>
      <c r="C5" s="107"/>
    </row>
    <row r="6" s="100" customFormat="1" ht="18" customHeight="1" spans="1:3">
      <c r="A6" s="108" t="s">
        <v>61</v>
      </c>
      <c r="B6" s="109"/>
      <c r="C6" s="109"/>
    </row>
    <row r="7" s="100" customFormat="1" ht="164" customHeight="1" spans="1:3">
      <c r="A7" s="110" t="s">
        <v>62</v>
      </c>
      <c r="B7" s="111"/>
      <c r="C7" s="112"/>
    </row>
    <row r="8" s="100" customFormat="1" ht="41" customHeight="1" spans="1:3">
      <c r="A8" s="113" t="s">
        <v>63</v>
      </c>
      <c r="B8" s="114"/>
      <c r="C8" s="115"/>
    </row>
    <row r="9" s="100" customFormat="1" ht="24" customHeight="1" spans="1:3">
      <c r="A9" s="116" t="s">
        <v>64</v>
      </c>
      <c r="B9" s="117"/>
      <c r="C9" s="118"/>
    </row>
    <row r="10" s="100" customFormat="1" ht="66" customHeight="1" spans="1:3">
      <c r="A10" s="119" t="s">
        <v>65</v>
      </c>
      <c r="B10" s="120"/>
      <c r="C10" s="109"/>
    </row>
    <row r="11" s="100" customFormat="1" ht="24" customHeight="1" spans="1:3">
      <c r="A11" s="119" t="s">
        <v>66</v>
      </c>
      <c r="B11" s="120"/>
      <c r="C11" s="109"/>
    </row>
    <row r="12" s="100" customFormat="1" ht="24" customHeight="1" spans="1:3">
      <c r="A12" s="119" t="s">
        <v>67</v>
      </c>
      <c r="B12" s="120"/>
      <c r="C12" s="109"/>
    </row>
    <row r="13" s="100" customFormat="1" ht="24" customHeight="1" spans="1:3">
      <c r="A13" s="119" t="s">
        <v>68</v>
      </c>
      <c r="B13" s="120"/>
      <c r="C13" s="109"/>
    </row>
    <row r="14" ht="30.75" customHeight="1" spans="1:3">
      <c r="A14" s="121" t="s">
        <v>69</v>
      </c>
      <c r="B14" s="122"/>
      <c r="C14" s="123"/>
    </row>
    <row r="15" ht="21" hidden="1" customHeight="1" spans="1:3">
      <c r="A15" s="124"/>
      <c r="B15" s="124"/>
      <c r="C15" s="124"/>
    </row>
    <row r="16" ht="15" customHeight="1" spans="1:3">
      <c r="A16" s="125"/>
      <c r="B16" s="125"/>
      <c r="C16" s="125"/>
    </row>
  </sheetData>
  <mergeCells count="14">
    <mergeCell ref="A1:C1"/>
    <mergeCell ref="A4:C4"/>
    <mergeCell ref="A5:C5"/>
    <mergeCell ref="A6:C6"/>
    <mergeCell ref="A7:C7"/>
    <mergeCell ref="A8:C8"/>
    <mergeCell ref="A9:C9"/>
    <mergeCell ref="A10:C10"/>
    <mergeCell ref="A11:C11"/>
    <mergeCell ref="A12:C12"/>
    <mergeCell ref="A13:C13"/>
    <mergeCell ref="A14:C14"/>
    <mergeCell ref="A15:C15"/>
    <mergeCell ref="A16:C16"/>
  </mergeCells>
  <pageMargins left="0.75" right="0.75" top="1" bottom="1" header="0.5" footer="0.5"/>
  <pageSetup paperSize="9" scale="9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view="pageBreakPreview" zoomScale="115" zoomScaleNormal="100" workbookViewId="0">
      <pane ySplit="4" topLeftCell="A5" activePane="bottomLeft" state="frozen"/>
      <selection/>
      <selection pane="bottomLeft" activeCell="A16" sqref="$A16:$XFD16"/>
    </sheetView>
  </sheetViews>
  <sheetFormatPr defaultColWidth="8.8" defaultRowHeight="14.25" outlineLevelCol="5"/>
  <cols>
    <col min="1" max="1" width="8.80833333333333" style="84" customWidth="1"/>
    <col min="2" max="2" width="43.3666666666667" style="85" customWidth="1"/>
    <col min="3" max="3" width="16.625" style="85" customWidth="1"/>
    <col min="4" max="4" width="12.2833333333333" style="84" customWidth="1"/>
    <col min="5" max="5" width="12.625" style="84" customWidth="1"/>
    <col min="6" max="6" width="15.1083333333333" style="84" customWidth="1"/>
    <col min="7" max="8" width="15.625" style="84" customWidth="1"/>
    <col min="9" max="9" width="18.375" style="84" customWidth="1"/>
    <col min="10" max="10" width="10.875" style="84" customWidth="1"/>
    <col min="11" max="30" width="9" style="84"/>
    <col min="31" max="16384" width="8.8" style="84"/>
  </cols>
  <sheetData>
    <row r="1" ht="41.25" customHeight="1" spans="1:6">
      <c r="A1" s="86" t="s">
        <v>70</v>
      </c>
      <c r="B1" s="86"/>
      <c r="C1" s="86"/>
      <c r="D1" s="86"/>
      <c r="E1" s="86"/>
      <c r="F1" s="86"/>
    </row>
    <row r="2" s="82" customFormat="1" ht="29.25" customHeight="1" spans="1:6">
      <c r="A2" s="87" t="s">
        <v>71</v>
      </c>
      <c r="B2" s="88"/>
      <c r="C2" s="88"/>
      <c r="F2" s="82" t="s">
        <v>41</v>
      </c>
    </row>
    <row r="3" s="82" customFormat="1" ht="24.75" customHeight="1" spans="1:6">
      <c r="A3" s="89" t="s">
        <v>72</v>
      </c>
      <c r="B3" s="89" t="s">
        <v>73</v>
      </c>
      <c r="C3" s="90" t="s">
        <v>74</v>
      </c>
      <c r="D3" s="90" t="s">
        <v>75</v>
      </c>
      <c r="E3" s="90"/>
      <c r="F3" s="90"/>
    </row>
    <row r="4" s="82" customFormat="1" ht="42" customHeight="1" spans="1:6">
      <c r="A4" s="90"/>
      <c r="B4" s="89"/>
      <c r="C4" s="90"/>
      <c r="D4" s="89" t="s">
        <v>76</v>
      </c>
      <c r="E4" s="89" t="s">
        <v>77</v>
      </c>
      <c r="F4" s="89" t="s">
        <v>78</v>
      </c>
    </row>
    <row r="5" s="83" customFormat="1" ht="28" customHeight="1" spans="1:6">
      <c r="A5" s="91">
        <v>1</v>
      </c>
      <c r="B5" s="92" t="s">
        <v>79</v>
      </c>
      <c r="C5" s="93"/>
      <c r="D5" s="93"/>
      <c r="E5" s="93">
        <f t="shared" ref="C5:F5" si="0">SUM(E6:E14)</f>
        <v>578769.22</v>
      </c>
      <c r="F5" s="93">
        <f t="shared" si="0"/>
        <v>122673.12</v>
      </c>
    </row>
    <row r="6" s="83" customFormat="1" ht="45" customHeight="1" spans="1:6">
      <c r="A6" s="91">
        <v>1.1</v>
      </c>
      <c r="B6" s="94" t="s">
        <v>80</v>
      </c>
      <c r="C6" s="93"/>
      <c r="D6" s="93"/>
      <c r="E6" s="93">
        <v>273255.78</v>
      </c>
      <c r="F6" s="93">
        <v>58812.58</v>
      </c>
    </row>
    <row r="7" s="83" customFormat="1" ht="45" customHeight="1" spans="1:6">
      <c r="A7" s="91">
        <v>1.2</v>
      </c>
      <c r="B7" s="94" t="s">
        <v>81</v>
      </c>
      <c r="C7" s="93"/>
      <c r="D7" s="93"/>
      <c r="E7" s="93">
        <v>167944.08</v>
      </c>
      <c r="F7" s="93">
        <v>34798.19</v>
      </c>
    </row>
    <row r="8" s="83" customFormat="1" ht="45" customHeight="1" spans="1:6">
      <c r="A8" s="91">
        <v>1.3</v>
      </c>
      <c r="B8" s="94" t="s">
        <v>82</v>
      </c>
      <c r="C8" s="93"/>
      <c r="D8" s="93"/>
      <c r="E8" s="93">
        <v>47869.44</v>
      </c>
      <c r="F8" s="93">
        <v>10075.05</v>
      </c>
    </row>
    <row r="9" s="83" customFormat="1" ht="45" customHeight="1" spans="1:6">
      <c r="A9" s="91">
        <v>1.4</v>
      </c>
      <c r="B9" s="94" t="s">
        <v>83</v>
      </c>
      <c r="C9" s="93"/>
      <c r="D9" s="93"/>
      <c r="E9" s="93">
        <v>36547.53</v>
      </c>
      <c r="F9" s="93">
        <v>7707.35</v>
      </c>
    </row>
    <row r="10" s="83" customFormat="1" ht="45" customHeight="1" spans="1:6">
      <c r="A10" s="91">
        <v>1.5</v>
      </c>
      <c r="B10" s="94" t="s">
        <v>84</v>
      </c>
      <c r="C10" s="93"/>
      <c r="D10" s="93"/>
      <c r="E10" s="93">
        <v>7284.28</v>
      </c>
      <c r="F10" s="93">
        <v>1548.38</v>
      </c>
    </row>
    <row r="11" s="83" customFormat="1" ht="45" customHeight="1" spans="1:6">
      <c r="A11" s="91">
        <v>1.6</v>
      </c>
      <c r="B11" s="94" t="s">
        <v>85</v>
      </c>
      <c r="C11" s="93"/>
      <c r="D11" s="93"/>
      <c r="E11" s="93">
        <v>10091.38</v>
      </c>
      <c r="F11" s="93">
        <v>2096.74</v>
      </c>
    </row>
    <row r="12" s="83" customFormat="1" ht="45" customHeight="1" spans="1:6">
      <c r="A12" s="91">
        <v>1.7</v>
      </c>
      <c r="B12" s="94" t="s">
        <v>86</v>
      </c>
      <c r="C12" s="93"/>
      <c r="D12" s="93"/>
      <c r="E12" s="93">
        <v>7916.99</v>
      </c>
      <c r="F12" s="93">
        <v>1662.78</v>
      </c>
    </row>
    <row r="13" s="83" customFormat="1" ht="44" customHeight="1" spans="1:6">
      <c r="A13" s="91">
        <v>1.8</v>
      </c>
      <c r="B13" s="94" t="s">
        <v>87</v>
      </c>
      <c r="C13" s="93"/>
      <c r="D13" s="93"/>
      <c r="E13" s="93">
        <v>24265.67</v>
      </c>
      <c r="F13" s="93">
        <v>5223.08</v>
      </c>
    </row>
    <row r="14" s="83" customFormat="1" ht="45" customHeight="1" spans="1:6">
      <c r="A14" s="91">
        <v>1.9</v>
      </c>
      <c r="B14" s="94" t="s">
        <v>88</v>
      </c>
      <c r="C14" s="93"/>
      <c r="D14" s="93"/>
      <c r="E14" s="93">
        <v>3594.07</v>
      </c>
      <c r="F14" s="93">
        <v>748.97</v>
      </c>
    </row>
    <row r="15" s="83" customFormat="1" ht="45" customHeight="1" spans="1:6">
      <c r="A15" s="91">
        <v>2</v>
      </c>
      <c r="B15" s="92" t="s">
        <v>89</v>
      </c>
      <c r="C15" s="93"/>
      <c r="D15" s="93">
        <v>40374.28</v>
      </c>
      <c r="E15" s="93">
        <v>51652.66</v>
      </c>
      <c r="F15" s="93"/>
    </row>
    <row r="16" s="83" customFormat="1" ht="45" customHeight="1" spans="1:6">
      <c r="A16" s="91">
        <v>3</v>
      </c>
      <c r="B16" s="92" t="s">
        <v>90</v>
      </c>
      <c r="C16" s="93"/>
      <c r="D16" s="93">
        <f>D17+D18</f>
        <v>41959.85</v>
      </c>
      <c r="E16" s="93">
        <f>E17+E18</f>
        <v>44950.25</v>
      </c>
      <c r="F16" s="93"/>
    </row>
    <row r="17" s="83" customFormat="1" ht="45" customHeight="1" spans="1:6">
      <c r="A17" s="91">
        <v>3.1</v>
      </c>
      <c r="B17" s="92" t="s">
        <v>91</v>
      </c>
      <c r="C17" s="93"/>
      <c r="D17" s="93">
        <v>37743.06</v>
      </c>
      <c r="E17" s="93">
        <v>39935.43</v>
      </c>
      <c r="F17" s="93"/>
    </row>
    <row r="18" s="83" customFormat="1" ht="45" customHeight="1" spans="1:6">
      <c r="A18" s="91">
        <v>3.2</v>
      </c>
      <c r="B18" s="92" t="s">
        <v>92</v>
      </c>
      <c r="C18" s="93"/>
      <c r="D18" s="93">
        <v>4216.79</v>
      </c>
      <c r="E18" s="93">
        <v>5014.82</v>
      </c>
      <c r="F18" s="93"/>
    </row>
    <row r="19" s="82" customFormat="1" ht="30" customHeight="1" spans="1:6">
      <c r="A19" s="95" t="s">
        <v>93</v>
      </c>
      <c r="B19" s="96"/>
      <c r="C19" s="97"/>
      <c r="D19" s="97">
        <f t="shared" ref="C19:F19" si="1">D5+D15+D16</f>
        <v>82334.13</v>
      </c>
      <c r="E19" s="97">
        <f t="shared" si="1"/>
        <v>675372.13</v>
      </c>
      <c r="F19" s="97">
        <f t="shared" si="1"/>
        <v>122673.12</v>
      </c>
    </row>
    <row r="20" s="82" customFormat="1" ht="12" customHeight="1" spans="2:3">
      <c r="B20" s="98"/>
      <c r="C20" s="98"/>
    </row>
    <row r="21" s="82" customFormat="1" ht="12" customHeight="1" spans="2:3">
      <c r="B21" s="98"/>
      <c r="C21" s="98"/>
    </row>
    <row r="22" s="82" customFormat="1" ht="12" customHeight="1" spans="2:3">
      <c r="B22" s="98"/>
      <c r="C22" s="99"/>
    </row>
    <row r="23" s="82" customFormat="1" ht="12" customHeight="1" spans="2:3">
      <c r="B23" s="98"/>
      <c r="C23" s="98"/>
    </row>
    <row r="24" s="82" customFormat="1" ht="12" customHeight="1" spans="2:3">
      <c r="B24" s="98"/>
      <c r="C24" s="98"/>
    </row>
  </sheetData>
  <mergeCells count="6">
    <mergeCell ref="A1:F1"/>
    <mergeCell ref="D3:F3"/>
    <mergeCell ref="A19:B19"/>
    <mergeCell ref="A3:A4"/>
    <mergeCell ref="B3:B4"/>
    <mergeCell ref="C3:C4"/>
  </mergeCells>
  <printOptions horizontalCentered="1"/>
  <pageMargins left="0.47" right="0.27" top="0.94" bottom="0.51" header="1.34" footer="0.51"/>
  <pageSetup paperSize="9" scale="82"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B6" sqref="B6:E6"/>
    </sheetView>
  </sheetViews>
  <sheetFormatPr defaultColWidth="9" defaultRowHeight="14.25" outlineLevelCol="2"/>
  <cols>
    <col min="1" max="1" width="9" style="77"/>
    <col min="2" max="2" width="55.75" style="77" customWidth="1"/>
    <col min="3" max="3" width="20.5" style="77" customWidth="1"/>
  </cols>
  <sheetData>
    <row r="1" ht="25" customHeight="1" spans="1:1">
      <c r="A1" s="77" t="s">
        <v>79</v>
      </c>
    </row>
    <row r="2" ht="22" customHeight="1" spans="1:3">
      <c r="A2" s="78" t="s">
        <v>72</v>
      </c>
      <c r="B2" s="78" t="s">
        <v>94</v>
      </c>
      <c r="C2" s="79" t="s">
        <v>74</v>
      </c>
    </row>
    <row r="3" ht="37" customHeight="1" spans="1:3">
      <c r="A3" s="78">
        <v>1</v>
      </c>
      <c r="B3" s="79" t="s">
        <v>80</v>
      </c>
      <c r="C3" s="80"/>
    </row>
    <row r="4" ht="37" customHeight="1" spans="1:3">
      <c r="A4" s="78">
        <v>2</v>
      </c>
      <c r="B4" s="79" t="s">
        <v>81</v>
      </c>
      <c r="C4" s="80"/>
    </row>
    <row r="5" ht="28" customHeight="1" spans="1:3">
      <c r="A5" s="78">
        <v>3</v>
      </c>
      <c r="B5" s="79" t="s">
        <v>82</v>
      </c>
      <c r="C5" s="80"/>
    </row>
    <row r="6" ht="37" customHeight="1" spans="1:3">
      <c r="A6" s="78">
        <v>4</v>
      </c>
      <c r="B6" s="79" t="s">
        <v>83</v>
      </c>
      <c r="C6" s="80"/>
    </row>
    <row r="7" ht="37" customHeight="1" spans="1:3">
      <c r="A7" s="78">
        <v>5</v>
      </c>
      <c r="B7" s="79" t="s">
        <v>84</v>
      </c>
      <c r="C7" s="80"/>
    </row>
    <row r="8" ht="37" customHeight="1" spans="1:3">
      <c r="A8" s="78">
        <v>6</v>
      </c>
      <c r="B8" s="79" t="s">
        <v>85</v>
      </c>
      <c r="C8" s="80"/>
    </row>
    <row r="9" ht="37" customHeight="1" spans="1:3">
      <c r="A9" s="78">
        <v>7</v>
      </c>
      <c r="B9" s="79" t="s">
        <v>86</v>
      </c>
      <c r="C9" s="80"/>
    </row>
    <row r="10" ht="37" customHeight="1" spans="1:3">
      <c r="A10" s="78">
        <v>8</v>
      </c>
      <c r="B10" s="79" t="s">
        <v>87</v>
      </c>
      <c r="C10" s="80"/>
    </row>
    <row r="11" ht="37" customHeight="1" spans="1:3">
      <c r="A11" s="78">
        <v>9</v>
      </c>
      <c r="B11" s="79" t="s">
        <v>88</v>
      </c>
      <c r="C11" s="80"/>
    </row>
    <row r="12" ht="27" customHeight="1" spans="1:3">
      <c r="A12" s="78">
        <v>10</v>
      </c>
      <c r="B12" s="79" t="s">
        <v>95</v>
      </c>
      <c r="C12" s="80"/>
    </row>
    <row r="14" spans="3:3">
      <c r="C14" s="81"/>
    </row>
    <row r="15" spans="3:3">
      <c r="C15" s="81"/>
    </row>
  </sheetData>
  <mergeCells count="1">
    <mergeCell ref="A1:C1"/>
  </mergeCells>
  <printOptions horizontalCentered="1"/>
  <pageMargins left="0.751388888888889" right="0.751388888888889" top="1" bottom="1" header="0.5" footer="0.5"/>
  <pageSetup paperSize="9" scale="9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B6" sqref="B6:H6"/>
    </sheetView>
  </sheetViews>
  <sheetFormatPr defaultColWidth="8" defaultRowHeight="19.5" customHeight="1"/>
  <cols>
    <col min="1" max="1" width="8.5" style="55"/>
    <col min="2" max="2" width="17.625" style="55"/>
    <col min="3" max="3" width="7" style="55"/>
    <col min="4" max="4" width="13" style="55"/>
    <col min="5" max="5" width="7" style="55"/>
    <col min="6" max="6" width="5.75" style="55"/>
    <col min="7" max="7" width="4" style="55"/>
    <col min="8" max="8" width="4.375" style="55"/>
    <col min="9" max="9" width="19" style="55"/>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18" customHeight="1" spans="1:9">
      <c r="A4" s="58" t="s">
        <v>97</v>
      </c>
      <c r="B4" s="57" t="s">
        <v>80</v>
      </c>
      <c r="C4" s="57"/>
      <c r="D4" s="57"/>
      <c r="E4" s="58" t="s">
        <v>98</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56"/>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131</v>
      </c>
      <c r="B5" s="57"/>
      <c r="C5" s="57"/>
      <c r="D5" s="57"/>
      <c r="E5" s="57"/>
      <c r="F5" s="57"/>
      <c r="G5" s="57"/>
      <c r="H5" s="58" t="s">
        <v>98</v>
      </c>
      <c r="I5" s="58"/>
      <c r="J5" s="58"/>
      <c r="K5" s="58"/>
      <c r="L5" s="58"/>
      <c r="M5" s="63" t="s">
        <v>132</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141</v>
      </c>
      <c r="C8" s="60" t="s">
        <v>142</v>
      </c>
      <c r="D8" s="60"/>
      <c r="E8" s="60"/>
      <c r="F8" s="60" t="s">
        <v>143</v>
      </c>
      <c r="G8" s="59" t="s">
        <v>144</v>
      </c>
      <c r="H8" s="73">
        <v>3721.23</v>
      </c>
      <c r="I8" s="73"/>
      <c r="J8" s="73"/>
      <c r="K8" s="72"/>
      <c r="L8" s="72"/>
      <c r="M8" s="72"/>
      <c r="N8" s="72"/>
    </row>
    <row r="9" ht="18" customHeight="1" spans="1:14">
      <c r="A9" s="59" t="s">
        <v>106</v>
      </c>
      <c r="B9" s="60" t="s">
        <v>145</v>
      </c>
      <c r="C9" s="60" t="s">
        <v>146</v>
      </c>
      <c r="D9" s="60"/>
      <c r="E9" s="60"/>
      <c r="F9" s="60" t="s">
        <v>147</v>
      </c>
      <c r="G9" s="59" t="s">
        <v>148</v>
      </c>
      <c r="H9" s="73">
        <v>1637.343</v>
      </c>
      <c r="I9" s="73"/>
      <c r="J9" s="73"/>
      <c r="K9" s="72"/>
      <c r="L9" s="72"/>
      <c r="M9" s="72"/>
      <c r="N9" s="72"/>
    </row>
    <row r="10" ht="18" customHeight="1" spans="1:14">
      <c r="A10" s="59" t="s">
        <v>110</v>
      </c>
      <c r="B10" s="60" t="s">
        <v>149</v>
      </c>
      <c r="C10" s="60" t="s">
        <v>146</v>
      </c>
      <c r="D10" s="60"/>
      <c r="E10" s="60"/>
      <c r="F10" s="60" t="s">
        <v>150</v>
      </c>
      <c r="G10" s="59" t="s">
        <v>148</v>
      </c>
      <c r="H10" s="73">
        <v>2183.24</v>
      </c>
      <c r="I10" s="73"/>
      <c r="J10" s="73"/>
      <c r="K10" s="72"/>
      <c r="L10" s="72"/>
      <c r="M10" s="72"/>
      <c r="N10" s="72"/>
    </row>
    <row r="11" ht="18" customHeight="1" spans="1:14">
      <c r="A11" s="59" t="s">
        <v>122</v>
      </c>
      <c r="B11" s="60" t="s">
        <v>151</v>
      </c>
      <c r="C11" s="60" t="s">
        <v>146</v>
      </c>
      <c r="D11" s="60"/>
      <c r="E11" s="60"/>
      <c r="F11" s="60" t="s">
        <v>152</v>
      </c>
      <c r="G11" s="59" t="s">
        <v>148</v>
      </c>
      <c r="H11" s="73">
        <v>1637.343</v>
      </c>
      <c r="I11" s="73"/>
      <c r="J11" s="73"/>
      <c r="K11" s="72"/>
      <c r="L11" s="72"/>
      <c r="M11" s="72"/>
      <c r="N11" s="72"/>
    </row>
    <row r="12" ht="18" customHeight="1" spans="1:14">
      <c r="A12" s="59" t="s">
        <v>124</v>
      </c>
      <c r="B12" s="60" t="s">
        <v>153</v>
      </c>
      <c r="C12" s="60" t="s">
        <v>154</v>
      </c>
      <c r="D12" s="60"/>
      <c r="E12" s="60"/>
      <c r="F12" s="60" t="s">
        <v>155</v>
      </c>
      <c r="G12" s="59" t="s">
        <v>156</v>
      </c>
      <c r="H12" s="73">
        <v>17.39</v>
      </c>
      <c r="I12" s="73"/>
      <c r="J12" s="73"/>
      <c r="K12" s="72"/>
      <c r="L12" s="72"/>
      <c r="M12" s="72"/>
      <c r="N12" s="72"/>
    </row>
    <row r="13" ht="18" customHeight="1" spans="1:14">
      <c r="A13" s="59" t="s">
        <v>126</v>
      </c>
      <c r="B13" s="60" t="s">
        <v>157</v>
      </c>
      <c r="C13" s="60" t="s">
        <v>158</v>
      </c>
      <c r="D13" s="60"/>
      <c r="E13" s="60"/>
      <c r="F13" s="60" t="s">
        <v>155</v>
      </c>
      <c r="G13" s="59" t="s">
        <v>159</v>
      </c>
      <c r="H13" s="73">
        <v>45</v>
      </c>
      <c r="I13" s="73"/>
      <c r="J13" s="73"/>
      <c r="K13" s="72"/>
      <c r="L13" s="72"/>
      <c r="M13" s="72"/>
      <c r="N13" s="72"/>
    </row>
    <row r="14" ht="18" customHeight="1" spans="1:14">
      <c r="A14" s="59" t="s">
        <v>160</v>
      </c>
      <c r="B14" s="60" t="s">
        <v>161</v>
      </c>
      <c r="C14" s="60" t="s">
        <v>162</v>
      </c>
      <c r="D14" s="60"/>
      <c r="E14" s="60"/>
      <c r="F14" s="60" t="s">
        <v>163</v>
      </c>
      <c r="G14" s="59" t="s">
        <v>148</v>
      </c>
      <c r="H14" s="73">
        <v>3726.46</v>
      </c>
      <c r="I14" s="73"/>
      <c r="J14" s="73"/>
      <c r="K14" s="72"/>
      <c r="L14" s="72"/>
      <c r="M14" s="72"/>
      <c r="N14" s="72"/>
    </row>
    <row r="15" ht="25" customHeight="1" spans="1:14">
      <c r="A15" s="59" t="s">
        <v>164</v>
      </c>
      <c r="B15" s="60" t="s">
        <v>165</v>
      </c>
      <c r="C15" s="60" t="s">
        <v>162</v>
      </c>
      <c r="D15" s="60"/>
      <c r="E15" s="60"/>
      <c r="F15" s="60" t="s">
        <v>166</v>
      </c>
      <c r="G15" s="59" t="s">
        <v>148</v>
      </c>
      <c r="H15" s="73">
        <v>98.538</v>
      </c>
      <c r="I15" s="73"/>
      <c r="J15" s="73"/>
      <c r="K15" s="72"/>
      <c r="L15" s="72"/>
      <c r="M15" s="72"/>
      <c r="N15" s="72"/>
    </row>
    <row r="16" ht="36" customHeight="1" spans="1:14">
      <c r="A16" s="59" t="s">
        <v>167</v>
      </c>
      <c r="B16" s="60" t="s">
        <v>168</v>
      </c>
      <c r="C16" s="60" t="s">
        <v>169</v>
      </c>
      <c r="D16" s="60"/>
      <c r="E16" s="60"/>
      <c r="F16" s="60" t="s">
        <v>170</v>
      </c>
      <c r="G16" s="59" t="s">
        <v>148</v>
      </c>
      <c r="H16" s="73">
        <v>5457.926</v>
      </c>
      <c r="I16" s="73"/>
      <c r="J16" s="73"/>
      <c r="K16" s="72"/>
      <c r="L16" s="72"/>
      <c r="M16" s="72"/>
      <c r="N16" s="72"/>
    </row>
    <row r="17" ht="25" customHeight="1" spans="1:14">
      <c r="A17" s="59" t="s">
        <v>171</v>
      </c>
      <c r="B17" s="60" t="s">
        <v>172</v>
      </c>
      <c r="C17" s="60" t="s">
        <v>173</v>
      </c>
      <c r="D17" s="60"/>
      <c r="E17" s="60"/>
      <c r="F17" s="60" t="s">
        <v>174</v>
      </c>
      <c r="G17" s="59" t="s">
        <v>175</v>
      </c>
      <c r="H17" s="73">
        <v>15</v>
      </c>
      <c r="I17" s="73"/>
      <c r="J17" s="73"/>
      <c r="K17" s="72"/>
      <c r="L17" s="72"/>
      <c r="M17" s="72"/>
      <c r="N17" s="72"/>
    </row>
    <row r="18" ht="25" customHeight="1" spans="1:14">
      <c r="A18" s="59" t="s">
        <v>176</v>
      </c>
      <c r="B18" s="60" t="s">
        <v>177</v>
      </c>
      <c r="C18" s="60" t="s">
        <v>178</v>
      </c>
      <c r="D18" s="60"/>
      <c r="E18" s="60"/>
      <c r="F18" s="60" t="s">
        <v>174</v>
      </c>
      <c r="G18" s="59" t="s">
        <v>175</v>
      </c>
      <c r="H18" s="73">
        <v>12</v>
      </c>
      <c r="I18" s="73"/>
      <c r="J18" s="73"/>
      <c r="K18" s="72"/>
      <c r="L18" s="72"/>
      <c r="M18" s="72"/>
      <c r="N18" s="72"/>
    </row>
    <row r="19" ht="25" customHeight="1" spans="1:14">
      <c r="A19" s="59" t="s">
        <v>179</v>
      </c>
      <c r="B19" s="60" t="s">
        <v>180</v>
      </c>
      <c r="C19" s="60" t="s">
        <v>181</v>
      </c>
      <c r="D19" s="60"/>
      <c r="E19" s="60"/>
      <c r="F19" s="60" t="s">
        <v>182</v>
      </c>
      <c r="G19" s="59" t="s">
        <v>175</v>
      </c>
      <c r="H19" s="73">
        <v>113</v>
      </c>
      <c r="I19" s="73"/>
      <c r="J19" s="73"/>
      <c r="K19" s="72"/>
      <c r="L19" s="72"/>
      <c r="M19" s="72"/>
      <c r="N19" s="72"/>
    </row>
    <row r="20" ht="25" customHeight="1" spans="1:14">
      <c r="A20" s="59" t="s">
        <v>183</v>
      </c>
      <c r="B20" s="60" t="s">
        <v>184</v>
      </c>
      <c r="C20" s="60" t="s">
        <v>185</v>
      </c>
      <c r="D20" s="60"/>
      <c r="E20" s="60"/>
      <c r="F20" s="60" t="s">
        <v>186</v>
      </c>
      <c r="G20" s="59" t="s">
        <v>175</v>
      </c>
      <c r="H20" s="73">
        <v>251</v>
      </c>
      <c r="I20" s="73"/>
      <c r="J20" s="73"/>
      <c r="K20" s="72"/>
      <c r="L20" s="72"/>
      <c r="M20" s="72"/>
      <c r="N20" s="72"/>
    </row>
    <row r="21" ht="25" customHeight="1" spans="1:14">
      <c r="A21" s="59" t="s">
        <v>187</v>
      </c>
      <c r="B21" s="60" t="s">
        <v>188</v>
      </c>
      <c r="C21" s="60" t="s">
        <v>189</v>
      </c>
      <c r="D21" s="60"/>
      <c r="E21" s="60"/>
      <c r="F21" s="60" t="s">
        <v>190</v>
      </c>
      <c r="G21" s="59" t="s">
        <v>175</v>
      </c>
      <c r="H21" s="73">
        <v>792</v>
      </c>
      <c r="I21" s="73"/>
      <c r="J21" s="73"/>
      <c r="K21" s="72"/>
      <c r="L21" s="72"/>
      <c r="M21" s="72"/>
      <c r="N21" s="72"/>
    </row>
    <row r="22" ht="25" customHeight="1" spans="1:14">
      <c r="A22" s="59" t="s">
        <v>191</v>
      </c>
      <c r="B22" s="60" t="s">
        <v>192</v>
      </c>
      <c r="C22" s="60" t="s">
        <v>193</v>
      </c>
      <c r="D22" s="60"/>
      <c r="E22" s="60"/>
      <c r="F22" s="60" t="s">
        <v>194</v>
      </c>
      <c r="G22" s="59" t="s">
        <v>175</v>
      </c>
      <c r="H22" s="73">
        <v>210</v>
      </c>
      <c r="I22" s="73"/>
      <c r="J22" s="73"/>
      <c r="K22" s="72"/>
      <c r="L22" s="72"/>
      <c r="M22" s="72"/>
      <c r="N22" s="72"/>
    </row>
    <row r="23" ht="25" customHeight="1" spans="1:14">
      <c r="A23" s="59" t="s">
        <v>195</v>
      </c>
      <c r="B23" s="60" t="s">
        <v>196</v>
      </c>
      <c r="C23" s="60" t="s">
        <v>197</v>
      </c>
      <c r="D23" s="60"/>
      <c r="E23" s="60"/>
      <c r="F23" s="60" t="s">
        <v>198</v>
      </c>
      <c r="G23" s="59" t="s">
        <v>175</v>
      </c>
      <c r="H23" s="73">
        <v>47</v>
      </c>
      <c r="I23" s="73"/>
      <c r="J23" s="73"/>
      <c r="K23" s="72"/>
      <c r="L23" s="72"/>
      <c r="M23" s="72"/>
      <c r="N23" s="72"/>
    </row>
    <row r="24" ht="25" customHeight="1" spans="1:14">
      <c r="A24" s="59" t="s">
        <v>199</v>
      </c>
      <c r="B24" s="60" t="s">
        <v>200</v>
      </c>
      <c r="C24" s="60" t="s">
        <v>201</v>
      </c>
      <c r="D24" s="60"/>
      <c r="E24" s="60"/>
      <c r="F24" s="60" t="s">
        <v>202</v>
      </c>
      <c r="G24" s="59" t="s">
        <v>175</v>
      </c>
      <c r="H24" s="73">
        <v>288</v>
      </c>
      <c r="I24" s="73"/>
      <c r="J24" s="73"/>
      <c r="K24" s="72"/>
      <c r="L24" s="72"/>
      <c r="M24" s="72"/>
      <c r="N24" s="72"/>
    </row>
    <row r="25" ht="25" customHeight="1" spans="1:14">
      <c r="A25" s="59" t="s">
        <v>203</v>
      </c>
      <c r="B25" s="60" t="s">
        <v>204</v>
      </c>
      <c r="C25" s="60" t="s">
        <v>205</v>
      </c>
      <c r="D25" s="60"/>
      <c r="E25" s="60"/>
      <c r="F25" s="60" t="s">
        <v>206</v>
      </c>
      <c r="G25" s="59" t="s">
        <v>175</v>
      </c>
      <c r="H25" s="73">
        <v>9</v>
      </c>
      <c r="I25" s="73"/>
      <c r="J25" s="73"/>
      <c r="K25" s="72"/>
      <c r="L25" s="72"/>
      <c r="M25" s="72"/>
      <c r="N25" s="72"/>
    </row>
    <row r="26" ht="36" customHeight="1" spans="1:14">
      <c r="A26" s="59" t="s">
        <v>207</v>
      </c>
      <c r="B26" s="60" t="s">
        <v>208</v>
      </c>
      <c r="C26" s="60" t="s">
        <v>209</v>
      </c>
      <c r="D26" s="60"/>
      <c r="E26" s="60"/>
      <c r="F26" s="60" t="s">
        <v>210</v>
      </c>
      <c r="G26" s="59" t="s">
        <v>159</v>
      </c>
      <c r="H26" s="73">
        <v>14</v>
      </c>
      <c r="I26" s="73"/>
      <c r="J26" s="73"/>
      <c r="K26" s="72"/>
      <c r="L26" s="72"/>
      <c r="M26" s="72"/>
      <c r="N26" s="72"/>
    </row>
    <row r="27" ht="36" customHeight="1" spans="1:14">
      <c r="A27" s="59" t="s">
        <v>211</v>
      </c>
      <c r="B27" s="60" t="s">
        <v>212</v>
      </c>
      <c r="C27" s="60" t="s">
        <v>209</v>
      </c>
      <c r="D27" s="60"/>
      <c r="E27" s="60"/>
      <c r="F27" s="60" t="s">
        <v>213</v>
      </c>
      <c r="G27" s="59" t="s">
        <v>159</v>
      </c>
      <c r="H27" s="73">
        <v>8</v>
      </c>
      <c r="I27" s="73"/>
      <c r="J27" s="73"/>
      <c r="K27" s="72"/>
      <c r="L27" s="72"/>
      <c r="M27" s="72"/>
      <c r="N27" s="72"/>
    </row>
    <row r="28" ht="36" customHeight="1" spans="1:14">
      <c r="A28" s="59" t="s">
        <v>214</v>
      </c>
      <c r="B28" s="60" t="s">
        <v>215</v>
      </c>
      <c r="C28" s="60" t="s">
        <v>209</v>
      </c>
      <c r="D28" s="60"/>
      <c r="E28" s="60"/>
      <c r="F28" s="60" t="s">
        <v>216</v>
      </c>
      <c r="G28" s="59" t="s">
        <v>159</v>
      </c>
      <c r="H28" s="73">
        <v>4</v>
      </c>
      <c r="I28" s="73"/>
      <c r="J28" s="73"/>
      <c r="K28" s="72"/>
      <c r="L28" s="72"/>
      <c r="M28" s="72"/>
      <c r="N28" s="72"/>
    </row>
    <row r="29" ht="36" customHeight="1" spans="1:14">
      <c r="A29" s="59" t="s">
        <v>217</v>
      </c>
      <c r="B29" s="60" t="s">
        <v>218</v>
      </c>
      <c r="C29" s="60" t="s">
        <v>209</v>
      </c>
      <c r="D29" s="60"/>
      <c r="E29" s="60"/>
      <c r="F29" s="60" t="s">
        <v>219</v>
      </c>
      <c r="G29" s="59" t="s">
        <v>159</v>
      </c>
      <c r="H29" s="73">
        <v>11</v>
      </c>
      <c r="I29" s="73"/>
      <c r="J29" s="73"/>
      <c r="K29" s="72"/>
      <c r="L29" s="72"/>
      <c r="M29" s="72"/>
      <c r="N29" s="72"/>
    </row>
    <row r="30" ht="18" customHeight="1" spans="1:14">
      <c r="A30" s="59" t="s">
        <v>220</v>
      </c>
      <c r="B30" s="59"/>
      <c r="C30" s="59"/>
      <c r="D30" s="59"/>
      <c r="E30" s="59"/>
      <c r="F30" s="59"/>
      <c r="G30" s="59"/>
      <c r="H30" s="59"/>
      <c r="I30" s="59"/>
      <c r="J30" s="59"/>
      <c r="K30" s="59"/>
      <c r="L30" s="59"/>
      <c r="M30" s="69"/>
      <c r="N30" s="69"/>
    </row>
    <row r="31" ht="18" customHeight="1" spans="1:14">
      <c r="A31" s="57"/>
      <c r="B31" s="57"/>
      <c r="C31" s="57"/>
      <c r="D31" s="61"/>
      <c r="E31" s="61"/>
      <c r="F31" s="61"/>
      <c r="G31" s="61"/>
      <c r="H31" s="61"/>
      <c r="I31" s="61"/>
      <c r="M31" s="67"/>
      <c r="N31" s="67"/>
    </row>
    <row r="32" ht="18" customHeight="1"/>
    <row r="33" ht="18" customHeight="1" spans="5:14">
      <c r="E33" s="62"/>
      <c r="F33" s="62"/>
      <c r="G33" s="62"/>
      <c r="H33" s="62"/>
      <c r="L33" s="67" t="s">
        <v>221</v>
      </c>
      <c r="M33" s="67"/>
      <c r="N33" s="67"/>
    </row>
    <row r="34" ht="18" customHeight="1"/>
    <row r="35" ht="18" customHeight="1"/>
    <row r="36" ht="18" customHeight="1" spans="3:12">
      <c r="C36" s="56" t="s">
        <v>130</v>
      </c>
      <c r="D36" s="56"/>
      <c r="E36" s="56"/>
      <c r="F36" s="56"/>
      <c r="G36" s="56"/>
      <c r="H36" s="56"/>
      <c r="I36" s="56"/>
      <c r="J36" s="56"/>
      <c r="K36" s="56"/>
      <c r="L36" s="56"/>
    </row>
    <row r="37" ht="18" customHeight="1"/>
    <row r="38" ht="18" customHeight="1" spans="1:14">
      <c r="A38" s="57" t="s">
        <v>131</v>
      </c>
      <c r="B38" s="57"/>
      <c r="C38" s="57"/>
      <c r="D38" s="57"/>
      <c r="E38" s="57"/>
      <c r="F38" s="57"/>
      <c r="G38" s="57"/>
      <c r="H38" s="58" t="s">
        <v>98</v>
      </c>
      <c r="I38" s="58"/>
      <c r="J38" s="58"/>
      <c r="K38" s="58"/>
      <c r="L38" s="58"/>
      <c r="M38" s="63" t="s">
        <v>222</v>
      </c>
      <c r="N38" s="63"/>
    </row>
    <row r="39" ht="18" customHeight="1" spans="1:14">
      <c r="A39" s="59" t="s">
        <v>72</v>
      </c>
      <c r="B39" s="59" t="s">
        <v>133</v>
      </c>
      <c r="C39" s="59" t="s">
        <v>134</v>
      </c>
      <c r="D39" s="59"/>
      <c r="E39" s="59"/>
      <c r="F39" s="59" t="s">
        <v>135</v>
      </c>
      <c r="G39" s="59" t="s">
        <v>136</v>
      </c>
      <c r="H39" s="59" t="s">
        <v>137</v>
      </c>
      <c r="I39" s="59"/>
      <c r="J39" s="59"/>
      <c r="K39" s="59" t="s">
        <v>100</v>
      </c>
      <c r="L39" s="59"/>
      <c r="M39" s="59"/>
      <c r="N39" s="59"/>
    </row>
    <row r="40" ht="18" customHeight="1" spans="1:14">
      <c r="A40" s="59"/>
      <c r="B40" s="59"/>
      <c r="C40" s="59"/>
      <c r="D40" s="59"/>
      <c r="E40" s="59"/>
      <c r="F40" s="59"/>
      <c r="G40" s="59"/>
      <c r="H40" s="59"/>
      <c r="I40" s="59"/>
      <c r="J40" s="59"/>
      <c r="K40" s="59" t="s">
        <v>138</v>
      </c>
      <c r="L40" s="59"/>
      <c r="M40" s="59" t="s">
        <v>139</v>
      </c>
      <c r="N40" s="74" t="s">
        <v>140</v>
      </c>
    </row>
    <row r="41" ht="36" customHeight="1" spans="1:14">
      <c r="A41" s="59" t="s">
        <v>223</v>
      </c>
      <c r="B41" s="60" t="s">
        <v>224</v>
      </c>
      <c r="C41" s="60" t="s">
        <v>209</v>
      </c>
      <c r="D41" s="60"/>
      <c r="E41" s="60"/>
      <c r="F41" s="60" t="s">
        <v>225</v>
      </c>
      <c r="G41" s="59" t="s">
        <v>159</v>
      </c>
      <c r="H41" s="73">
        <v>8</v>
      </c>
      <c r="I41" s="73"/>
      <c r="J41" s="73"/>
      <c r="K41" s="72"/>
      <c r="L41" s="72"/>
      <c r="M41" s="72"/>
      <c r="N41" s="72"/>
    </row>
    <row r="42" ht="36" customHeight="1" spans="1:14">
      <c r="A42" s="59" t="s">
        <v>226</v>
      </c>
      <c r="B42" s="60" t="s">
        <v>227</v>
      </c>
      <c r="C42" s="60" t="s">
        <v>228</v>
      </c>
      <c r="D42" s="60"/>
      <c r="E42" s="60"/>
      <c r="F42" s="60" t="s">
        <v>229</v>
      </c>
      <c r="G42" s="59" t="s">
        <v>159</v>
      </c>
      <c r="H42" s="73">
        <v>2</v>
      </c>
      <c r="I42" s="73"/>
      <c r="J42" s="73"/>
      <c r="K42" s="72"/>
      <c r="L42" s="72"/>
      <c r="M42" s="72"/>
      <c r="N42" s="72"/>
    </row>
    <row r="43" ht="36" customHeight="1" spans="1:14">
      <c r="A43" s="59" t="s">
        <v>230</v>
      </c>
      <c r="B43" s="60" t="s">
        <v>231</v>
      </c>
      <c r="C43" s="60" t="s">
        <v>232</v>
      </c>
      <c r="D43" s="60"/>
      <c r="E43" s="60"/>
      <c r="F43" s="60" t="s">
        <v>233</v>
      </c>
      <c r="G43" s="59" t="s">
        <v>175</v>
      </c>
      <c r="H43" s="73">
        <v>2820</v>
      </c>
      <c r="I43" s="73"/>
      <c r="J43" s="73"/>
      <c r="K43" s="72"/>
      <c r="L43" s="72"/>
      <c r="M43" s="72"/>
      <c r="N43" s="72"/>
    </row>
    <row r="44" ht="25" customHeight="1" spans="1:14">
      <c r="A44" s="59" t="s">
        <v>234</v>
      </c>
      <c r="B44" s="60" t="s">
        <v>235</v>
      </c>
      <c r="C44" s="60" t="s">
        <v>236</v>
      </c>
      <c r="D44" s="60"/>
      <c r="E44" s="60"/>
      <c r="F44" s="60" t="s">
        <v>237</v>
      </c>
      <c r="G44" s="59" t="s">
        <v>175</v>
      </c>
      <c r="H44" s="73">
        <v>1709</v>
      </c>
      <c r="I44" s="73"/>
      <c r="J44" s="73"/>
      <c r="K44" s="72"/>
      <c r="L44" s="72"/>
      <c r="M44" s="72"/>
      <c r="N44" s="72"/>
    </row>
    <row r="45" ht="25" customHeight="1" spans="1:14">
      <c r="A45" s="59" t="s">
        <v>238</v>
      </c>
      <c r="B45" s="60" t="s">
        <v>239</v>
      </c>
      <c r="C45" s="60" t="s">
        <v>240</v>
      </c>
      <c r="D45" s="60"/>
      <c r="E45" s="60"/>
      <c r="F45" s="60" t="s">
        <v>241</v>
      </c>
      <c r="G45" s="59" t="s">
        <v>159</v>
      </c>
      <c r="H45" s="73">
        <v>37</v>
      </c>
      <c r="I45" s="73"/>
      <c r="J45" s="73"/>
      <c r="K45" s="72"/>
      <c r="L45" s="72"/>
      <c r="M45" s="72"/>
      <c r="N45" s="72"/>
    </row>
    <row r="46" ht="25" customHeight="1" spans="1:14">
      <c r="A46" s="59" t="s">
        <v>242</v>
      </c>
      <c r="B46" s="60" t="s">
        <v>243</v>
      </c>
      <c r="C46" s="60" t="s">
        <v>244</v>
      </c>
      <c r="D46" s="60"/>
      <c r="E46" s="60"/>
      <c r="F46" s="60" t="s">
        <v>241</v>
      </c>
      <c r="G46" s="59" t="s">
        <v>159</v>
      </c>
      <c r="H46" s="73">
        <v>14</v>
      </c>
      <c r="I46" s="73"/>
      <c r="J46" s="73"/>
      <c r="K46" s="72"/>
      <c r="L46" s="72"/>
      <c r="M46" s="72"/>
      <c r="N46" s="72"/>
    </row>
    <row r="47" ht="25" customHeight="1" spans="1:14">
      <c r="A47" s="59" t="s">
        <v>245</v>
      </c>
      <c r="B47" s="60" t="s">
        <v>246</v>
      </c>
      <c r="C47" s="60" t="s">
        <v>247</v>
      </c>
      <c r="D47" s="60"/>
      <c r="E47" s="60"/>
      <c r="F47" s="60" t="s">
        <v>241</v>
      </c>
      <c r="G47" s="59" t="s">
        <v>248</v>
      </c>
      <c r="H47" s="73">
        <v>12846</v>
      </c>
      <c r="I47" s="73"/>
      <c r="J47" s="73"/>
      <c r="K47" s="72"/>
      <c r="L47" s="72"/>
      <c r="M47" s="72"/>
      <c r="N47" s="72"/>
    </row>
    <row r="48" ht="25" customHeight="1" spans="1:14">
      <c r="A48" s="59" t="s">
        <v>249</v>
      </c>
      <c r="B48" s="60" t="s">
        <v>250</v>
      </c>
      <c r="C48" s="60" t="s">
        <v>251</v>
      </c>
      <c r="D48" s="60"/>
      <c r="E48" s="60"/>
      <c r="F48" s="60" t="s">
        <v>252</v>
      </c>
      <c r="G48" s="59" t="s">
        <v>253</v>
      </c>
      <c r="H48" s="73">
        <v>14</v>
      </c>
      <c r="I48" s="73"/>
      <c r="J48" s="73"/>
      <c r="K48" s="72"/>
      <c r="L48" s="72"/>
      <c r="M48" s="72"/>
      <c r="N48" s="72"/>
    </row>
    <row r="49" ht="18" customHeight="1" spans="1:14">
      <c r="A49" s="59" t="s">
        <v>254</v>
      </c>
      <c r="B49" s="60" t="s">
        <v>255</v>
      </c>
      <c r="C49" s="60" t="s">
        <v>256</v>
      </c>
      <c r="D49" s="60"/>
      <c r="E49" s="60"/>
      <c r="F49" s="60" t="s">
        <v>257</v>
      </c>
      <c r="G49" s="59" t="s">
        <v>148</v>
      </c>
      <c r="H49" s="73">
        <v>84.65</v>
      </c>
      <c r="I49" s="73"/>
      <c r="J49" s="73"/>
      <c r="K49" s="72"/>
      <c r="L49" s="72"/>
      <c r="M49" s="72"/>
      <c r="N49" s="72"/>
    </row>
    <row r="50" ht="18" customHeight="1" spans="1:14">
      <c r="A50" s="59" t="s">
        <v>258</v>
      </c>
      <c r="B50" s="60" t="s">
        <v>259</v>
      </c>
      <c r="C50" s="60" t="s">
        <v>260</v>
      </c>
      <c r="D50" s="60"/>
      <c r="E50" s="60"/>
      <c r="F50" s="60" t="s">
        <v>261</v>
      </c>
      <c r="G50" s="59" t="s">
        <v>148</v>
      </c>
      <c r="H50" s="73">
        <v>573.92</v>
      </c>
      <c r="I50" s="73"/>
      <c r="J50" s="73"/>
      <c r="K50" s="72"/>
      <c r="L50" s="72"/>
      <c r="M50" s="72"/>
      <c r="N50" s="72"/>
    </row>
    <row r="51" ht="18" customHeight="1" spans="1:14">
      <c r="A51" s="59" t="s">
        <v>262</v>
      </c>
      <c r="B51" s="60" t="s">
        <v>263</v>
      </c>
      <c r="C51" s="60" t="s">
        <v>264</v>
      </c>
      <c r="D51" s="60"/>
      <c r="E51" s="60"/>
      <c r="F51" s="60" t="s">
        <v>265</v>
      </c>
      <c r="G51" s="59" t="s">
        <v>148</v>
      </c>
      <c r="H51" s="73">
        <v>69.53</v>
      </c>
      <c r="I51" s="73"/>
      <c r="J51" s="73"/>
      <c r="K51" s="72"/>
      <c r="L51" s="72"/>
      <c r="M51" s="72"/>
      <c r="N51" s="72"/>
    </row>
    <row r="52" ht="18" customHeight="1" spans="1:14">
      <c r="A52" s="59" t="s">
        <v>220</v>
      </c>
      <c r="B52" s="59"/>
      <c r="C52" s="59"/>
      <c r="D52" s="59"/>
      <c r="E52" s="59"/>
      <c r="F52" s="59"/>
      <c r="G52" s="59"/>
      <c r="H52" s="59"/>
      <c r="I52" s="59"/>
      <c r="J52" s="59"/>
      <c r="K52" s="59"/>
      <c r="L52" s="59"/>
      <c r="M52" s="69"/>
      <c r="N52" s="69"/>
    </row>
    <row r="53" ht="18" customHeight="1" spans="1:14">
      <c r="A53" s="59" t="s">
        <v>266</v>
      </c>
      <c r="B53" s="59"/>
      <c r="C53" s="59"/>
      <c r="D53" s="59"/>
      <c r="E53" s="59"/>
      <c r="F53" s="59"/>
      <c r="G53" s="59"/>
      <c r="H53" s="59"/>
      <c r="I53" s="59"/>
      <c r="J53" s="59"/>
      <c r="K53" s="59"/>
      <c r="L53" s="59"/>
      <c r="M53" s="69"/>
      <c r="N53" s="69"/>
    </row>
    <row r="54" ht="18" customHeight="1" spans="1:14">
      <c r="A54" s="57"/>
      <c r="B54" s="57"/>
      <c r="C54" s="57"/>
      <c r="D54" s="61"/>
      <c r="E54" s="61"/>
      <c r="F54" s="61"/>
      <c r="G54" s="61"/>
      <c r="H54" s="61"/>
      <c r="I54" s="61"/>
      <c r="M54" s="67"/>
      <c r="N54" s="67"/>
    </row>
    <row r="55" ht="18" customHeight="1"/>
    <row r="56" ht="17.25" customHeight="1" spans="5:14">
      <c r="E56" s="62"/>
      <c r="F56" s="62"/>
      <c r="G56" s="62"/>
      <c r="H56" s="62"/>
      <c r="L56" s="67" t="s">
        <v>221</v>
      </c>
      <c r="M56" s="67"/>
      <c r="N56" s="67"/>
    </row>
  </sheetData>
  <mergeCells count="136">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C25:E25"/>
    <mergeCell ref="H25:J25"/>
    <mergeCell ref="K25:L25"/>
    <mergeCell ref="C26:E26"/>
    <mergeCell ref="H26:J26"/>
    <mergeCell ref="K26:L26"/>
    <mergeCell ref="C27:E27"/>
    <mergeCell ref="H27:J27"/>
    <mergeCell ref="K27:L27"/>
    <mergeCell ref="C28:E28"/>
    <mergeCell ref="H28:J28"/>
    <mergeCell ref="K28:L28"/>
    <mergeCell ref="C29:E29"/>
    <mergeCell ref="H29:J29"/>
    <mergeCell ref="K29:L29"/>
    <mergeCell ref="A30:L30"/>
    <mergeCell ref="A31:C31"/>
    <mergeCell ref="D31:I31"/>
    <mergeCell ref="M31:N31"/>
    <mergeCell ref="E33:H33"/>
    <mergeCell ref="L33:N33"/>
    <mergeCell ref="C36:L36"/>
    <mergeCell ref="A38:G38"/>
    <mergeCell ref="H38:L38"/>
    <mergeCell ref="M38:N38"/>
    <mergeCell ref="K39:N39"/>
    <mergeCell ref="K40:L40"/>
    <mergeCell ref="C41:E41"/>
    <mergeCell ref="H41:J41"/>
    <mergeCell ref="K41:L41"/>
    <mergeCell ref="C42:E42"/>
    <mergeCell ref="H42:J42"/>
    <mergeCell ref="K42:L42"/>
    <mergeCell ref="C43:E43"/>
    <mergeCell ref="H43:J43"/>
    <mergeCell ref="K43:L43"/>
    <mergeCell ref="C44:E44"/>
    <mergeCell ref="H44:J44"/>
    <mergeCell ref="K44:L44"/>
    <mergeCell ref="C45:E45"/>
    <mergeCell ref="H45:J45"/>
    <mergeCell ref="K45:L45"/>
    <mergeCell ref="C46:E46"/>
    <mergeCell ref="H46:J46"/>
    <mergeCell ref="K46:L46"/>
    <mergeCell ref="C47:E47"/>
    <mergeCell ref="H47:J47"/>
    <mergeCell ref="K47:L47"/>
    <mergeCell ref="C48:E48"/>
    <mergeCell ref="H48:J48"/>
    <mergeCell ref="K48:L48"/>
    <mergeCell ref="C49:E49"/>
    <mergeCell ref="H49:J49"/>
    <mergeCell ref="K49:L49"/>
    <mergeCell ref="C50:E50"/>
    <mergeCell ref="H50:J50"/>
    <mergeCell ref="K50:L50"/>
    <mergeCell ref="C51:E51"/>
    <mergeCell ref="H51:J51"/>
    <mergeCell ref="K51:L51"/>
    <mergeCell ref="A52:L52"/>
    <mergeCell ref="A53:L53"/>
    <mergeCell ref="A54:C54"/>
    <mergeCell ref="D54:I54"/>
    <mergeCell ref="M54:N54"/>
    <mergeCell ref="E56:H56"/>
    <mergeCell ref="L56:N56"/>
    <mergeCell ref="A6:A7"/>
    <mergeCell ref="A39:A40"/>
    <mergeCell ref="B6:B7"/>
    <mergeCell ref="B39:B40"/>
    <mergeCell ref="F6:F7"/>
    <mergeCell ref="F39:F40"/>
    <mergeCell ref="G6:G7"/>
    <mergeCell ref="G39:G40"/>
    <mergeCell ref="C6:E7"/>
    <mergeCell ref="H6:J7"/>
    <mergeCell ref="C39:E40"/>
    <mergeCell ref="H39:J40"/>
  </mergeCells>
  <pageMargins left="0.590551181102362" right="0" top="0.47244094488189" bottom="0" header="0" footer="0"/>
  <pageSetup paperSize="9" orientation="portrait" horizontalDpi="600" verticalDpi="600"/>
  <headerFooter alignWithMargins="0" scaleWithDoc="0"/>
  <rowBreaks count="2" manualBreakCount="2">
    <brk id="33" max="0" man="1"/>
    <brk id="56" max="0"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131</v>
      </c>
      <c r="B5" s="57"/>
      <c r="C5" s="57"/>
      <c r="D5" s="57"/>
      <c r="E5" s="57"/>
      <c r="F5" s="57"/>
      <c r="G5" s="57"/>
      <c r="H5" s="58" t="s">
        <v>98</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274</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278</v>
      </c>
      <c r="G10" s="71"/>
      <c r="H10" s="59"/>
      <c r="I10" s="59"/>
      <c r="J10" s="59"/>
      <c r="K10" s="72"/>
    </row>
    <row r="11" ht="18" customHeight="1" spans="1:11">
      <c r="A11" s="59" t="s">
        <v>124</v>
      </c>
      <c r="B11" s="60" t="s">
        <v>279</v>
      </c>
      <c r="C11" s="60"/>
      <c r="D11" s="60"/>
      <c r="E11" s="60"/>
      <c r="F11" s="71" t="s">
        <v>280</v>
      </c>
      <c r="G11" s="71"/>
      <c r="H11" s="59"/>
      <c r="I11" s="59"/>
      <c r="J11" s="59"/>
      <c r="K11" s="72"/>
    </row>
    <row r="12" ht="18" customHeight="1" spans="1:11">
      <c r="A12" s="59" t="s">
        <v>126</v>
      </c>
      <c r="B12" s="60" t="s">
        <v>281</v>
      </c>
      <c r="C12" s="60"/>
      <c r="D12" s="60"/>
      <c r="E12" s="60"/>
      <c r="F12" s="71" t="s">
        <v>282</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291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5"/>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131</v>
      </c>
      <c r="B5" s="57"/>
      <c r="C5" s="57"/>
      <c r="D5" s="57"/>
      <c r="E5" s="57"/>
      <c r="F5" s="57"/>
      <c r="G5" s="58" t="s">
        <v>98</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273255.78</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c r="B21" s="60"/>
      <c r="C21" s="60"/>
      <c r="D21" s="60"/>
      <c r="E21" s="60"/>
      <c r="F21" s="59"/>
      <c r="G21" s="65"/>
      <c r="H21" s="65"/>
      <c r="I21" s="65"/>
      <c r="J21" s="60"/>
    </row>
    <row r="22" ht="18" customHeight="1" spans="1:10">
      <c r="A22" s="59" t="s">
        <v>313</v>
      </c>
      <c r="B22" s="59"/>
      <c r="C22" s="59"/>
      <c r="D22" s="59"/>
      <c r="E22" s="59"/>
      <c r="F22" s="59"/>
      <c r="G22" s="69">
        <v>273255.78</v>
      </c>
      <c r="H22" s="69"/>
      <c r="I22" s="69"/>
      <c r="J22" s="70"/>
    </row>
    <row r="23" ht="18" customHeight="1" spans="1:10">
      <c r="A23" s="57"/>
      <c r="B23" s="57"/>
      <c r="C23" s="57"/>
      <c r="E23" s="61"/>
      <c r="F23" s="61"/>
      <c r="J23" s="67"/>
    </row>
    <row r="24" ht="18" customHeight="1"/>
    <row r="25" ht="17.25" customHeight="1" spans="5:10">
      <c r="E25" s="62"/>
      <c r="F25" s="62"/>
      <c r="H25" s="67" t="s">
        <v>314</v>
      </c>
      <c r="I25" s="67"/>
      <c r="J25" s="67"/>
    </row>
  </sheetData>
  <mergeCells count="41">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E21"/>
    <mergeCell ref="G21:I21"/>
    <mergeCell ref="A22:F22"/>
    <mergeCell ref="G22:I22"/>
    <mergeCell ref="A23:C23"/>
    <mergeCell ref="E23:F23"/>
    <mergeCell ref="E25:F25"/>
    <mergeCell ref="H25:J25"/>
  </mergeCells>
  <pageMargins left="0.590551181102362" right="0" top="0.47244094488189" bottom="0" header="0" footer="0"/>
  <pageSetup paperSize="9" orientation="portrait" horizontalDpi="600" verticalDpi="600"/>
  <headerFooter alignWithMargins="0" scaleWithDoc="0"/>
  <rowBreaks count="1" manualBreakCount="1">
    <brk id="25" max="0"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B6" sqref="B6:E6"/>
    </sheetView>
  </sheetViews>
  <sheetFormatPr defaultColWidth="8" defaultRowHeight="19.5" customHeight="1"/>
  <cols>
    <col min="1" max="1" width="8" style="55"/>
    <col min="2" max="2" width="11.25" style="55"/>
    <col min="3" max="3" width="8.25" style="55"/>
    <col min="4" max="4" width="3.375" style="55"/>
    <col min="5" max="5" width="10.25" style="55"/>
    <col min="6" max="6" width="13" style="55"/>
    <col min="7" max="7" width="2.125" style="55"/>
    <col min="8" max="8" width="6.25" style="55"/>
    <col min="9" max="9" width="3.125" style="55"/>
    <col min="10" max="10" width="6.375" style="55"/>
    <col min="11" max="11" width="12.875" style="55"/>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131</v>
      </c>
      <c r="B5" s="57"/>
      <c r="C5" s="57"/>
      <c r="D5" s="57"/>
      <c r="E5" s="57"/>
      <c r="F5" s="58" t="s">
        <v>98</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25"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B6" sqref="B6:H6"/>
    </sheetView>
  </sheetViews>
  <sheetFormatPr defaultColWidth="8" defaultRowHeight="19.5" customHeight="1"/>
  <cols>
    <col min="1" max="1" width="8.5" style="55"/>
    <col min="2" max="2" width="17.625" style="55"/>
    <col min="3" max="3" width="7" style="55"/>
    <col min="4" max="4" width="18.375" style="55" customWidth="1"/>
    <col min="5" max="8" width="3.625" style="55" customWidth="1"/>
    <col min="9" max="9" width="13.87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25" customHeight="1" spans="1:9">
      <c r="A4" s="58" t="s">
        <v>97</v>
      </c>
      <c r="B4" s="57" t="s">
        <v>332</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63"/>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334</v>
      </c>
      <c r="B5" s="57"/>
      <c r="C5" s="57"/>
      <c r="D5" s="57"/>
      <c r="E5" s="57"/>
      <c r="F5" s="57"/>
      <c r="G5" s="57"/>
      <c r="H5" s="58" t="s">
        <v>333</v>
      </c>
      <c r="I5" s="58"/>
      <c r="J5" s="58"/>
      <c r="K5" s="58"/>
      <c r="L5" s="58"/>
      <c r="M5" s="63" t="s">
        <v>132</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1.95</v>
      </c>
      <c r="I8" s="73"/>
      <c r="J8" s="73"/>
      <c r="K8" s="72"/>
      <c r="L8" s="72"/>
      <c r="M8" s="72"/>
      <c r="N8" s="72"/>
    </row>
    <row r="9" ht="25" customHeight="1" spans="1:14">
      <c r="A9" s="59" t="s">
        <v>106</v>
      </c>
      <c r="B9" s="60" t="s">
        <v>339</v>
      </c>
      <c r="C9" s="60" t="s">
        <v>340</v>
      </c>
      <c r="D9" s="60"/>
      <c r="E9" s="60"/>
      <c r="F9" s="60" t="s">
        <v>341</v>
      </c>
      <c r="G9" s="59" t="s">
        <v>342</v>
      </c>
      <c r="H9" s="73">
        <v>6</v>
      </c>
      <c r="I9" s="73"/>
      <c r="J9" s="73"/>
      <c r="K9" s="72"/>
      <c r="L9" s="72"/>
      <c r="M9" s="72"/>
      <c r="N9" s="72"/>
    </row>
    <row r="10" ht="25" customHeight="1" spans="1:14">
      <c r="A10" s="59" t="s">
        <v>110</v>
      </c>
      <c r="B10" s="60" t="s">
        <v>343</v>
      </c>
      <c r="C10" s="60" t="s">
        <v>344</v>
      </c>
      <c r="D10" s="60"/>
      <c r="E10" s="60"/>
      <c r="F10" s="60" t="s">
        <v>345</v>
      </c>
      <c r="G10" s="59" t="s">
        <v>346</v>
      </c>
      <c r="H10" s="73">
        <v>0.846</v>
      </c>
      <c r="I10" s="73"/>
      <c r="J10" s="73"/>
      <c r="K10" s="72"/>
      <c r="L10" s="72"/>
      <c r="M10" s="72"/>
      <c r="N10" s="72"/>
    </row>
    <row r="11" ht="25" customHeight="1" spans="1:14">
      <c r="A11" s="59" t="s">
        <v>122</v>
      </c>
      <c r="B11" s="60" t="s">
        <v>347</v>
      </c>
      <c r="C11" s="60" t="s">
        <v>344</v>
      </c>
      <c r="D11" s="60"/>
      <c r="E11" s="60"/>
      <c r="F11" s="60" t="s">
        <v>348</v>
      </c>
      <c r="G11" s="59" t="s">
        <v>346</v>
      </c>
      <c r="H11" s="73">
        <v>4.332</v>
      </c>
      <c r="I11" s="73"/>
      <c r="J11" s="73"/>
      <c r="K11" s="72"/>
      <c r="L11" s="72"/>
      <c r="M11" s="72"/>
      <c r="N11" s="72"/>
    </row>
    <row r="12" ht="25" customHeight="1" spans="1:14">
      <c r="A12" s="59" t="s">
        <v>124</v>
      </c>
      <c r="B12" s="60" t="s">
        <v>349</v>
      </c>
      <c r="C12" s="60" t="s">
        <v>344</v>
      </c>
      <c r="D12" s="60"/>
      <c r="E12" s="60"/>
      <c r="F12" s="60" t="s">
        <v>350</v>
      </c>
      <c r="G12" s="59" t="s">
        <v>346</v>
      </c>
      <c r="H12" s="73">
        <v>7.784</v>
      </c>
      <c r="I12" s="73"/>
      <c r="J12" s="73"/>
      <c r="K12" s="72"/>
      <c r="L12" s="72"/>
      <c r="M12" s="72"/>
      <c r="N12" s="72"/>
    </row>
    <row r="13" ht="25" customHeight="1" spans="1:14">
      <c r="A13" s="59" t="s">
        <v>126</v>
      </c>
      <c r="B13" s="60" t="s">
        <v>351</v>
      </c>
      <c r="C13" s="60" t="s">
        <v>344</v>
      </c>
      <c r="D13" s="60"/>
      <c r="E13" s="60"/>
      <c r="F13" s="60" t="s">
        <v>352</v>
      </c>
      <c r="G13" s="59" t="s">
        <v>346</v>
      </c>
      <c r="H13" s="73">
        <v>8.216</v>
      </c>
      <c r="I13" s="73"/>
      <c r="J13" s="73"/>
      <c r="K13" s="72"/>
      <c r="L13" s="72"/>
      <c r="M13" s="72"/>
      <c r="N13" s="72"/>
    </row>
    <row r="14" ht="25" customHeight="1" spans="1:14">
      <c r="A14" s="59" t="s">
        <v>160</v>
      </c>
      <c r="B14" s="60" t="s">
        <v>353</v>
      </c>
      <c r="C14" s="60" t="s">
        <v>344</v>
      </c>
      <c r="D14" s="60"/>
      <c r="E14" s="60"/>
      <c r="F14" s="60" t="s">
        <v>354</v>
      </c>
      <c r="G14" s="59" t="s">
        <v>346</v>
      </c>
      <c r="H14" s="73">
        <v>1.572</v>
      </c>
      <c r="I14" s="73"/>
      <c r="J14" s="73"/>
      <c r="K14" s="72"/>
      <c r="L14" s="72"/>
      <c r="M14" s="72"/>
      <c r="N14" s="72"/>
    </row>
    <row r="15" ht="25" customHeight="1" spans="1:14">
      <c r="A15" s="59" t="s">
        <v>164</v>
      </c>
      <c r="B15" s="60" t="s">
        <v>353</v>
      </c>
      <c r="C15" s="60" t="s">
        <v>344</v>
      </c>
      <c r="D15" s="60"/>
      <c r="E15" s="60"/>
      <c r="F15" s="60" t="s">
        <v>355</v>
      </c>
      <c r="G15" s="59" t="s">
        <v>346</v>
      </c>
      <c r="H15" s="73">
        <v>2.307</v>
      </c>
      <c r="I15" s="73"/>
      <c r="J15" s="73"/>
      <c r="K15" s="72"/>
      <c r="L15" s="72"/>
      <c r="M15" s="72"/>
      <c r="N15" s="72"/>
    </row>
    <row r="16" ht="25" customHeight="1" spans="1:14">
      <c r="A16" s="59" t="s">
        <v>167</v>
      </c>
      <c r="B16" s="60" t="s">
        <v>356</v>
      </c>
      <c r="C16" s="60" t="s">
        <v>344</v>
      </c>
      <c r="D16" s="60"/>
      <c r="E16" s="60"/>
      <c r="F16" s="60" t="s">
        <v>357</v>
      </c>
      <c r="G16" s="59" t="s">
        <v>346</v>
      </c>
      <c r="H16" s="73">
        <v>11.149</v>
      </c>
      <c r="I16" s="73"/>
      <c r="J16" s="73"/>
      <c r="K16" s="72"/>
      <c r="L16" s="72"/>
      <c r="M16" s="72"/>
      <c r="N16" s="72"/>
    </row>
    <row r="17" ht="25" customHeight="1" spans="1:14">
      <c r="A17" s="59" t="s">
        <v>171</v>
      </c>
      <c r="B17" s="60" t="s">
        <v>358</v>
      </c>
      <c r="C17" s="60" t="s">
        <v>344</v>
      </c>
      <c r="D17" s="60"/>
      <c r="E17" s="60"/>
      <c r="F17" s="60" t="s">
        <v>359</v>
      </c>
      <c r="G17" s="59" t="s">
        <v>346</v>
      </c>
      <c r="H17" s="73">
        <v>7.016</v>
      </c>
      <c r="I17" s="73"/>
      <c r="J17" s="73"/>
      <c r="K17" s="72"/>
      <c r="L17" s="72"/>
      <c r="M17" s="72"/>
      <c r="N17" s="72"/>
    </row>
    <row r="18" ht="25" customHeight="1" spans="1:14">
      <c r="A18" s="59" t="s">
        <v>176</v>
      </c>
      <c r="B18" s="60" t="s">
        <v>353</v>
      </c>
      <c r="C18" s="60" t="s">
        <v>344</v>
      </c>
      <c r="D18" s="60"/>
      <c r="E18" s="60"/>
      <c r="F18" s="60" t="s">
        <v>360</v>
      </c>
      <c r="G18" s="59" t="s">
        <v>346</v>
      </c>
      <c r="H18" s="73">
        <v>0.282</v>
      </c>
      <c r="I18" s="73"/>
      <c r="J18" s="73"/>
      <c r="K18" s="72"/>
      <c r="L18" s="72"/>
      <c r="M18" s="72"/>
      <c r="N18" s="72"/>
    </row>
    <row r="19" ht="25" customHeight="1" spans="1:14">
      <c r="A19" s="59" t="s">
        <v>179</v>
      </c>
      <c r="B19" s="60" t="s">
        <v>361</v>
      </c>
      <c r="C19" s="60" t="s">
        <v>362</v>
      </c>
      <c r="D19" s="60"/>
      <c r="E19" s="60"/>
      <c r="F19" s="60" t="s">
        <v>363</v>
      </c>
      <c r="G19" s="59" t="s">
        <v>346</v>
      </c>
      <c r="H19" s="73">
        <v>1.406</v>
      </c>
      <c r="I19" s="73"/>
      <c r="J19" s="73"/>
      <c r="K19" s="72"/>
      <c r="L19" s="72"/>
      <c r="M19" s="72"/>
      <c r="N19" s="72"/>
    </row>
    <row r="20" ht="25" customHeight="1" spans="1:14">
      <c r="A20" s="59" t="s">
        <v>183</v>
      </c>
      <c r="B20" s="60" t="s">
        <v>364</v>
      </c>
      <c r="C20" s="60" t="s">
        <v>365</v>
      </c>
      <c r="D20" s="60"/>
      <c r="E20" s="60"/>
      <c r="F20" s="60" t="s">
        <v>366</v>
      </c>
      <c r="G20" s="59" t="s">
        <v>159</v>
      </c>
      <c r="H20" s="73">
        <v>9</v>
      </c>
      <c r="I20" s="73"/>
      <c r="J20" s="73"/>
      <c r="K20" s="72"/>
      <c r="L20" s="72"/>
      <c r="M20" s="72"/>
      <c r="N20" s="72"/>
    </row>
    <row r="21" ht="18" customHeight="1" spans="1:14">
      <c r="A21" s="59" t="s">
        <v>187</v>
      </c>
      <c r="B21" s="60" t="s">
        <v>367</v>
      </c>
      <c r="C21" s="60" t="s">
        <v>368</v>
      </c>
      <c r="D21" s="60"/>
      <c r="E21" s="60"/>
      <c r="F21" s="60" t="s">
        <v>369</v>
      </c>
      <c r="G21" s="59" t="s">
        <v>346</v>
      </c>
      <c r="H21" s="73">
        <v>8.982</v>
      </c>
      <c r="I21" s="73"/>
      <c r="J21" s="73"/>
      <c r="K21" s="72"/>
      <c r="L21" s="72"/>
      <c r="M21" s="72"/>
      <c r="N21" s="72"/>
    </row>
    <row r="22" ht="18" customHeight="1" spans="1:14">
      <c r="A22" s="59" t="s">
        <v>191</v>
      </c>
      <c r="B22" s="60" t="s">
        <v>343</v>
      </c>
      <c r="C22" s="60" t="s">
        <v>370</v>
      </c>
      <c r="D22" s="60"/>
      <c r="E22" s="60"/>
      <c r="F22" s="60" t="s">
        <v>371</v>
      </c>
      <c r="G22" s="59" t="s">
        <v>346</v>
      </c>
      <c r="H22" s="73">
        <v>7.585</v>
      </c>
      <c r="I22" s="73"/>
      <c r="J22" s="73"/>
      <c r="K22" s="72"/>
      <c r="L22" s="72"/>
      <c r="M22" s="72"/>
      <c r="N22" s="72"/>
    </row>
    <row r="23" ht="18" customHeight="1" spans="1:14">
      <c r="A23" s="59" t="s">
        <v>195</v>
      </c>
      <c r="B23" s="60" t="s">
        <v>372</v>
      </c>
      <c r="C23" s="60" t="s">
        <v>373</v>
      </c>
      <c r="D23" s="60"/>
      <c r="E23" s="60"/>
      <c r="F23" s="60" t="s">
        <v>374</v>
      </c>
      <c r="G23" s="59" t="s">
        <v>375</v>
      </c>
      <c r="H23" s="73">
        <v>20</v>
      </c>
      <c r="I23" s="73"/>
      <c r="J23" s="73"/>
      <c r="K23" s="72"/>
      <c r="L23" s="72"/>
      <c r="M23" s="72"/>
      <c r="N23" s="72"/>
    </row>
    <row r="24" ht="18" customHeight="1" spans="1:14">
      <c r="A24" s="59" t="s">
        <v>199</v>
      </c>
      <c r="B24" s="60" t="s">
        <v>376</v>
      </c>
      <c r="C24" s="60" t="s">
        <v>373</v>
      </c>
      <c r="D24" s="60"/>
      <c r="E24" s="60"/>
      <c r="F24" s="60" t="s">
        <v>377</v>
      </c>
      <c r="G24" s="59" t="s">
        <v>375</v>
      </c>
      <c r="H24" s="73">
        <v>52</v>
      </c>
      <c r="I24" s="73"/>
      <c r="J24" s="73"/>
      <c r="K24" s="72"/>
      <c r="L24" s="72"/>
      <c r="M24" s="72"/>
      <c r="N24" s="72"/>
    </row>
    <row r="25" ht="18" customHeight="1" spans="1:14">
      <c r="A25" s="59" t="s">
        <v>203</v>
      </c>
      <c r="B25" s="60" t="s">
        <v>378</v>
      </c>
      <c r="C25" s="60" t="s">
        <v>373</v>
      </c>
      <c r="D25" s="60"/>
      <c r="E25" s="60"/>
      <c r="F25" s="60" t="s">
        <v>379</v>
      </c>
      <c r="G25" s="59" t="s">
        <v>375</v>
      </c>
      <c r="H25" s="73">
        <v>48</v>
      </c>
      <c r="I25" s="73"/>
      <c r="J25" s="73"/>
      <c r="K25" s="72"/>
      <c r="L25" s="72"/>
      <c r="M25" s="72"/>
      <c r="N25" s="72"/>
    </row>
    <row r="26" ht="18" customHeight="1" spans="1:14">
      <c r="A26" s="59" t="s">
        <v>207</v>
      </c>
      <c r="B26" s="60" t="s">
        <v>380</v>
      </c>
      <c r="C26" s="60" t="s">
        <v>373</v>
      </c>
      <c r="D26" s="60"/>
      <c r="E26" s="60"/>
      <c r="F26" s="60" t="s">
        <v>381</v>
      </c>
      <c r="G26" s="59" t="s">
        <v>375</v>
      </c>
      <c r="H26" s="73">
        <v>8</v>
      </c>
      <c r="I26" s="73"/>
      <c r="J26" s="73"/>
      <c r="K26" s="72"/>
      <c r="L26" s="72"/>
      <c r="M26" s="72"/>
      <c r="N26" s="72"/>
    </row>
    <row r="27" ht="18" customHeight="1" spans="1:14">
      <c r="A27" s="59" t="s">
        <v>211</v>
      </c>
      <c r="B27" s="60" t="s">
        <v>382</v>
      </c>
      <c r="C27" s="60" t="s">
        <v>373</v>
      </c>
      <c r="D27" s="60"/>
      <c r="E27" s="60"/>
      <c r="F27" s="60" t="s">
        <v>383</v>
      </c>
      <c r="G27" s="59" t="s">
        <v>375</v>
      </c>
      <c r="H27" s="73">
        <v>16</v>
      </c>
      <c r="I27" s="73"/>
      <c r="J27" s="73"/>
      <c r="K27" s="72"/>
      <c r="L27" s="72"/>
      <c r="M27" s="72"/>
      <c r="N27" s="72"/>
    </row>
    <row r="28" ht="18" customHeight="1" spans="1:14">
      <c r="A28" s="59" t="s">
        <v>214</v>
      </c>
      <c r="B28" s="60" t="s">
        <v>384</v>
      </c>
      <c r="C28" s="60" t="s">
        <v>373</v>
      </c>
      <c r="D28" s="60"/>
      <c r="E28" s="60"/>
      <c r="F28" s="60" t="s">
        <v>385</v>
      </c>
      <c r="G28" s="59" t="s">
        <v>375</v>
      </c>
      <c r="H28" s="73">
        <v>54</v>
      </c>
      <c r="I28" s="73"/>
      <c r="J28" s="73"/>
      <c r="K28" s="72"/>
      <c r="L28" s="72"/>
      <c r="M28" s="72"/>
      <c r="N28" s="72"/>
    </row>
    <row r="29" ht="18" customHeight="1" spans="1:14">
      <c r="A29" s="59" t="s">
        <v>217</v>
      </c>
      <c r="B29" s="60" t="s">
        <v>386</v>
      </c>
      <c r="C29" s="60" t="s">
        <v>373</v>
      </c>
      <c r="D29" s="60"/>
      <c r="E29" s="60"/>
      <c r="F29" s="60" t="s">
        <v>387</v>
      </c>
      <c r="G29" s="59" t="s">
        <v>375</v>
      </c>
      <c r="H29" s="73">
        <v>42</v>
      </c>
      <c r="I29" s="73"/>
      <c r="J29" s="73"/>
      <c r="K29" s="72"/>
      <c r="L29" s="72"/>
      <c r="M29" s="72"/>
      <c r="N29" s="72"/>
    </row>
    <row r="30" ht="18" customHeight="1" spans="1:14">
      <c r="A30" s="59" t="s">
        <v>223</v>
      </c>
      <c r="B30" s="60" t="s">
        <v>386</v>
      </c>
      <c r="C30" s="60" t="s">
        <v>373</v>
      </c>
      <c r="D30" s="60"/>
      <c r="E30" s="60"/>
      <c r="F30" s="60" t="s">
        <v>388</v>
      </c>
      <c r="G30" s="59" t="s">
        <v>375</v>
      </c>
      <c r="H30" s="73">
        <v>2</v>
      </c>
      <c r="I30" s="73"/>
      <c r="J30" s="73"/>
      <c r="K30" s="72"/>
      <c r="L30" s="72"/>
      <c r="M30" s="72"/>
      <c r="N30" s="72"/>
    </row>
    <row r="31" ht="25" customHeight="1" spans="1:14">
      <c r="A31" s="59" t="s">
        <v>226</v>
      </c>
      <c r="B31" s="60" t="s">
        <v>389</v>
      </c>
      <c r="C31" s="60" t="s">
        <v>390</v>
      </c>
      <c r="D31" s="60"/>
      <c r="E31" s="60"/>
      <c r="F31" s="60" t="s">
        <v>391</v>
      </c>
      <c r="G31" s="59" t="s">
        <v>375</v>
      </c>
      <c r="H31" s="73">
        <v>4</v>
      </c>
      <c r="I31" s="73"/>
      <c r="J31" s="73"/>
      <c r="K31" s="72"/>
      <c r="L31" s="72"/>
      <c r="M31" s="72"/>
      <c r="N31" s="72"/>
    </row>
    <row r="32" ht="18" customHeight="1" spans="1:14">
      <c r="A32" s="59" t="s">
        <v>230</v>
      </c>
      <c r="B32" s="60" t="s">
        <v>392</v>
      </c>
      <c r="C32" s="60" t="s">
        <v>393</v>
      </c>
      <c r="D32" s="60"/>
      <c r="E32" s="60"/>
      <c r="F32" s="60" t="s">
        <v>394</v>
      </c>
      <c r="G32" s="59" t="s">
        <v>395</v>
      </c>
      <c r="H32" s="73">
        <v>8</v>
      </c>
      <c r="I32" s="73"/>
      <c r="J32" s="73"/>
      <c r="K32" s="72"/>
      <c r="L32" s="72"/>
      <c r="M32" s="72"/>
      <c r="N32" s="72"/>
    </row>
    <row r="33" ht="18" customHeight="1" spans="1:14">
      <c r="A33" s="59" t="s">
        <v>234</v>
      </c>
      <c r="B33" s="60" t="s">
        <v>396</v>
      </c>
      <c r="C33" s="60" t="s">
        <v>397</v>
      </c>
      <c r="D33" s="60"/>
      <c r="E33" s="60"/>
      <c r="F33" s="60" t="s">
        <v>398</v>
      </c>
      <c r="G33" s="59" t="s">
        <v>395</v>
      </c>
      <c r="H33" s="73">
        <v>8</v>
      </c>
      <c r="I33" s="73"/>
      <c r="J33" s="73"/>
      <c r="K33" s="72"/>
      <c r="L33" s="72"/>
      <c r="M33" s="72"/>
      <c r="N33" s="72"/>
    </row>
    <row r="34" ht="36" customHeight="1" spans="1:14">
      <c r="A34" s="59" t="s">
        <v>238</v>
      </c>
      <c r="B34" s="60" t="s">
        <v>399</v>
      </c>
      <c r="C34" s="60" t="s">
        <v>400</v>
      </c>
      <c r="D34" s="60"/>
      <c r="E34" s="60"/>
      <c r="F34" s="60" t="s">
        <v>401</v>
      </c>
      <c r="G34" s="59" t="s">
        <v>402</v>
      </c>
      <c r="H34" s="73">
        <v>10</v>
      </c>
      <c r="I34" s="73"/>
      <c r="J34" s="73"/>
      <c r="K34" s="72"/>
      <c r="L34" s="72"/>
      <c r="M34" s="72"/>
      <c r="N34" s="72"/>
    </row>
    <row r="35" ht="36" customHeight="1" spans="1:14">
      <c r="A35" s="59" t="s">
        <v>242</v>
      </c>
      <c r="B35" s="60" t="s">
        <v>403</v>
      </c>
      <c r="C35" s="60" t="s">
        <v>400</v>
      </c>
      <c r="D35" s="60"/>
      <c r="E35" s="60"/>
      <c r="F35" s="60" t="s">
        <v>404</v>
      </c>
      <c r="G35" s="59" t="s">
        <v>402</v>
      </c>
      <c r="H35" s="73">
        <v>26</v>
      </c>
      <c r="I35" s="73"/>
      <c r="J35" s="73"/>
      <c r="K35" s="72"/>
      <c r="L35" s="72"/>
      <c r="M35" s="72"/>
      <c r="N35" s="72"/>
    </row>
    <row r="36" ht="18" customHeight="1" spans="1:14">
      <c r="A36" s="59" t="s">
        <v>220</v>
      </c>
      <c r="B36" s="59"/>
      <c r="C36" s="59"/>
      <c r="D36" s="59"/>
      <c r="E36" s="59"/>
      <c r="F36" s="59"/>
      <c r="G36" s="59"/>
      <c r="H36" s="59"/>
      <c r="I36" s="59"/>
      <c r="J36" s="59"/>
      <c r="K36" s="59"/>
      <c r="L36" s="59"/>
      <c r="M36" s="69"/>
      <c r="N36" s="69"/>
    </row>
    <row r="37" ht="18" customHeight="1" spans="1:14">
      <c r="A37" s="57"/>
      <c r="B37" s="57"/>
      <c r="C37" s="57"/>
      <c r="D37" s="61"/>
      <c r="E37" s="61"/>
      <c r="F37" s="61"/>
      <c r="G37" s="61"/>
      <c r="H37" s="61"/>
      <c r="I37" s="61"/>
      <c r="M37" s="67"/>
      <c r="N37" s="67"/>
    </row>
    <row r="38" ht="18" customHeight="1" spans="5:14">
      <c r="E38" s="62"/>
      <c r="F38" s="62"/>
      <c r="G38" s="62"/>
      <c r="H38" s="62"/>
      <c r="L38" s="67" t="s">
        <v>221</v>
      </c>
      <c r="M38" s="67"/>
      <c r="N38" s="67"/>
    </row>
    <row r="39" ht="18" customHeight="1"/>
    <row r="40" ht="18" customHeight="1"/>
    <row r="41" ht="18" customHeight="1" spans="3:12">
      <c r="C41" s="56" t="s">
        <v>130</v>
      </c>
      <c r="D41" s="56"/>
      <c r="E41" s="56"/>
      <c r="F41" s="56"/>
      <c r="G41" s="56"/>
      <c r="H41" s="56"/>
      <c r="I41" s="56"/>
      <c r="J41" s="56"/>
      <c r="K41" s="56"/>
      <c r="L41" s="56"/>
    </row>
    <row r="42" ht="18" customHeight="1"/>
    <row r="43" ht="18" customHeight="1" spans="1:14">
      <c r="A43" s="57" t="s">
        <v>334</v>
      </c>
      <c r="B43" s="57"/>
      <c r="C43" s="57"/>
      <c r="D43" s="57"/>
      <c r="E43" s="57"/>
      <c r="F43" s="57"/>
      <c r="G43" s="57"/>
      <c r="H43" s="58" t="s">
        <v>333</v>
      </c>
      <c r="I43" s="58"/>
      <c r="J43" s="58"/>
      <c r="K43" s="58"/>
      <c r="L43" s="58"/>
      <c r="M43" s="63" t="s">
        <v>222</v>
      </c>
      <c r="N43" s="63"/>
    </row>
    <row r="44" ht="18" customHeight="1" spans="1:14">
      <c r="A44" s="59" t="s">
        <v>72</v>
      </c>
      <c r="B44" s="59" t="s">
        <v>133</v>
      </c>
      <c r="C44" s="59" t="s">
        <v>134</v>
      </c>
      <c r="D44" s="59"/>
      <c r="E44" s="59"/>
      <c r="F44" s="59" t="s">
        <v>135</v>
      </c>
      <c r="G44" s="59" t="s">
        <v>136</v>
      </c>
      <c r="H44" s="59" t="s">
        <v>137</v>
      </c>
      <c r="I44" s="59"/>
      <c r="J44" s="59"/>
      <c r="K44" s="59" t="s">
        <v>100</v>
      </c>
      <c r="L44" s="59"/>
      <c r="M44" s="59"/>
      <c r="N44" s="59"/>
    </row>
    <row r="45" ht="18" customHeight="1" spans="1:14">
      <c r="A45" s="59"/>
      <c r="B45" s="59"/>
      <c r="C45" s="59"/>
      <c r="D45" s="59"/>
      <c r="E45" s="59"/>
      <c r="F45" s="59"/>
      <c r="G45" s="59"/>
      <c r="H45" s="59"/>
      <c r="I45" s="59"/>
      <c r="J45" s="59"/>
      <c r="K45" s="59" t="s">
        <v>138</v>
      </c>
      <c r="L45" s="59"/>
      <c r="M45" s="59" t="s">
        <v>139</v>
      </c>
      <c r="N45" s="74" t="s">
        <v>140</v>
      </c>
    </row>
    <row r="46" ht="36" customHeight="1" spans="1:14">
      <c r="A46" s="59" t="s">
        <v>245</v>
      </c>
      <c r="B46" s="60" t="s">
        <v>399</v>
      </c>
      <c r="C46" s="60" t="s">
        <v>400</v>
      </c>
      <c r="D46" s="60"/>
      <c r="E46" s="60"/>
      <c r="F46" s="60" t="s">
        <v>405</v>
      </c>
      <c r="G46" s="59" t="s">
        <v>402</v>
      </c>
      <c r="H46" s="73">
        <v>24</v>
      </c>
      <c r="I46" s="73"/>
      <c r="J46" s="73"/>
      <c r="K46" s="72"/>
      <c r="L46" s="72"/>
      <c r="M46" s="72"/>
      <c r="N46" s="72"/>
    </row>
    <row r="47" ht="36" customHeight="1" spans="1:14">
      <c r="A47" s="59" t="s">
        <v>249</v>
      </c>
      <c r="B47" s="60" t="s">
        <v>406</v>
      </c>
      <c r="C47" s="60" t="s">
        <v>400</v>
      </c>
      <c r="D47" s="60"/>
      <c r="E47" s="60"/>
      <c r="F47" s="60" t="s">
        <v>407</v>
      </c>
      <c r="G47" s="59" t="s">
        <v>402</v>
      </c>
      <c r="H47" s="73">
        <v>4</v>
      </c>
      <c r="I47" s="73"/>
      <c r="J47" s="73"/>
      <c r="K47" s="72"/>
      <c r="L47" s="72"/>
      <c r="M47" s="72"/>
      <c r="N47" s="72"/>
    </row>
    <row r="48" ht="36" customHeight="1" spans="1:14">
      <c r="A48" s="59" t="s">
        <v>254</v>
      </c>
      <c r="B48" s="60" t="s">
        <v>406</v>
      </c>
      <c r="C48" s="60" t="s">
        <v>400</v>
      </c>
      <c r="D48" s="60"/>
      <c r="E48" s="60"/>
      <c r="F48" s="60" t="s">
        <v>408</v>
      </c>
      <c r="G48" s="59" t="s">
        <v>402</v>
      </c>
      <c r="H48" s="73">
        <v>8</v>
      </c>
      <c r="I48" s="73"/>
      <c r="J48" s="73"/>
      <c r="K48" s="72"/>
      <c r="L48" s="72"/>
      <c r="M48" s="72"/>
      <c r="N48" s="72"/>
    </row>
    <row r="49" ht="36" customHeight="1" spans="1:14">
      <c r="A49" s="59" t="s">
        <v>258</v>
      </c>
      <c r="B49" s="60" t="s">
        <v>409</v>
      </c>
      <c r="C49" s="60" t="s">
        <v>400</v>
      </c>
      <c r="D49" s="60"/>
      <c r="E49" s="60"/>
      <c r="F49" s="60" t="s">
        <v>410</v>
      </c>
      <c r="G49" s="59" t="s">
        <v>402</v>
      </c>
      <c r="H49" s="73">
        <v>27</v>
      </c>
      <c r="I49" s="73"/>
      <c r="J49" s="73"/>
      <c r="K49" s="72"/>
      <c r="L49" s="72"/>
      <c r="M49" s="72"/>
      <c r="N49" s="72"/>
    </row>
    <row r="50" ht="36" customHeight="1" spans="1:14">
      <c r="A50" s="59" t="s">
        <v>262</v>
      </c>
      <c r="B50" s="60" t="s">
        <v>411</v>
      </c>
      <c r="C50" s="60" t="s">
        <v>400</v>
      </c>
      <c r="D50" s="60"/>
      <c r="E50" s="60"/>
      <c r="F50" s="60" t="s">
        <v>412</v>
      </c>
      <c r="G50" s="59" t="s">
        <v>402</v>
      </c>
      <c r="H50" s="73">
        <v>21</v>
      </c>
      <c r="I50" s="73"/>
      <c r="J50" s="73"/>
      <c r="K50" s="72"/>
      <c r="L50" s="72"/>
      <c r="M50" s="72"/>
      <c r="N50" s="72"/>
    </row>
    <row r="51" ht="36" customHeight="1" spans="1:14">
      <c r="A51" s="59" t="s">
        <v>413</v>
      </c>
      <c r="B51" s="60" t="s">
        <v>414</v>
      </c>
      <c r="C51" s="60" t="s">
        <v>400</v>
      </c>
      <c r="D51" s="60"/>
      <c r="E51" s="60"/>
      <c r="F51" s="60" t="s">
        <v>415</v>
      </c>
      <c r="G51" s="59" t="s">
        <v>402</v>
      </c>
      <c r="H51" s="73">
        <v>1</v>
      </c>
      <c r="I51" s="73"/>
      <c r="J51" s="73"/>
      <c r="K51" s="72"/>
      <c r="L51" s="72"/>
      <c r="M51" s="72"/>
      <c r="N51" s="72"/>
    </row>
    <row r="52" ht="36" customHeight="1" spans="1:14">
      <c r="A52" s="59" t="s">
        <v>416</v>
      </c>
      <c r="B52" s="60" t="s">
        <v>417</v>
      </c>
      <c r="C52" s="60" t="s">
        <v>418</v>
      </c>
      <c r="D52" s="60"/>
      <c r="E52" s="60"/>
      <c r="F52" s="60" t="s">
        <v>419</v>
      </c>
      <c r="G52" s="59" t="s">
        <v>346</v>
      </c>
      <c r="H52" s="73">
        <v>4.1</v>
      </c>
      <c r="I52" s="73"/>
      <c r="J52" s="73"/>
      <c r="K52" s="72"/>
      <c r="L52" s="72"/>
      <c r="M52" s="72"/>
      <c r="N52" s="72"/>
    </row>
    <row r="53" ht="25" customHeight="1" spans="1:14">
      <c r="A53" s="59" t="s">
        <v>420</v>
      </c>
      <c r="B53" s="60" t="s">
        <v>421</v>
      </c>
      <c r="C53" s="60" t="s">
        <v>418</v>
      </c>
      <c r="D53" s="60"/>
      <c r="E53" s="60"/>
      <c r="F53" s="60" t="s">
        <v>422</v>
      </c>
      <c r="G53" s="59" t="s">
        <v>346</v>
      </c>
      <c r="H53" s="73">
        <v>4.343</v>
      </c>
      <c r="I53" s="73"/>
      <c r="J53" s="73"/>
      <c r="K53" s="72"/>
      <c r="L53" s="72"/>
      <c r="M53" s="72"/>
      <c r="N53" s="72"/>
    </row>
    <row r="54" ht="36" customHeight="1" spans="1:14">
      <c r="A54" s="59" t="s">
        <v>423</v>
      </c>
      <c r="B54" s="60" t="s">
        <v>424</v>
      </c>
      <c r="C54" s="60" t="s">
        <v>418</v>
      </c>
      <c r="D54" s="60"/>
      <c r="E54" s="60"/>
      <c r="F54" s="60" t="s">
        <v>425</v>
      </c>
      <c r="G54" s="59" t="s">
        <v>346</v>
      </c>
      <c r="H54" s="73">
        <v>6.409</v>
      </c>
      <c r="I54" s="73"/>
      <c r="J54" s="73"/>
      <c r="K54" s="72"/>
      <c r="L54" s="72"/>
      <c r="M54" s="72"/>
      <c r="N54" s="72"/>
    </row>
    <row r="55" ht="36" customHeight="1" spans="1:14">
      <c r="A55" s="59" t="s">
        <v>426</v>
      </c>
      <c r="B55" s="60" t="s">
        <v>427</v>
      </c>
      <c r="C55" s="60" t="s">
        <v>418</v>
      </c>
      <c r="D55" s="60"/>
      <c r="E55" s="60"/>
      <c r="F55" s="60" t="s">
        <v>428</v>
      </c>
      <c r="G55" s="59" t="s">
        <v>346</v>
      </c>
      <c r="H55" s="73">
        <v>3.241</v>
      </c>
      <c r="I55" s="73"/>
      <c r="J55" s="73"/>
      <c r="K55" s="72"/>
      <c r="L55" s="72"/>
      <c r="M55" s="72"/>
      <c r="N55" s="72"/>
    </row>
    <row r="56" ht="25" customHeight="1" spans="1:14">
      <c r="A56" s="59" t="s">
        <v>429</v>
      </c>
      <c r="B56" s="60" t="s">
        <v>430</v>
      </c>
      <c r="C56" s="60" t="s">
        <v>418</v>
      </c>
      <c r="D56" s="60"/>
      <c r="E56" s="60"/>
      <c r="F56" s="60" t="s">
        <v>431</v>
      </c>
      <c r="G56" s="59" t="s">
        <v>346</v>
      </c>
      <c r="H56" s="73">
        <v>9.539</v>
      </c>
      <c r="I56" s="73"/>
      <c r="J56" s="73"/>
      <c r="K56" s="72"/>
      <c r="L56" s="72"/>
      <c r="M56" s="72"/>
      <c r="N56" s="72"/>
    </row>
    <row r="57" ht="25" customHeight="1" spans="1:14">
      <c r="A57" s="59" t="s">
        <v>432</v>
      </c>
      <c r="B57" s="60" t="s">
        <v>343</v>
      </c>
      <c r="C57" s="60" t="s">
        <v>418</v>
      </c>
      <c r="D57" s="60"/>
      <c r="E57" s="60"/>
      <c r="F57" s="60" t="s">
        <v>433</v>
      </c>
      <c r="G57" s="59" t="s">
        <v>346</v>
      </c>
      <c r="H57" s="73">
        <v>6.186</v>
      </c>
      <c r="I57" s="73"/>
      <c r="J57" s="73"/>
      <c r="K57" s="72"/>
      <c r="L57" s="72"/>
      <c r="M57" s="72"/>
      <c r="N57" s="72"/>
    </row>
    <row r="58" ht="25" customHeight="1" spans="1:14">
      <c r="A58" s="59" t="s">
        <v>434</v>
      </c>
      <c r="B58" s="60" t="s">
        <v>435</v>
      </c>
      <c r="C58" s="60" t="s">
        <v>418</v>
      </c>
      <c r="D58" s="60"/>
      <c r="E58" s="60"/>
      <c r="F58" s="60" t="s">
        <v>436</v>
      </c>
      <c r="G58" s="59" t="s">
        <v>346</v>
      </c>
      <c r="H58" s="73">
        <v>0.203</v>
      </c>
      <c r="I58" s="73"/>
      <c r="J58" s="73"/>
      <c r="K58" s="72"/>
      <c r="L58" s="72"/>
      <c r="M58" s="72"/>
      <c r="N58" s="72"/>
    </row>
    <row r="59" ht="18" customHeight="1" spans="1:14">
      <c r="A59" s="59" t="s">
        <v>220</v>
      </c>
      <c r="B59" s="59"/>
      <c r="C59" s="59"/>
      <c r="D59" s="59"/>
      <c r="E59" s="59"/>
      <c r="F59" s="59"/>
      <c r="G59" s="59"/>
      <c r="H59" s="59"/>
      <c r="I59" s="59"/>
      <c r="J59" s="59"/>
      <c r="K59" s="59"/>
      <c r="L59" s="59"/>
      <c r="M59" s="69"/>
      <c r="N59" s="69"/>
    </row>
    <row r="60" ht="18" customHeight="1" spans="1:14">
      <c r="A60" s="59" t="s">
        <v>266</v>
      </c>
      <c r="B60" s="59"/>
      <c r="C60" s="59"/>
      <c r="D60" s="59"/>
      <c r="E60" s="59"/>
      <c r="F60" s="59"/>
      <c r="G60" s="59"/>
      <c r="H60" s="59"/>
      <c r="I60" s="59"/>
      <c r="J60" s="59"/>
      <c r="K60" s="59"/>
      <c r="L60" s="59"/>
      <c r="M60" s="69"/>
      <c r="N60" s="69"/>
    </row>
    <row r="61" ht="18" customHeight="1" spans="1:14">
      <c r="A61" s="57"/>
      <c r="B61" s="57"/>
      <c r="C61" s="57"/>
      <c r="D61" s="61"/>
      <c r="E61" s="61"/>
      <c r="F61" s="61"/>
      <c r="G61" s="61"/>
      <c r="H61" s="61"/>
      <c r="I61" s="61"/>
      <c r="M61" s="67"/>
      <c r="N61" s="67"/>
    </row>
    <row r="62" ht="18" customHeight="1"/>
    <row r="63" ht="17.25" customHeight="1" spans="5:14">
      <c r="E63" s="62"/>
      <c r="F63" s="62"/>
      <c r="G63" s="62"/>
      <c r="H63" s="62"/>
      <c r="L63" s="67" t="s">
        <v>221</v>
      </c>
      <c r="M63" s="67"/>
      <c r="N63" s="67"/>
    </row>
  </sheetData>
  <mergeCells count="160">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C25:E25"/>
    <mergeCell ref="H25:J25"/>
    <mergeCell ref="K25:L25"/>
    <mergeCell ref="C26:E26"/>
    <mergeCell ref="H26:J26"/>
    <mergeCell ref="K26:L26"/>
    <mergeCell ref="C27:E27"/>
    <mergeCell ref="H27:J27"/>
    <mergeCell ref="K27:L27"/>
    <mergeCell ref="C28:E28"/>
    <mergeCell ref="H28:J28"/>
    <mergeCell ref="K28:L28"/>
    <mergeCell ref="C29:E29"/>
    <mergeCell ref="H29:J29"/>
    <mergeCell ref="K29:L29"/>
    <mergeCell ref="C30:E30"/>
    <mergeCell ref="H30:J30"/>
    <mergeCell ref="K30:L30"/>
    <mergeCell ref="C31:E31"/>
    <mergeCell ref="H31:J31"/>
    <mergeCell ref="K31:L31"/>
    <mergeCell ref="C32:E32"/>
    <mergeCell ref="H32:J32"/>
    <mergeCell ref="K32:L32"/>
    <mergeCell ref="C33:E33"/>
    <mergeCell ref="H33:J33"/>
    <mergeCell ref="K33:L33"/>
    <mergeCell ref="C34:E34"/>
    <mergeCell ref="H34:J34"/>
    <mergeCell ref="K34:L34"/>
    <mergeCell ref="C35:E35"/>
    <mergeCell ref="H35:J35"/>
    <mergeCell ref="K35:L35"/>
    <mergeCell ref="A36:L36"/>
    <mergeCell ref="A37:C37"/>
    <mergeCell ref="D37:I37"/>
    <mergeCell ref="M37:N37"/>
    <mergeCell ref="E38:H38"/>
    <mergeCell ref="L38:N38"/>
    <mergeCell ref="C41:L41"/>
    <mergeCell ref="A43:G43"/>
    <mergeCell ref="H43:L43"/>
    <mergeCell ref="M43:N43"/>
    <mergeCell ref="K44:N44"/>
    <mergeCell ref="K45:L45"/>
    <mergeCell ref="C46:E46"/>
    <mergeCell ref="H46:J46"/>
    <mergeCell ref="K46:L46"/>
    <mergeCell ref="C47:E47"/>
    <mergeCell ref="H47:J47"/>
    <mergeCell ref="K47:L47"/>
    <mergeCell ref="C48:E48"/>
    <mergeCell ref="H48:J48"/>
    <mergeCell ref="K48:L48"/>
    <mergeCell ref="C49:E49"/>
    <mergeCell ref="H49:J49"/>
    <mergeCell ref="K49:L49"/>
    <mergeCell ref="C50:E50"/>
    <mergeCell ref="H50:J50"/>
    <mergeCell ref="K50:L50"/>
    <mergeCell ref="C51:E51"/>
    <mergeCell ref="H51:J51"/>
    <mergeCell ref="K51:L51"/>
    <mergeCell ref="C52:E52"/>
    <mergeCell ref="H52:J52"/>
    <mergeCell ref="K52:L52"/>
    <mergeCell ref="C53:E53"/>
    <mergeCell ref="H53:J53"/>
    <mergeCell ref="K53:L53"/>
    <mergeCell ref="C54:E54"/>
    <mergeCell ref="H54:J54"/>
    <mergeCell ref="K54:L54"/>
    <mergeCell ref="C55:E55"/>
    <mergeCell ref="H55:J55"/>
    <mergeCell ref="K55:L55"/>
    <mergeCell ref="C56:E56"/>
    <mergeCell ref="H56:J56"/>
    <mergeCell ref="K56:L56"/>
    <mergeCell ref="C57:E57"/>
    <mergeCell ref="H57:J57"/>
    <mergeCell ref="K57:L57"/>
    <mergeCell ref="C58:E58"/>
    <mergeCell ref="H58:J58"/>
    <mergeCell ref="K58:L58"/>
    <mergeCell ref="A59:L59"/>
    <mergeCell ref="A60:L60"/>
    <mergeCell ref="A61:C61"/>
    <mergeCell ref="D61:I61"/>
    <mergeCell ref="M61:N61"/>
    <mergeCell ref="E63:H63"/>
    <mergeCell ref="L63:N63"/>
    <mergeCell ref="A6:A7"/>
    <mergeCell ref="A44:A45"/>
    <mergeCell ref="B6:B7"/>
    <mergeCell ref="B44:B45"/>
    <mergeCell ref="F6:F7"/>
    <mergeCell ref="F44:F45"/>
    <mergeCell ref="G6:G7"/>
    <mergeCell ref="G44:G45"/>
    <mergeCell ref="C6:E7"/>
    <mergeCell ref="H6:J7"/>
    <mergeCell ref="C44:E45"/>
    <mergeCell ref="H44:J45"/>
  </mergeCells>
  <pageMargins left="0.590551181102362" right="0" top="0.47244094488189" bottom="0" header="0" footer="0"/>
  <pageSetup paperSize="9" orientation="portrait" horizontalDpi="600" verticalDpi="600"/>
  <headerFooter alignWithMargins="0" scaleWithDoc="0"/>
  <rowBreaks count="2" manualBreakCount="2">
    <brk id="38" max="0" man="1"/>
    <brk id="63" max="0"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334</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334</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167944.08</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9">
        <v>167944.08</v>
      </c>
      <c r="H21" s="69"/>
      <c r="I21" s="69"/>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B6" sqref="B6:E6"/>
    </sheetView>
  </sheetViews>
  <sheetFormatPr defaultColWidth="8" defaultRowHeight="19.5" customHeight="1"/>
  <cols>
    <col min="1" max="1" width="8" style="55"/>
    <col min="2" max="2" width="11.25" style="55"/>
    <col min="3" max="3" width="8.25" style="55"/>
    <col min="4" max="4" width="3.375" style="55"/>
    <col min="5" max="5" width="10.25" style="55"/>
    <col min="6" max="6" width="13" style="55"/>
    <col min="7" max="7" width="2.125" style="55"/>
    <col min="8" max="8" width="6.25" style="55"/>
    <col min="9" max="9" width="3.125" style="55"/>
    <col min="10" max="10" width="6.375" style="55"/>
    <col min="11" max="11" width="12.875" style="55"/>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334</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18"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B6" sqref="B6:H6"/>
    </sheetView>
  </sheetViews>
  <sheetFormatPr defaultColWidth="8" defaultRowHeight="19.5" customHeight="1"/>
  <cols>
    <col min="1" max="1" width="8.5" style="55"/>
    <col min="2" max="2" width="17.625" style="55"/>
    <col min="3" max="3" width="7" style="55"/>
    <col min="4" max="4" width="19.75" style="55" customWidth="1"/>
    <col min="5" max="8" width="4" style="55" customWidth="1"/>
    <col min="9" max="9" width="14.37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24" customHeight="1" spans="1:9">
      <c r="A4" s="58" t="s">
        <v>97</v>
      </c>
      <c r="B4" s="57" t="s">
        <v>442</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48"/>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443</v>
      </c>
      <c r="B5" s="57"/>
      <c r="C5" s="57"/>
      <c r="D5" s="57"/>
      <c r="E5" s="57"/>
      <c r="F5" s="57"/>
      <c r="G5" s="57"/>
      <c r="H5" s="58" t="s">
        <v>333</v>
      </c>
      <c r="I5" s="58"/>
      <c r="J5" s="58"/>
      <c r="K5" s="58"/>
      <c r="L5" s="58"/>
      <c r="M5" s="63" t="s">
        <v>132</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0.673</v>
      </c>
      <c r="I8" s="73"/>
      <c r="J8" s="73"/>
      <c r="K8" s="72"/>
      <c r="L8" s="72"/>
      <c r="M8" s="72"/>
      <c r="N8" s="72"/>
    </row>
    <row r="9" ht="25" customHeight="1" spans="1:14">
      <c r="A9" s="59" t="s">
        <v>106</v>
      </c>
      <c r="B9" s="60" t="s">
        <v>339</v>
      </c>
      <c r="C9" s="60" t="s">
        <v>340</v>
      </c>
      <c r="D9" s="60"/>
      <c r="E9" s="60"/>
      <c r="F9" s="60" t="s">
        <v>341</v>
      </c>
      <c r="G9" s="59" t="s">
        <v>342</v>
      </c>
      <c r="H9" s="73">
        <v>4</v>
      </c>
      <c r="I9" s="73"/>
      <c r="J9" s="73"/>
      <c r="K9" s="72"/>
      <c r="L9" s="72"/>
      <c r="M9" s="72"/>
      <c r="N9" s="72"/>
    </row>
    <row r="10" ht="25" customHeight="1" spans="1:14">
      <c r="A10" s="59" t="s">
        <v>110</v>
      </c>
      <c r="B10" s="60" t="s">
        <v>349</v>
      </c>
      <c r="C10" s="60" t="s">
        <v>344</v>
      </c>
      <c r="D10" s="60"/>
      <c r="E10" s="60"/>
      <c r="F10" s="60" t="s">
        <v>350</v>
      </c>
      <c r="G10" s="59" t="s">
        <v>346</v>
      </c>
      <c r="H10" s="73">
        <v>1.238</v>
      </c>
      <c r="I10" s="73"/>
      <c r="J10" s="73"/>
      <c r="K10" s="72"/>
      <c r="L10" s="72"/>
      <c r="M10" s="72"/>
      <c r="N10" s="72"/>
    </row>
    <row r="11" ht="25" customHeight="1" spans="1:14">
      <c r="A11" s="59" t="s">
        <v>122</v>
      </c>
      <c r="B11" s="60" t="s">
        <v>351</v>
      </c>
      <c r="C11" s="60" t="s">
        <v>344</v>
      </c>
      <c r="D11" s="60"/>
      <c r="E11" s="60"/>
      <c r="F11" s="60" t="s">
        <v>352</v>
      </c>
      <c r="G11" s="59" t="s">
        <v>346</v>
      </c>
      <c r="H11" s="73">
        <v>2.267</v>
      </c>
      <c r="I11" s="73"/>
      <c r="J11" s="73"/>
      <c r="K11" s="72"/>
      <c r="L11" s="72"/>
      <c r="M11" s="72"/>
      <c r="N11" s="72"/>
    </row>
    <row r="12" ht="25" customHeight="1" spans="1:14">
      <c r="A12" s="59" t="s">
        <v>124</v>
      </c>
      <c r="B12" s="60" t="s">
        <v>353</v>
      </c>
      <c r="C12" s="60" t="s">
        <v>344</v>
      </c>
      <c r="D12" s="60"/>
      <c r="E12" s="60"/>
      <c r="F12" s="60" t="s">
        <v>355</v>
      </c>
      <c r="G12" s="59" t="s">
        <v>346</v>
      </c>
      <c r="H12" s="73">
        <v>0.942</v>
      </c>
      <c r="I12" s="73"/>
      <c r="J12" s="73"/>
      <c r="K12" s="72"/>
      <c r="L12" s="72"/>
      <c r="M12" s="72"/>
      <c r="N12" s="72"/>
    </row>
    <row r="13" ht="25" customHeight="1" spans="1:14">
      <c r="A13" s="59" t="s">
        <v>126</v>
      </c>
      <c r="B13" s="60" t="s">
        <v>356</v>
      </c>
      <c r="C13" s="60" t="s">
        <v>344</v>
      </c>
      <c r="D13" s="60"/>
      <c r="E13" s="60"/>
      <c r="F13" s="60" t="s">
        <v>357</v>
      </c>
      <c r="G13" s="59" t="s">
        <v>346</v>
      </c>
      <c r="H13" s="73">
        <v>1.774</v>
      </c>
      <c r="I13" s="73"/>
      <c r="J13" s="73"/>
      <c r="K13" s="72"/>
      <c r="L13" s="72"/>
      <c r="M13" s="72"/>
      <c r="N13" s="72"/>
    </row>
    <row r="14" ht="25" customHeight="1" spans="1:14">
      <c r="A14" s="59" t="s">
        <v>160</v>
      </c>
      <c r="B14" s="60" t="s">
        <v>358</v>
      </c>
      <c r="C14" s="60" t="s">
        <v>344</v>
      </c>
      <c r="D14" s="60"/>
      <c r="E14" s="60"/>
      <c r="F14" s="60" t="s">
        <v>359</v>
      </c>
      <c r="G14" s="59" t="s">
        <v>346</v>
      </c>
      <c r="H14" s="73">
        <v>2.458</v>
      </c>
      <c r="I14" s="73"/>
      <c r="J14" s="73"/>
      <c r="K14" s="72"/>
      <c r="L14" s="72"/>
      <c r="M14" s="72"/>
      <c r="N14" s="72"/>
    </row>
    <row r="15" ht="25" customHeight="1" spans="1:14">
      <c r="A15" s="59" t="s">
        <v>164</v>
      </c>
      <c r="B15" s="60" t="s">
        <v>364</v>
      </c>
      <c r="C15" s="60" t="s">
        <v>365</v>
      </c>
      <c r="D15" s="60"/>
      <c r="E15" s="60"/>
      <c r="F15" s="60" t="s">
        <v>366</v>
      </c>
      <c r="G15" s="59" t="s">
        <v>159</v>
      </c>
      <c r="H15" s="73">
        <v>5</v>
      </c>
      <c r="I15" s="73"/>
      <c r="J15" s="73"/>
      <c r="K15" s="72"/>
      <c r="L15" s="72"/>
      <c r="M15" s="72"/>
      <c r="N15" s="72"/>
    </row>
    <row r="16" ht="18" customHeight="1" spans="1:14">
      <c r="A16" s="59" t="s">
        <v>167</v>
      </c>
      <c r="B16" s="60" t="s">
        <v>367</v>
      </c>
      <c r="C16" s="60" t="s">
        <v>368</v>
      </c>
      <c r="D16" s="60"/>
      <c r="E16" s="60"/>
      <c r="F16" s="60" t="s">
        <v>369</v>
      </c>
      <c r="G16" s="59" t="s">
        <v>346</v>
      </c>
      <c r="H16" s="73">
        <v>1.736</v>
      </c>
      <c r="I16" s="73"/>
      <c r="J16" s="73"/>
      <c r="K16" s="72"/>
      <c r="L16" s="72"/>
      <c r="M16" s="72"/>
      <c r="N16" s="72"/>
    </row>
    <row r="17" ht="18" customHeight="1" spans="1:14">
      <c r="A17" s="59" t="s">
        <v>171</v>
      </c>
      <c r="B17" s="60" t="s">
        <v>343</v>
      </c>
      <c r="C17" s="60" t="s">
        <v>370</v>
      </c>
      <c r="D17" s="60"/>
      <c r="E17" s="60"/>
      <c r="F17" s="60" t="s">
        <v>371</v>
      </c>
      <c r="G17" s="59" t="s">
        <v>346</v>
      </c>
      <c r="H17" s="73">
        <v>1.339</v>
      </c>
      <c r="I17" s="73"/>
      <c r="J17" s="73"/>
      <c r="K17" s="72"/>
      <c r="L17" s="72"/>
      <c r="M17" s="72"/>
      <c r="N17" s="72"/>
    </row>
    <row r="18" ht="18" customHeight="1" spans="1:14">
      <c r="A18" s="59" t="s">
        <v>176</v>
      </c>
      <c r="B18" s="60" t="s">
        <v>376</v>
      </c>
      <c r="C18" s="60" t="s">
        <v>373</v>
      </c>
      <c r="D18" s="60"/>
      <c r="E18" s="60"/>
      <c r="F18" s="60" t="s">
        <v>377</v>
      </c>
      <c r="G18" s="59" t="s">
        <v>375</v>
      </c>
      <c r="H18" s="73">
        <v>10</v>
      </c>
      <c r="I18" s="73"/>
      <c r="J18" s="73"/>
      <c r="K18" s="72"/>
      <c r="L18" s="72"/>
      <c r="M18" s="72"/>
      <c r="N18" s="72"/>
    </row>
    <row r="19" ht="18" customHeight="1" spans="1:14">
      <c r="A19" s="59" t="s">
        <v>179</v>
      </c>
      <c r="B19" s="60" t="s">
        <v>378</v>
      </c>
      <c r="C19" s="60" t="s">
        <v>373</v>
      </c>
      <c r="D19" s="60"/>
      <c r="E19" s="60"/>
      <c r="F19" s="60" t="s">
        <v>379</v>
      </c>
      <c r="G19" s="59" t="s">
        <v>375</v>
      </c>
      <c r="H19" s="73">
        <v>22</v>
      </c>
      <c r="I19" s="73"/>
      <c r="J19" s="73"/>
      <c r="K19" s="72"/>
      <c r="L19" s="72"/>
      <c r="M19" s="72"/>
      <c r="N19" s="72"/>
    </row>
    <row r="20" ht="18" customHeight="1" spans="1:14">
      <c r="A20" s="59" t="s">
        <v>183</v>
      </c>
      <c r="B20" s="60" t="s">
        <v>382</v>
      </c>
      <c r="C20" s="60" t="s">
        <v>373</v>
      </c>
      <c r="D20" s="60"/>
      <c r="E20" s="60"/>
      <c r="F20" s="60" t="s">
        <v>383</v>
      </c>
      <c r="G20" s="59" t="s">
        <v>375</v>
      </c>
      <c r="H20" s="73">
        <v>6</v>
      </c>
      <c r="I20" s="73"/>
      <c r="J20" s="73"/>
      <c r="K20" s="72"/>
      <c r="L20" s="72"/>
      <c r="M20" s="72"/>
      <c r="N20" s="72"/>
    </row>
    <row r="21" ht="18" customHeight="1" spans="1:14">
      <c r="A21" s="59" t="s">
        <v>187</v>
      </c>
      <c r="B21" s="60" t="s">
        <v>384</v>
      </c>
      <c r="C21" s="60" t="s">
        <v>373</v>
      </c>
      <c r="D21" s="60"/>
      <c r="E21" s="60"/>
      <c r="F21" s="60" t="s">
        <v>385</v>
      </c>
      <c r="G21" s="59" t="s">
        <v>375</v>
      </c>
      <c r="H21" s="73">
        <v>20</v>
      </c>
      <c r="I21" s="73"/>
      <c r="J21" s="73"/>
      <c r="K21" s="72"/>
      <c r="L21" s="72"/>
      <c r="M21" s="72"/>
      <c r="N21" s="72"/>
    </row>
    <row r="22" ht="18" customHeight="1" spans="1:14">
      <c r="A22" s="59" t="s">
        <v>191</v>
      </c>
      <c r="B22" s="60" t="s">
        <v>386</v>
      </c>
      <c r="C22" s="60" t="s">
        <v>373</v>
      </c>
      <c r="D22" s="60"/>
      <c r="E22" s="60"/>
      <c r="F22" s="60" t="s">
        <v>387</v>
      </c>
      <c r="G22" s="59" t="s">
        <v>375</v>
      </c>
      <c r="H22" s="73">
        <v>20</v>
      </c>
      <c r="I22" s="73"/>
      <c r="J22" s="73"/>
      <c r="K22" s="72"/>
      <c r="L22" s="72"/>
      <c r="M22" s="72"/>
      <c r="N22" s="72"/>
    </row>
    <row r="23" ht="36" customHeight="1" spans="1:14">
      <c r="A23" s="59" t="s">
        <v>195</v>
      </c>
      <c r="B23" s="60" t="s">
        <v>403</v>
      </c>
      <c r="C23" s="60" t="s">
        <v>400</v>
      </c>
      <c r="D23" s="60"/>
      <c r="E23" s="60"/>
      <c r="F23" s="60" t="s">
        <v>404</v>
      </c>
      <c r="G23" s="59" t="s">
        <v>402</v>
      </c>
      <c r="H23" s="73">
        <v>5</v>
      </c>
      <c r="I23" s="73"/>
      <c r="J23" s="73"/>
      <c r="K23" s="72"/>
      <c r="L23" s="72"/>
      <c r="M23" s="72"/>
      <c r="N23" s="72"/>
    </row>
    <row r="24" ht="36" customHeight="1" spans="1:14">
      <c r="A24" s="59" t="s">
        <v>199</v>
      </c>
      <c r="B24" s="60" t="s">
        <v>399</v>
      </c>
      <c r="C24" s="60" t="s">
        <v>400</v>
      </c>
      <c r="D24" s="60"/>
      <c r="E24" s="60"/>
      <c r="F24" s="60" t="s">
        <v>405</v>
      </c>
      <c r="G24" s="59" t="s">
        <v>402</v>
      </c>
      <c r="H24" s="73">
        <v>11</v>
      </c>
      <c r="I24" s="73"/>
      <c r="J24" s="73"/>
      <c r="K24" s="72"/>
      <c r="L24" s="72"/>
      <c r="M24" s="72"/>
      <c r="N24" s="72"/>
    </row>
    <row r="25" ht="36" customHeight="1" spans="1:14">
      <c r="A25" s="59" t="s">
        <v>203</v>
      </c>
      <c r="B25" s="60" t="s">
        <v>406</v>
      </c>
      <c r="C25" s="60" t="s">
        <v>400</v>
      </c>
      <c r="D25" s="60"/>
      <c r="E25" s="60"/>
      <c r="F25" s="60" t="s">
        <v>408</v>
      </c>
      <c r="G25" s="59" t="s">
        <v>402</v>
      </c>
      <c r="H25" s="73">
        <v>3</v>
      </c>
      <c r="I25" s="73"/>
      <c r="J25" s="73"/>
      <c r="K25" s="72"/>
      <c r="L25" s="72"/>
      <c r="M25" s="72"/>
      <c r="N25" s="72"/>
    </row>
    <row r="26" ht="36" customHeight="1" spans="1:14">
      <c r="A26" s="59" t="s">
        <v>207</v>
      </c>
      <c r="B26" s="60" t="s">
        <v>409</v>
      </c>
      <c r="C26" s="60" t="s">
        <v>400</v>
      </c>
      <c r="D26" s="60"/>
      <c r="E26" s="60"/>
      <c r="F26" s="60" t="s">
        <v>410</v>
      </c>
      <c r="G26" s="59" t="s">
        <v>402</v>
      </c>
      <c r="H26" s="73">
        <v>10</v>
      </c>
      <c r="I26" s="73"/>
      <c r="J26" s="73"/>
      <c r="K26" s="72"/>
      <c r="L26" s="72"/>
      <c r="M26" s="72"/>
      <c r="N26" s="72"/>
    </row>
    <row r="27" ht="36" customHeight="1" spans="1:14">
      <c r="A27" s="59" t="s">
        <v>211</v>
      </c>
      <c r="B27" s="60" t="s">
        <v>411</v>
      </c>
      <c r="C27" s="60" t="s">
        <v>400</v>
      </c>
      <c r="D27" s="60"/>
      <c r="E27" s="60"/>
      <c r="F27" s="60" t="s">
        <v>412</v>
      </c>
      <c r="G27" s="59" t="s">
        <v>402</v>
      </c>
      <c r="H27" s="73">
        <v>10</v>
      </c>
      <c r="I27" s="73"/>
      <c r="J27" s="73"/>
      <c r="K27" s="72"/>
      <c r="L27" s="72"/>
      <c r="M27" s="72"/>
      <c r="N27" s="72"/>
    </row>
    <row r="28" ht="18" customHeight="1" spans="1:14">
      <c r="A28" s="59" t="s">
        <v>214</v>
      </c>
      <c r="B28" s="60" t="s">
        <v>421</v>
      </c>
      <c r="C28" s="60" t="s">
        <v>418</v>
      </c>
      <c r="D28" s="60"/>
      <c r="E28" s="60"/>
      <c r="F28" s="60" t="s">
        <v>422</v>
      </c>
      <c r="G28" s="59" t="s">
        <v>346</v>
      </c>
      <c r="H28" s="73">
        <v>1.02</v>
      </c>
      <c r="I28" s="73"/>
      <c r="J28" s="73"/>
      <c r="K28" s="72"/>
      <c r="L28" s="72"/>
      <c r="M28" s="72"/>
      <c r="N28" s="72"/>
    </row>
    <row r="29" ht="36" customHeight="1" spans="1:14">
      <c r="A29" s="59" t="s">
        <v>217</v>
      </c>
      <c r="B29" s="60" t="s">
        <v>424</v>
      </c>
      <c r="C29" s="60" t="s">
        <v>418</v>
      </c>
      <c r="D29" s="60"/>
      <c r="E29" s="60"/>
      <c r="F29" s="60" t="s">
        <v>425</v>
      </c>
      <c r="G29" s="59" t="s">
        <v>346</v>
      </c>
      <c r="H29" s="73">
        <v>1.894</v>
      </c>
      <c r="I29" s="73"/>
      <c r="J29" s="73"/>
      <c r="K29" s="72"/>
      <c r="L29" s="72"/>
      <c r="M29" s="72"/>
      <c r="N29" s="72"/>
    </row>
    <row r="30" ht="36" customHeight="1" spans="1:14">
      <c r="A30" s="59" t="s">
        <v>223</v>
      </c>
      <c r="B30" s="60" t="s">
        <v>427</v>
      </c>
      <c r="C30" s="60" t="s">
        <v>418</v>
      </c>
      <c r="D30" s="60"/>
      <c r="E30" s="60"/>
      <c r="F30" s="60" t="s">
        <v>428</v>
      </c>
      <c r="G30" s="59" t="s">
        <v>346</v>
      </c>
      <c r="H30" s="73">
        <v>0.777</v>
      </c>
      <c r="I30" s="73"/>
      <c r="J30" s="73"/>
      <c r="K30" s="72"/>
      <c r="L30" s="72"/>
      <c r="M30" s="72"/>
      <c r="N30" s="72"/>
    </row>
    <row r="31" ht="18" customHeight="1" spans="1:14">
      <c r="A31" s="59" t="s">
        <v>220</v>
      </c>
      <c r="B31" s="59"/>
      <c r="C31" s="59"/>
      <c r="D31" s="59"/>
      <c r="E31" s="59"/>
      <c r="F31" s="59"/>
      <c r="G31" s="59"/>
      <c r="H31" s="59"/>
      <c r="I31" s="59"/>
      <c r="J31" s="59"/>
      <c r="K31" s="59"/>
      <c r="L31" s="59"/>
      <c r="M31" s="69"/>
      <c r="N31" s="69"/>
    </row>
    <row r="32" ht="18" customHeight="1" spans="1:14">
      <c r="A32" s="57"/>
      <c r="B32" s="57"/>
      <c r="C32" s="57"/>
      <c r="D32" s="61"/>
      <c r="E32" s="61"/>
      <c r="F32" s="61"/>
      <c r="G32" s="61"/>
      <c r="H32" s="61"/>
      <c r="I32" s="61"/>
      <c r="M32" s="67"/>
      <c r="N32" s="67"/>
    </row>
    <row r="33" ht="18" customHeight="1"/>
    <row r="34" ht="18" customHeight="1" spans="5:14">
      <c r="E34" s="62"/>
      <c r="F34" s="62"/>
      <c r="G34" s="62"/>
      <c r="H34" s="62"/>
      <c r="L34" s="67" t="s">
        <v>221</v>
      </c>
      <c r="M34" s="67"/>
      <c r="N34" s="67"/>
    </row>
    <row r="35" ht="18" customHeight="1"/>
    <row r="36" ht="18" customHeight="1"/>
    <row r="37" ht="18" customHeight="1" spans="3:12">
      <c r="C37" s="56" t="s">
        <v>130</v>
      </c>
      <c r="D37" s="56"/>
      <c r="E37" s="56"/>
      <c r="F37" s="56"/>
      <c r="G37" s="56"/>
      <c r="H37" s="56"/>
      <c r="I37" s="56"/>
      <c r="J37" s="56"/>
      <c r="K37" s="56"/>
      <c r="L37" s="56"/>
    </row>
    <row r="38" ht="18" customHeight="1"/>
    <row r="39" ht="18" customHeight="1" spans="1:14">
      <c r="A39" s="57" t="s">
        <v>443</v>
      </c>
      <c r="B39" s="57"/>
      <c r="C39" s="57"/>
      <c r="D39" s="57"/>
      <c r="E39" s="57"/>
      <c r="F39" s="57"/>
      <c r="G39" s="57"/>
      <c r="H39" s="58" t="s">
        <v>333</v>
      </c>
      <c r="I39" s="58"/>
      <c r="J39" s="58"/>
      <c r="K39" s="58"/>
      <c r="L39" s="58"/>
      <c r="M39" s="63" t="s">
        <v>222</v>
      </c>
      <c r="N39" s="63"/>
    </row>
    <row r="40" ht="18" customHeight="1" spans="1:14">
      <c r="A40" s="59" t="s">
        <v>72</v>
      </c>
      <c r="B40" s="59" t="s">
        <v>133</v>
      </c>
      <c r="C40" s="59" t="s">
        <v>134</v>
      </c>
      <c r="D40" s="59"/>
      <c r="E40" s="59"/>
      <c r="F40" s="59" t="s">
        <v>135</v>
      </c>
      <c r="G40" s="59" t="s">
        <v>136</v>
      </c>
      <c r="H40" s="59" t="s">
        <v>137</v>
      </c>
      <c r="I40" s="59"/>
      <c r="J40" s="59"/>
      <c r="K40" s="59" t="s">
        <v>100</v>
      </c>
      <c r="L40" s="59"/>
      <c r="M40" s="59"/>
      <c r="N40" s="59"/>
    </row>
    <row r="41" ht="18" customHeight="1" spans="1:14">
      <c r="A41" s="59"/>
      <c r="B41" s="59"/>
      <c r="C41" s="59"/>
      <c r="D41" s="59"/>
      <c r="E41" s="59"/>
      <c r="F41" s="59"/>
      <c r="G41" s="59"/>
      <c r="H41" s="59"/>
      <c r="I41" s="59"/>
      <c r="J41" s="59"/>
      <c r="K41" s="59" t="s">
        <v>138</v>
      </c>
      <c r="L41" s="59"/>
      <c r="M41" s="59" t="s">
        <v>139</v>
      </c>
      <c r="N41" s="74" t="s">
        <v>140</v>
      </c>
    </row>
    <row r="42" ht="25" customHeight="1" spans="1:14">
      <c r="A42" s="59" t="s">
        <v>226</v>
      </c>
      <c r="B42" s="60" t="s">
        <v>430</v>
      </c>
      <c r="C42" s="60" t="s">
        <v>418</v>
      </c>
      <c r="D42" s="60"/>
      <c r="E42" s="60"/>
      <c r="F42" s="60" t="s">
        <v>431</v>
      </c>
      <c r="G42" s="59" t="s">
        <v>346</v>
      </c>
      <c r="H42" s="73">
        <v>1.492</v>
      </c>
      <c r="I42" s="73"/>
      <c r="J42" s="73"/>
      <c r="K42" s="72"/>
      <c r="L42" s="72"/>
      <c r="M42" s="72"/>
      <c r="N42" s="72"/>
    </row>
    <row r="43" ht="25" customHeight="1" spans="1:14">
      <c r="A43" s="59" t="s">
        <v>230</v>
      </c>
      <c r="B43" s="60" t="s">
        <v>343</v>
      </c>
      <c r="C43" s="60" t="s">
        <v>418</v>
      </c>
      <c r="D43" s="60"/>
      <c r="E43" s="60"/>
      <c r="F43" s="60" t="s">
        <v>433</v>
      </c>
      <c r="G43" s="59" t="s">
        <v>346</v>
      </c>
      <c r="H43" s="73">
        <v>2.033</v>
      </c>
      <c r="I43" s="73"/>
      <c r="J43" s="73"/>
      <c r="K43" s="72"/>
      <c r="L43" s="72"/>
      <c r="M43" s="72"/>
      <c r="N43" s="72"/>
    </row>
    <row r="44" ht="18" customHeight="1" spans="1:14">
      <c r="A44" s="59" t="s">
        <v>220</v>
      </c>
      <c r="B44" s="59"/>
      <c r="C44" s="59"/>
      <c r="D44" s="59"/>
      <c r="E44" s="59"/>
      <c r="F44" s="59"/>
      <c r="G44" s="59"/>
      <c r="H44" s="59"/>
      <c r="I44" s="59"/>
      <c r="J44" s="59"/>
      <c r="K44" s="59"/>
      <c r="L44" s="59"/>
      <c r="M44" s="69"/>
      <c r="N44" s="69"/>
    </row>
    <row r="45" ht="18" customHeight="1" spans="1:14">
      <c r="A45" s="59" t="s">
        <v>266</v>
      </c>
      <c r="B45" s="59"/>
      <c r="C45" s="59"/>
      <c r="D45" s="59"/>
      <c r="E45" s="59"/>
      <c r="F45" s="59"/>
      <c r="G45" s="59"/>
      <c r="H45" s="59"/>
      <c r="I45" s="59"/>
      <c r="J45" s="59"/>
      <c r="K45" s="59"/>
      <c r="L45" s="59"/>
      <c r="M45" s="69"/>
      <c r="N45" s="69"/>
    </row>
    <row r="46" ht="18" customHeight="1" spans="1:14">
      <c r="A46" s="57"/>
      <c r="B46" s="57"/>
      <c r="C46" s="57"/>
      <c r="D46" s="61"/>
      <c r="E46" s="61"/>
      <c r="F46" s="61"/>
      <c r="G46" s="61"/>
      <c r="H46" s="61"/>
      <c r="I46" s="61"/>
      <c r="M46" s="67"/>
      <c r="N46" s="67"/>
    </row>
    <row r="47" ht="18" customHeight="1"/>
    <row r="48" ht="17.25" customHeight="1" spans="5:14">
      <c r="E48" s="62"/>
      <c r="F48" s="62"/>
      <c r="G48" s="62"/>
      <c r="H48" s="62"/>
      <c r="L48" s="67" t="s">
        <v>221</v>
      </c>
      <c r="M48" s="67"/>
      <c r="N48" s="67"/>
    </row>
  </sheetData>
  <mergeCells count="112">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C25:E25"/>
    <mergeCell ref="H25:J25"/>
    <mergeCell ref="K25:L25"/>
    <mergeCell ref="C26:E26"/>
    <mergeCell ref="H26:J26"/>
    <mergeCell ref="K26:L26"/>
    <mergeCell ref="C27:E27"/>
    <mergeCell ref="H27:J27"/>
    <mergeCell ref="K27:L27"/>
    <mergeCell ref="C28:E28"/>
    <mergeCell ref="H28:J28"/>
    <mergeCell ref="K28:L28"/>
    <mergeCell ref="C29:E29"/>
    <mergeCell ref="H29:J29"/>
    <mergeCell ref="K29:L29"/>
    <mergeCell ref="C30:E30"/>
    <mergeCell ref="H30:J30"/>
    <mergeCell ref="K30:L30"/>
    <mergeCell ref="A31:L31"/>
    <mergeCell ref="A32:C32"/>
    <mergeCell ref="D32:I32"/>
    <mergeCell ref="M32:N32"/>
    <mergeCell ref="E34:H34"/>
    <mergeCell ref="L34:N34"/>
    <mergeCell ref="C37:L37"/>
    <mergeCell ref="A39:G39"/>
    <mergeCell ref="H39:L39"/>
    <mergeCell ref="M39:N39"/>
    <mergeCell ref="K40:N40"/>
    <mergeCell ref="K41:L41"/>
    <mergeCell ref="C42:E42"/>
    <mergeCell ref="H42:J42"/>
    <mergeCell ref="K42:L42"/>
    <mergeCell ref="C43:E43"/>
    <mergeCell ref="H43:J43"/>
    <mergeCell ref="K43:L43"/>
    <mergeCell ref="A44:L44"/>
    <mergeCell ref="A45:L45"/>
    <mergeCell ref="A46:C46"/>
    <mergeCell ref="D46:I46"/>
    <mergeCell ref="M46:N46"/>
    <mergeCell ref="E48:H48"/>
    <mergeCell ref="L48:N48"/>
    <mergeCell ref="A6:A7"/>
    <mergeCell ref="A40:A41"/>
    <mergeCell ref="B6:B7"/>
    <mergeCell ref="B40:B41"/>
    <mergeCell ref="F6:F7"/>
    <mergeCell ref="F40:F41"/>
    <mergeCell ref="G6:G7"/>
    <mergeCell ref="G40:G41"/>
    <mergeCell ref="C6:E7"/>
    <mergeCell ref="H6:J7"/>
    <mergeCell ref="C40:E41"/>
    <mergeCell ref="H40:J41"/>
  </mergeCells>
  <pageMargins left="0.590551181102362" right="0" top="0.47244094488189" bottom="0" header="0" footer="0"/>
  <pageSetup paperSize="9" orientation="portrait" horizontalDpi="600" verticalDpi="600"/>
  <headerFooter alignWithMargins="0" scaleWithDoc="0"/>
  <rowBreaks count="2" manualBreakCount="2">
    <brk id="34" max="0" man="1"/>
    <brk id="48" max="0"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443</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443</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47869.44</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9">
        <v>47869.44</v>
      </c>
      <c r="H21" s="69"/>
      <c r="I21" s="69"/>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F6" sqref="F6:H6"/>
    </sheetView>
  </sheetViews>
  <sheetFormatPr defaultColWidth="8" defaultRowHeight="19.5" customHeight="1"/>
  <cols>
    <col min="1" max="1" width="8" style="55"/>
    <col min="2" max="2" width="11.25" style="55"/>
    <col min="3" max="3" width="8.25" style="55"/>
    <col min="4" max="4" width="3.375" style="55"/>
    <col min="5" max="5" width="19.25" style="55" customWidth="1"/>
    <col min="6" max="8" width="7.125" style="55" customWidth="1"/>
    <col min="9" max="10" width="2.875" style="55" customWidth="1"/>
    <col min="11" max="11" width="10.375" style="55" customWidth="1"/>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443</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26" customHeight="1" spans="1:11">
      <c r="A12" s="59" t="s">
        <v>327</v>
      </c>
      <c r="B12" s="60" t="s">
        <v>125</v>
      </c>
      <c r="C12" s="60"/>
      <c r="D12" s="60"/>
      <c r="E12" s="60"/>
      <c r="F12" s="60" t="s">
        <v>328</v>
      </c>
      <c r="G12" s="60"/>
      <c r="H12" s="60"/>
      <c r="I12" s="64">
        <v>9</v>
      </c>
      <c r="J12" s="64"/>
      <c r="K12" s="65"/>
    </row>
    <row r="13" ht="27"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rintOptions horizontalCentered="1"/>
  <pageMargins left="0" right="0" top="0.275" bottom="0" header="0" footer="0"/>
  <pageSetup paperSize="9" orientation="portrait" horizontalDpi="600" verticalDpi="600"/>
  <headerFooter alignWithMargins="0" scaleWithDoc="0"/>
  <rowBreaks count="1" manualBreakCount="1">
    <brk id="17" max="0"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B6" sqref="B6:H6"/>
    </sheetView>
  </sheetViews>
  <sheetFormatPr defaultColWidth="8" defaultRowHeight="19.5" customHeight="1"/>
  <cols>
    <col min="1" max="1" width="8.5" style="55"/>
    <col min="2" max="2" width="17.625" style="55"/>
    <col min="3" max="3" width="7" style="55"/>
    <col min="4" max="4" width="19.75" style="55" customWidth="1"/>
    <col min="5" max="8" width="4.625" style="55" customWidth="1"/>
    <col min="9" max="9" width="13.87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30" customHeight="1" spans="1:9">
      <c r="A4" s="58" t="s">
        <v>97</v>
      </c>
      <c r="B4" s="57" t="s">
        <v>444</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51"/>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445</v>
      </c>
      <c r="B5" s="57"/>
      <c r="C5" s="57"/>
      <c r="D5" s="57"/>
      <c r="E5" s="57"/>
      <c r="F5" s="57"/>
      <c r="G5" s="57"/>
      <c r="H5" s="58" t="s">
        <v>333</v>
      </c>
      <c r="I5" s="58"/>
      <c r="J5" s="58"/>
      <c r="K5" s="58"/>
      <c r="L5" s="58"/>
      <c r="M5" s="63" t="s">
        <v>132</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1.25</v>
      </c>
      <c r="I8" s="73"/>
      <c r="J8" s="73"/>
      <c r="K8" s="72"/>
      <c r="L8" s="72"/>
      <c r="M8" s="72"/>
      <c r="N8" s="72"/>
    </row>
    <row r="9" ht="25" customHeight="1" spans="1:14">
      <c r="A9" s="59" t="s">
        <v>106</v>
      </c>
      <c r="B9" s="60" t="s">
        <v>339</v>
      </c>
      <c r="C9" s="60" t="s">
        <v>340</v>
      </c>
      <c r="D9" s="60"/>
      <c r="E9" s="60"/>
      <c r="F9" s="60" t="s">
        <v>341</v>
      </c>
      <c r="G9" s="59" t="s">
        <v>342</v>
      </c>
      <c r="H9" s="73">
        <v>6</v>
      </c>
      <c r="I9" s="73"/>
      <c r="J9" s="73"/>
      <c r="K9" s="72"/>
      <c r="L9" s="72"/>
      <c r="M9" s="72"/>
      <c r="N9" s="72"/>
    </row>
    <row r="10" ht="25" customHeight="1" spans="1:14">
      <c r="A10" s="59" t="s">
        <v>110</v>
      </c>
      <c r="B10" s="60" t="s">
        <v>349</v>
      </c>
      <c r="C10" s="60" t="s">
        <v>344</v>
      </c>
      <c r="D10" s="60"/>
      <c r="E10" s="60"/>
      <c r="F10" s="60" t="s">
        <v>350</v>
      </c>
      <c r="G10" s="59" t="s">
        <v>346</v>
      </c>
      <c r="H10" s="73">
        <v>1.4</v>
      </c>
      <c r="I10" s="73"/>
      <c r="J10" s="73"/>
      <c r="K10" s="72"/>
      <c r="L10" s="72"/>
      <c r="M10" s="72"/>
      <c r="N10" s="72"/>
    </row>
    <row r="11" ht="25" customHeight="1" spans="1:14">
      <c r="A11" s="59" t="s">
        <v>122</v>
      </c>
      <c r="B11" s="60" t="s">
        <v>351</v>
      </c>
      <c r="C11" s="60" t="s">
        <v>344</v>
      </c>
      <c r="D11" s="60"/>
      <c r="E11" s="60"/>
      <c r="F11" s="60" t="s">
        <v>352</v>
      </c>
      <c r="G11" s="59" t="s">
        <v>346</v>
      </c>
      <c r="H11" s="73">
        <v>1.945</v>
      </c>
      <c r="I11" s="73"/>
      <c r="J11" s="73"/>
      <c r="K11" s="72"/>
      <c r="L11" s="72"/>
      <c r="M11" s="72"/>
      <c r="N11" s="72"/>
    </row>
    <row r="12" ht="25" customHeight="1" spans="1:14">
      <c r="A12" s="59" t="s">
        <v>124</v>
      </c>
      <c r="B12" s="60" t="s">
        <v>353</v>
      </c>
      <c r="C12" s="60" t="s">
        <v>344</v>
      </c>
      <c r="D12" s="60"/>
      <c r="E12" s="60"/>
      <c r="F12" s="60" t="s">
        <v>354</v>
      </c>
      <c r="G12" s="59" t="s">
        <v>346</v>
      </c>
      <c r="H12" s="73">
        <v>0.628</v>
      </c>
      <c r="I12" s="73"/>
      <c r="J12" s="73"/>
      <c r="K12" s="72"/>
      <c r="L12" s="72"/>
      <c r="M12" s="72"/>
      <c r="N12" s="72"/>
    </row>
    <row r="13" ht="25" customHeight="1" spans="1:14">
      <c r="A13" s="59" t="s">
        <v>126</v>
      </c>
      <c r="B13" s="60" t="s">
        <v>353</v>
      </c>
      <c r="C13" s="60" t="s">
        <v>344</v>
      </c>
      <c r="D13" s="60"/>
      <c r="E13" s="60"/>
      <c r="F13" s="60" t="s">
        <v>355</v>
      </c>
      <c r="G13" s="59" t="s">
        <v>346</v>
      </c>
      <c r="H13" s="73">
        <v>0.144</v>
      </c>
      <c r="I13" s="73"/>
      <c r="J13" s="73"/>
      <c r="K13" s="72"/>
      <c r="L13" s="72"/>
      <c r="M13" s="72"/>
      <c r="N13" s="72"/>
    </row>
    <row r="14" ht="25" customHeight="1" spans="1:14">
      <c r="A14" s="59" t="s">
        <v>160</v>
      </c>
      <c r="B14" s="60" t="s">
        <v>356</v>
      </c>
      <c r="C14" s="60" t="s">
        <v>344</v>
      </c>
      <c r="D14" s="60"/>
      <c r="E14" s="60"/>
      <c r="F14" s="60" t="s">
        <v>357</v>
      </c>
      <c r="G14" s="59" t="s">
        <v>346</v>
      </c>
      <c r="H14" s="73">
        <v>1.775</v>
      </c>
      <c r="I14" s="73"/>
      <c r="J14" s="73"/>
      <c r="K14" s="72"/>
      <c r="L14" s="72"/>
      <c r="M14" s="72"/>
      <c r="N14" s="72"/>
    </row>
    <row r="15" ht="25" customHeight="1" spans="1:14">
      <c r="A15" s="59" t="s">
        <v>164</v>
      </c>
      <c r="B15" s="60" t="s">
        <v>358</v>
      </c>
      <c r="C15" s="60" t="s">
        <v>344</v>
      </c>
      <c r="D15" s="60"/>
      <c r="E15" s="60"/>
      <c r="F15" s="60" t="s">
        <v>359</v>
      </c>
      <c r="G15" s="59" t="s">
        <v>346</v>
      </c>
      <c r="H15" s="73">
        <v>1.304</v>
      </c>
      <c r="I15" s="73"/>
      <c r="J15" s="73"/>
      <c r="K15" s="72"/>
      <c r="L15" s="72"/>
      <c r="M15" s="72"/>
      <c r="N15" s="72"/>
    </row>
    <row r="16" ht="25" customHeight="1" spans="1:14">
      <c r="A16" s="59" t="s">
        <v>167</v>
      </c>
      <c r="B16" s="60" t="s">
        <v>364</v>
      </c>
      <c r="C16" s="60" t="s">
        <v>365</v>
      </c>
      <c r="D16" s="60"/>
      <c r="E16" s="60"/>
      <c r="F16" s="60" t="s">
        <v>366</v>
      </c>
      <c r="G16" s="59" t="s">
        <v>159</v>
      </c>
      <c r="H16" s="73">
        <v>12</v>
      </c>
      <c r="I16" s="73"/>
      <c r="J16" s="73"/>
      <c r="K16" s="72"/>
      <c r="L16" s="72"/>
      <c r="M16" s="72"/>
      <c r="N16" s="72"/>
    </row>
    <row r="17" ht="18" customHeight="1" spans="1:14">
      <c r="A17" s="59" t="s">
        <v>171</v>
      </c>
      <c r="B17" s="60" t="s">
        <v>367</v>
      </c>
      <c r="C17" s="60" t="s">
        <v>368</v>
      </c>
      <c r="D17" s="60"/>
      <c r="E17" s="60"/>
      <c r="F17" s="60" t="s">
        <v>369</v>
      </c>
      <c r="G17" s="59" t="s">
        <v>346</v>
      </c>
      <c r="H17" s="73">
        <v>1.439</v>
      </c>
      <c r="I17" s="73"/>
      <c r="J17" s="73"/>
      <c r="K17" s="72"/>
      <c r="L17" s="72"/>
      <c r="M17" s="72"/>
      <c r="N17" s="72"/>
    </row>
    <row r="18" ht="18" customHeight="1" spans="1:14">
      <c r="A18" s="59" t="s">
        <v>176</v>
      </c>
      <c r="B18" s="60" t="s">
        <v>343</v>
      </c>
      <c r="C18" s="60" t="s">
        <v>370</v>
      </c>
      <c r="D18" s="60"/>
      <c r="E18" s="60"/>
      <c r="F18" s="60" t="s">
        <v>371</v>
      </c>
      <c r="G18" s="59" t="s">
        <v>346</v>
      </c>
      <c r="H18" s="73">
        <v>1.216</v>
      </c>
      <c r="I18" s="73"/>
      <c r="J18" s="73"/>
      <c r="K18" s="72"/>
      <c r="L18" s="72"/>
      <c r="M18" s="72"/>
      <c r="N18" s="72"/>
    </row>
    <row r="19" ht="18" customHeight="1" spans="1:14">
      <c r="A19" s="59" t="s">
        <v>179</v>
      </c>
      <c r="B19" s="60" t="s">
        <v>376</v>
      </c>
      <c r="C19" s="60" t="s">
        <v>373</v>
      </c>
      <c r="D19" s="60"/>
      <c r="E19" s="60"/>
      <c r="F19" s="60" t="s">
        <v>377</v>
      </c>
      <c r="G19" s="59" t="s">
        <v>375</v>
      </c>
      <c r="H19" s="73">
        <v>10</v>
      </c>
      <c r="I19" s="73"/>
      <c r="J19" s="73"/>
      <c r="K19" s="72"/>
      <c r="L19" s="72"/>
      <c r="M19" s="72"/>
      <c r="N19" s="72"/>
    </row>
    <row r="20" ht="18" customHeight="1" spans="1:14">
      <c r="A20" s="59" t="s">
        <v>183</v>
      </c>
      <c r="B20" s="60" t="s">
        <v>378</v>
      </c>
      <c r="C20" s="60" t="s">
        <v>373</v>
      </c>
      <c r="D20" s="60"/>
      <c r="E20" s="60"/>
      <c r="F20" s="60" t="s">
        <v>379</v>
      </c>
      <c r="G20" s="59" t="s">
        <v>375</v>
      </c>
      <c r="H20" s="73">
        <v>20</v>
      </c>
      <c r="I20" s="73"/>
      <c r="J20" s="73"/>
      <c r="K20" s="72"/>
      <c r="L20" s="72"/>
      <c r="M20" s="72"/>
      <c r="N20" s="72"/>
    </row>
    <row r="21" ht="18" customHeight="1" spans="1:14">
      <c r="A21" s="59" t="s">
        <v>187</v>
      </c>
      <c r="B21" s="60" t="s">
        <v>380</v>
      </c>
      <c r="C21" s="60" t="s">
        <v>373</v>
      </c>
      <c r="D21" s="60"/>
      <c r="E21" s="60"/>
      <c r="F21" s="60" t="s">
        <v>381</v>
      </c>
      <c r="G21" s="59" t="s">
        <v>375</v>
      </c>
      <c r="H21" s="73">
        <v>4</v>
      </c>
      <c r="I21" s="73"/>
      <c r="J21" s="73"/>
      <c r="K21" s="72"/>
      <c r="L21" s="72"/>
      <c r="M21" s="72"/>
      <c r="N21" s="72"/>
    </row>
    <row r="22" ht="18" customHeight="1" spans="1:14">
      <c r="A22" s="59" t="s">
        <v>191</v>
      </c>
      <c r="B22" s="60" t="s">
        <v>382</v>
      </c>
      <c r="C22" s="60" t="s">
        <v>373</v>
      </c>
      <c r="D22" s="60"/>
      <c r="E22" s="60"/>
      <c r="F22" s="60" t="s">
        <v>383</v>
      </c>
      <c r="G22" s="59" t="s">
        <v>375</v>
      </c>
      <c r="H22" s="73">
        <v>2</v>
      </c>
      <c r="I22" s="73"/>
      <c r="J22" s="73"/>
      <c r="K22" s="72"/>
      <c r="L22" s="72"/>
      <c r="M22" s="72"/>
      <c r="N22" s="72"/>
    </row>
    <row r="23" ht="18" customHeight="1" spans="1:14">
      <c r="A23" s="59" t="s">
        <v>195</v>
      </c>
      <c r="B23" s="60" t="s">
        <v>384</v>
      </c>
      <c r="C23" s="60" t="s">
        <v>373</v>
      </c>
      <c r="D23" s="60"/>
      <c r="E23" s="60"/>
      <c r="F23" s="60" t="s">
        <v>385</v>
      </c>
      <c r="G23" s="59" t="s">
        <v>375</v>
      </c>
      <c r="H23" s="73">
        <v>20</v>
      </c>
      <c r="I23" s="73"/>
      <c r="J23" s="73"/>
      <c r="K23" s="72"/>
      <c r="L23" s="72"/>
      <c r="M23" s="72"/>
      <c r="N23" s="72"/>
    </row>
    <row r="24" ht="18" customHeight="1" spans="1:14">
      <c r="A24" s="59" t="s">
        <v>199</v>
      </c>
      <c r="B24" s="60" t="s">
        <v>386</v>
      </c>
      <c r="C24" s="60" t="s">
        <v>373</v>
      </c>
      <c r="D24" s="60"/>
      <c r="E24" s="60"/>
      <c r="F24" s="60" t="s">
        <v>387</v>
      </c>
      <c r="G24" s="59" t="s">
        <v>375</v>
      </c>
      <c r="H24" s="73">
        <v>10</v>
      </c>
      <c r="I24" s="73"/>
      <c r="J24" s="73"/>
      <c r="K24" s="72"/>
      <c r="L24" s="72"/>
      <c r="M24" s="72"/>
      <c r="N24" s="72"/>
    </row>
    <row r="25" ht="36" customHeight="1" spans="1:14">
      <c r="A25" s="59" t="s">
        <v>203</v>
      </c>
      <c r="B25" s="60" t="s">
        <v>403</v>
      </c>
      <c r="C25" s="60" t="s">
        <v>400</v>
      </c>
      <c r="D25" s="60"/>
      <c r="E25" s="60"/>
      <c r="F25" s="60" t="s">
        <v>404</v>
      </c>
      <c r="G25" s="59" t="s">
        <v>402</v>
      </c>
      <c r="H25" s="73">
        <v>5</v>
      </c>
      <c r="I25" s="73"/>
      <c r="J25" s="73"/>
      <c r="K25" s="72"/>
      <c r="L25" s="72"/>
      <c r="M25" s="72"/>
      <c r="N25" s="72"/>
    </row>
    <row r="26" ht="36" customHeight="1" spans="1:14">
      <c r="A26" s="59" t="s">
        <v>207</v>
      </c>
      <c r="B26" s="60" t="s">
        <v>399</v>
      </c>
      <c r="C26" s="60" t="s">
        <v>400</v>
      </c>
      <c r="D26" s="60"/>
      <c r="E26" s="60"/>
      <c r="F26" s="60" t="s">
        <v>405</v>
      </c>
      <c r="G26" s="59" t="s">
        <v>402</v>
      </c>
      <c r="H26" s="73">
        <v>10</v>
      </c>
      <c r="I26" s="73"/>
      <c r="J26" s="73"/>
      <c r="K26" s="72"/>
      <c r="L26" s="72"/>
      <c r="M26" s="72"/>
      <c r="N26" s="72"/>
    </row>
    <row r="27" ht="36" customHeight="1" spans="1:14">
      <c r="A27" s="59" t="s">
        <v>211</v>
      </c>
      <c r="B27" s="60" t="s">
        <v>406</v>
      </c>
      <c r="C27" s="60" t="s">
        <v>400</v>
      </c>
      <c r="D27" s="60"/>
      <c r="E27" s="60"/>
      <c r="F27" s="60" t="s">
        <v>407</v>
      </c>
      <c r="G27" s="59" t="s">
        <v>402</v>
      </c>
      <c r="H27" s="73">
        <v>2</v>
      </c>
      <c r="I27" s="73"/>
      <c r="J27" s="73"/>
      <c r="K27" s="72"/>
      <c r="L27" s="72"/>
      <c r="M27" s="72"/>
      <c r="N27" s="72"/>
    </row>
    <row r="28" ht="36" customHeight="1" spans="1:14">
      <c r="A28" s="59" t="s">
        <v>214</v>
      </c>
      <c r="B28" s="60" t="s">
        <v>406</v>
      </c>
      <c r="C28" s="60" t="s">
        <v>400</v>
      </c>
      <c r="D28" s="60"/>
      <c r="E28" s="60"/>
      <c r="F28" s="60" t="s">
        <v>408</v>
      </c>
      <c r="G28" s="59" t="s">
        <v>402</v>
      </c>
      <c r="H28" s="73">
        <v>1</v>
      </c>
      <c r="I28" s="73"/>
      <c r="J28" s="73"/>
      <c r="K28" s="72"/>
      <c r="L28" s="72"/>
      <c r="M28" s="72"/>
      <c r="N28" s="72"/>
    </row>
    <row r="29" ht="36" customHeight="1" spans="1:14">
      <c r="A29" s="59" t="s">
        <v>217</v>
      </c>
      <c r="B29" s="60" t="s">
        <v>409</v>
      </c>
      <c r="C29" s="60" t="s">
        <v>400</v>
      </c>
      <c r="D29" s="60"/>
      <c r="E29" s="60"/>
      <c r="F29" s="60" t="s">
        <v>410</v>
      </c>
      <c r="G29" s="59" t="s">
        <v>402</v>
      </c>
      <c r="H29" s="73">
        <v>10</v>
      </c>
      <c r="I29" s="73"/>
      <c r="J29" s="73"/>
      <c r="K29" s="72"/>
      <c r="L29" s="72"/>
      <c r="M29" s="72"/>
      <c r="N29" s="72"/>
    </row>
    <row r="30" ht="36" customHeight="1" spans="1:14">
      <c r="A30" s="59" t="s">
        <v>223</v>
      </c>
      <c r="B30" s="60" t="s">
        <v>411</v>
      </c>
      <c r="C30" s="60" t="s">
        <v>400</v>
      </c>
      <c r="D30" s="60"/>
      <c r="E30" s="60"/>
      <c r="F30" s="60" t="s">
        <v>412</v>
      </c>
      <c r="G30" s="59" t="s">
        <v>402</v>
      </c>
      <c r="H30" s="73">
        <v>5</v>
      </c>
      <c r="I30" s="73"/>
      <c r="J30" s="73"/>
      <c r="K30" s="72"/>
      <c r="L30" s="72"/>
      <c r="M30" s="72"/>
      <c r="N30" s="72"/>
    </row>
    <row r="31" ht="25" customHeight="1" spans="1:14">
      <c r="A31" s="59" t="s">
        <v>226</v>
      </c>
      <c r="B31" s="60" t="s">
        <v>421</v>
      </c>
      <c r="C31" s="60" t="s">
        <v>418</v>
      </c>
      <c r="D31" s="60"/>
      <c r="E31" s="60"/>
      <c r="F31" s="60" t="s">
        <v>422</v>
      </c>
      <c r="G31" s="59" t="s">
        <v>346</v>
      </c>
      <c r="H31" s="73">
        <v>1.1545</v>
      </c>
      <c r="I31" s="73"/>
      <c r="J31" s="73"/>
      <c r="K31" s="72"/>
      <c r="L31" s="72"/>
      <c r="M31" s="72"/>
      <c r="N31" s="72"/>
    </row>
    <row r="32" ht="18" customHeight="1" spans="1:14">
      <c r="A32" s="59" t="s">
        <v>220</v>
      </c>
      <c r="B32" s="59"/>
      <c r="C32" s="59"/>
      <c r="D32" s="59"/>
      <c r="E32" s="59"/>
      <c r="F32" s="59"/>
      <c r="G32" s="59"/>
      <c r="H32" s="59"/>
      <c r="I32" s="59"/>
      <c r="J32" s="59"/>
      <c r="K32" s="59"/>
      <c r="L32" s="59"/>
      <c r="M32" s="69"/>
      <c r="N32" s="69"/>
    </row>
    <row r="33" ht="18" customHeight="1" spans="1:14">
      <c r="A33" s="57"/>
      <c r="B33" s="57"/>
      <c r="C33" s="57"/>
      <c r="D33" s="61"/>
      <c r="E33" s="61"/>
      <c r="F33" s="61"/>
      <c r="G33" s="61"/>
      <c r="H33" s="61"/>
      <c r="I33" s="61"/>
      <c r="M33" s="67"/>
      <c r="N33" s="67"/>
    </row>
    <row r="34" ht="18" customHeight="1"/>
    <row r="35" ht="18" customHeight="1" spans="5:14">
      <c r="E35" s="62"/>
      <c r="F35" s="62"/>
      <c r="G35" s="62"/>
      <c r="H35" s="62"/>
      <c r="L35" s="67" t="s">
        <v>221</v>
      </c>
      <c r="M35" s="67"/>
      <c r="N35" s="67"/>
    </row>
    <row r="36" ht="18" customHeight="1"/>
    <row r="37" ht="18" customHeight="1"/>
    <row r="38" ht="18" customHeight="1" spans="3:12">
      <c r="C38" s="56" t="s">
        <v>130</v>
      </c>
      <c r="D38" s="56"/>
      <c r="E38" s="56"/>
      <c r="F38" s="56"/>
      <c r="G38" s="56"/>
      <c r="H38" s="56"/>
      <c r="I38" s="56"/>
      <c r="J38" s="56"/>
      <c r="K38" s="56"/>
      <c r="L38" s="56"/>
    </row>
    <row r="39" ht="18" customHeight="1"/>
    <row r="40" ht="18" customHeight="1" spans="1:14">
      <c r="A40" s="57" t="s">
        <v>445</v>
      </c>
      <c r="B40" s="57"/>
      <c r="C40" s="57"/>
      <c r="D40" s="57"/>
      <c r="E40" s="57"/>
      <c r="F40" s="57"/>
      <c r="G40" s="57"/>
      <c r="H40" s="58" t="s">
        <v>333</v>
      </c>
      <c r="I40" s="58"/>
      <c r="J40" s="58"/>
      <c r="K40" s="58"/>
      <c r="L40" s="58"/>
      <c r="M40" s="63" t="s">
        <v>222</v>
      </c>
      <c r="N40" s="63"/>
    </row>
    <row r="41" ht="18" customHeight="1" spans="1:14">
      <c r="A41" s="59" t="s">
        <v>72</v>
      </c>
      <c r="B41" s="59" t="s">
        <v>133</v>
      </c>
      <c r="C41" s="59" t="s">
        <v>134</v>
      </c>
      <c r="D41" s="59"/>
      <c r="E41" s="59"/>
      <c r="F41" s="59" t="s">
        <v>135</v>
      </c>
      <c r="G41" s="59" t="s">
        <v>136</v>
      </c>
      <c r="H41" s="59" t="s">
        <v>137</v>
      </c>
      <c r="I41" s="59"/>
      <c r="J41" s="59"/>
      <c r="K41" s="59" t="s">
        <v>100</v>
      </c>
      <c r="L41" s="59"/>
      <c r="M41" s="59"/>
      <c r="N41" s="59"/>
    </row>
    <row r="42" ht="18" customHeight="1" spans="1:14">
      <c r="A42" s="59"/>
      <c r="B42" s="59"/>
      <c r="C42" s="59"/>
      <c r="D42" s="59"/>
      <c r="E42" s="59"/>
      <c r="F42" s="59"/>
      <c r="G42" s="59"/>
      <c r="H42" s="59"/>
      <c r="I42" s="59"/>
      <c r="J42" s="59"/>
      <c r="K42" s="59" t="s">
        <v>138</v>
      </c>
      <c r="L42" s="59"/>
      <c r="M42" s="59" t="s">
        <v>139</v>
      </c>
      <c r="N42" s="74" t="s">
        <v>140</v>
      </c>
    </row>
    <row r="43" ht="36" customHeight="1" spans="1:14">
      <c r="A43" s="59" t="s">
        <v>230</v>
      </c>
      <c r="B43" s="60" t="s">
        <v>424</v>
      </c>
      <c r="C43" s="60" t="s">
        <v>418</v>
      </c>
      <c r="D43" s="60"/>
      <c r="E43" s="60"/>
      <c r="F43" s="60" t="s">
        <v>425</v>
      </c>
      <c r="G43" s="59" t="s">
        <v>346</v>
      </c>
      <c r="H43" s="73">
        <v>1.628</v>
      </c>
      <c r="I43" s="73"/>
      <c r="J43" s="73"/>
      <c r="K43" s="72"/>
      <c r="L43" s="72"/>
      <c r="M43" s="72"/>
      <c r="N43" s="72"/>
    </row>
    <row r="44" ht="36" customHeight="1" spans="1:14">
      <c r="A44" s="59" t="s">
        <v>234</v>
      </c>
      <c r="B44" s="60" t="s">
        <v>427</v>
      </c>
      <c r="C44" s="60" t="s">
        <v>418</v>
      </c>
      <c r="D44" s="60"/>
      <c r="E44" s="60"/>
      <c r="F44" s="60" t="s">
        <v>428</v>
      </c>
      <c r="G44" s="59" t="s">
        <v>346</v>
      </c>
      <c r="H44" s="73">
        <v>0.636</v>
      </c>
      <c r="I44" s="73"/>
      <c r="J44" s="73"/>
      <c r="K44" s="72"/>
      <c r="L44" s="72"/>
      <c r="M44" s="72"/>
      <c r="N44" s="72"/>
    </row>
    <row r="45" ht="25" customHeight="1" spans="1:14">
      <c r="A45" s="59" t="s">
        <v>238</v>
      </c>
      <c r="B45" s="60" t="s">
        <v>430</v>
      </c>
      <c r="C45" s="60" t="s">
        <v>418</v>
      </c>
      <c r="D45" s="60"/>
      <c r="E45" s="60"/>
      <c r="F45" s="60" t="s">
        <v>431</v>
      </c>
      <c r="G45" s="59" t="s">
        <v>346</v>
      </c>
      <c r="H45" s="73">
        <v>1.487</v>
      </c>
      <c r="I45" s="73"/>
      <c r="J45" s="73"/>
      <c r="K45" s="72"/>
      <c r="L45" s="72"/>
      <c r="M45" s="72"/>
      <c r="N45" s="72"/>
    </row>
    <row r="46" ht="25" customHeight="1" spans="1:14">
      <c r="A46" s="59" t="s">
        <v>242</v>
      </c>
      <c r="B46" s="60" t="s">
        <v>343</v>
      </c>
      <c r="C46" s="60" t="s">
        <v>418</v>
      </c>
      <c r="D46" s="60"/>
      <c r="E46" s="60"/>
      <c r="F46" s="60" t="s">
        <v>433</v>
      </c>
      <c r="G46" s="59" t="s">
        <v>346</v>
      </c>
      <c r="H46" s="73">
        <v>1.174</v>
      </c>
      <c r="I46" s="73"/>
      <c r="J46" s="73"/>
      <c r="K46" s="72"/>
      <c r="L46" s="72"/>
      <c r="M46" s="72"/>
      <c r="N46" s="72"/>
    </row>
    <row r="47" ht="18" customHeight="1" spans="1:14">
      <c r="A47" s="59" t="s">
        <v>220</v>
      </c>
      <c r="B47" s="59"/>
      <c r="C47" s="59"/>
      <c r="D47" s="59"/>
      <c r="E47" s="59"/>
      <c r="F47" s="59"/>
      <c r="G47" s="59"/>
      <c r="H47" s="59"/>
      <c r="I47" s="59"/>
      <c r="J47" s="59"/>
      <c r="K47" s="59"/>
      <c r="L47" s="59"/>
      <c r="M47" s="69"/>
      <c r="N47" s="69"/>
    </row>
    <row r="48" ht="18" customHeight="1" spans="1:14">
      <c r="A48" s="59" t="s">
        <v>266</v>
      </c>
      <c r="B48" s="59"/>
      <c r="C48" s="59"/>
      <c r="D48" s="59"/>
      <c r="E48" s="59"/>
      <c r="F48" s="59"/>
      <c r="G48" s="59"/>
      <c r="H48" s="59"/>
      <c r="I48" s="59"/>
      <c r="J48" s="59"/>
      <c r="K48" s="59"/>
      <c r="L48" s="59"/>
      <c r="M48" s="69"/>
      <c r="N48" s="69"/>
    </row>
    <row r="49" ht="18" customHeight="1" spans="1:14">
      <c r="A49" s="57"/>
      <c r="B49" s="57"/>
      <c r="C49" s="57"/>
      <c r="D49" s="61"/>
      <c r="E49" s="61"/>
      <c r="F49" s="61"/>
      <c r="G49" s="61"/>
      <c r="H49" s="61"/>
      <c r="I49" s="61"/>
      <c r="M49" s="67"/>
      <c r="N49" s="67"/>
    </row>
    <row r="50" ht="18" customHeight="1"/>
    <row r="51" ht="17.25" customHeight="1" spans="5:14">
      <c r="E51" s="62"/>
      <c r="F51" s="62"/>
      <c r="G51" s="62"/>
      <c r="H51" s="62"/>
      <c r="L51" s="67" t="s">
        <v>221</v>
      </c>
      <c r="M51" s="67"/>
      <c r="N51" s="67"/>
    </row>
  </sheetData>
  <mergeCells count="121">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C25:E25"/>
    <mergeCell ref="H25:J25"/>
    <mergeCell ref="K25:L25"/>
    <mergeCell ref="C26:E26"/>
    <mergeCell ref="H26:J26"/>
    <mergeCell ref="K26:L26"/>
    <mergeCell ref="C27:E27"/>
    <mergeCell ref="H27:J27"/>
    <mergeCell ref="K27:L27"/>
    <mergeCell ref="C28:E28"/>
    <mergeCell ref="H28:J28"/>
    <mergeCell ref="K28:L28"/>
    <mergeCell ref="C29:E29"/>
    <mergeCell ref="H29:J29"/>
    <mergeCell ref="K29:L29"/>
    <mergeCell ref="C30:E30"/>
    <mergeCell ref="H30:J30"/>
    <mergeCell ref="K30:L30"/>
    <mergeCell ref="C31:E31"/>
    <mergeCell ref="H31:J31"/>
    <mergeCell ref="K31:L31"/>
    <mergeCell ref="A32:L32"/>
    <mergeCell ref="A33:C33"/>
    <mergeCell ref="D33:I33"/>
    <mergeCell ref="M33:N33"/>
    <mergeCell ref="E35:H35"/>
    <mergeCell ref="L35:N35"/>
    <mergeCell ref="C38:L38"/>
    <mergeCell ref="A40:G40"/>
    <mergeCell ref="H40:L40"/>
    <mergeCell ref="M40:N40"/>
    <mergeCell ref="K41:N41"/>
    <mergeCell ref="K42:L42"/>
    <mergeCell ref="C43:E43"/>
    <mergeCell ref="H43:J43"/>
    <mergeCell ref="K43:L43"/>
    <mergeCell ref="C44:E44"/>
    <mergeCell ref="H44:J44"/>
    <mergeCell ref="K44:L44"/>
    <mergeCell ref="C45:E45"/>
    <mergeCell ref="H45:J45"/>
    <mergeCell ref="K45:L45"/>
    <mergeCell ref="C46:E46"/>
    <mergeCell ref="H46:J46"/>
    <mergeCell ref="K46:L46"/>
    <mergeCell ref="A47:L47"/>
    <mergeCell ref="A48:L48"/>
    <mergeCell ref="A49:C49"/>
    <mergeCell ref="D49:I49"/>
    <mergeCell ref="M49:N49"/>
    <mergeCell ref="E51:H51"/>
    <mergeCell ref="L51:N51"/>
    <mergeCell ref="A6:A7"/>
    <mergeCell ref="A41:A42"/>
    <mergeCell ref="B6:B7"/>
    <mergeCell ref="B41:B42"/>
    <mergeCell ref="F6:F7"/>
    <mergeCell ref="F41:F42"/>
    <mergeCell ref="G6:G7"/>
    <mergeCell ref="G41:G42"/>
    <mergeCell ref="C6:E7"/>
    <mergeCell ref="H6:J7"/>
    <mergeCell ref="C41:E42"/>
    <mergeCell ref="H41:J42"/>
  </mergeCells>
  <pageMargins left="0.590551181102362" right="0" top="0.47244094488189" bottom="0" header="0" footer="0"/>
  <pageSetup paperSize="9" orientation="portrait" horizontalDpi="600" verticalDpi="600"/>
  <headerFooter alignWithMargins="0" scaleWithDoc="0"/>
  <rowBreaks count="2" manualBreakCount="2">
    <brk id="35" max="0" man="1"/>
    <brk id="51" max="0"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445</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445</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36547.53</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5">
        <v>36547.53</v>
      </c>
      <c r="H21" s="65"/>
      <c r="I21" s="65"/>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L10" sqref="L10"/>
    </sheetView>
  </sheetViews>
  <sheetFormatPr defaultColWidth="8" defaultRowHeight="19.5" customHeight="1"/>
  <cols>
    <col min="1" max="1" width="8" style="55"/>
    <col min="2" max="2" width="11.25" style="55"/>
    <col min="3" max="3" width="8.25" style="55"/>
    <col min="4" max="4" width="3.375" style="55"/>
    <col min="5" max="5" width="21.375" style="55" customWidth="1"/>
    <col min="6" max="8" width="5.625" style="55" customWidth="1"/>
    <col min="9" max="10" width="3.375" style="55" customWidth="1"/>
    <col min="11" max="11" width="11" style="55" customWidth="1"/>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445</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30" customHeight="1" spans="1:11">
      <c r="A12" s="59" t="s">
        <v>327</v>
      </c>
      <c r="B12" s="60" t="s">
        <v>125</v>
      </c>
      <c r="C12" s="60"/>
      <c r="D12" s="60"/>
      <c r="E12" s="60"/>
      <c r="F12" s="60" t="s">
        <v>328</v>
      </c>
      <c r="G12" s="60"/>
      <c r="H12" s="60"/>
      <c r="I12" s="64">
        <v>9</v>
      </c>
      <c r="J12" s="64"/>
      <c r="K12" s="65"/>
    </row>
    <row r="13" ht="21"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rintOptions horizontalCentered="1"/>
  <pageMargins left="0" right="0" top="0.275" bottom="0" header="0" footer="0"/>
  <pageSetup paperSize="9" orientation="portrait" horizontalDpi="600" verticalDpi="600"/>
  <headerFooter alignWithMargins="0" scaleWithDoc="0"/>
  <rowBreaks count="1" manualBreakCount="1">
    <brk id="17" max="0"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H1" sqref="A$1:I$1048576"/>
    </sheetView>
  </sheetViews>
  <sheetFormatPr defaultColWidth="8" defaultRowHeight="19.5" customHeight="1"/>
  <cols>
    <col min="1" max="1" width="8.5" style="55"/>
    <col min="2" max="2" width="17.625" style="55"/>
    <col min="3" max="3" width="7" style="55"/>
    <col min="4" max="4" width="21.25" style="55" customWidth="1"/>
    <col min="5" max="8" width="4.625" style="55" customWidth="1"/>
    <col min="9" max="9" width="14.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36" customHeight="1" spans="1:9">
      <c r="A4" s="58" t="s">
        <v>97</v>
      </c>
      <c r="B4" s="57" t="s">
        <v>446</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33"/>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447</v>
      </c>
      <c r="B5" s="57"/>
      <c r="C5" s="57"/>
      <c r="D5" s="57"/>
      <c r="E5" s="57"/>
      <c r="F5" s="57"/>
      <c r="G5" s="57"/>
      <c r="H5" s="58" t="s">
        <v>333</v>
      </c>
      <c r="I5" s="58"/>
      <c r="J5" s="58"/>
      <c r="K5" s="58"/>
      <c r="L5" s="58"/>
      <c r="M5" s="63" t="s">
        <v>41</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0.294</v>
      </c>
      <c r="I8" s="73"/>
      <c r="J8" s="73"/>
      <c r="K8" s="72"/>
      <c r="L8" s="72"/>
      <c r="M8" s="72"/>
      <c r="N8" s="72"/>
    </row>
    <row r="9" ht="25" customHeight="1" spans="1:14">
      <c r="A9" s="59" t="s">
        <v>106</v>
      </c>
      <c r="B9" s="60" t="s">
        <v>339</v>
      </c>
      <c r="C9" s="60" t="s">
        <v>340</v>
      </c>
      <c r="D9" s="60"/>
      <c r="E9" s="60"/>
      <c r="F9" s="60" t="s">
        <v>341</v>
      </c>
      <c r="G9" s="59" t="s">
        <v>342</v>
      </c>
      <c r="H9" s="73">
        <v>2</v>
      </c>
      <c r="I9" s="73"/>
      <c r="J9" s="73"/>
      <c r="K9" s="72"/>
      <c r="L9" s="72"/>
      <c r="M9" s="72"/>
      <c r="N9" s="72"/>
    </row>
    <row r="10" ht="25" customHeight="1" spans="1:14">
      <c r="A10" s="59" t="s">
        <v>110</v>
      </c>
      <c r="B10" s="60" t="s">
        <v>349</v>
      </c>
      <c r="C10" s="60" t="s">
        <v>344</v>
      </c>
      <c r="D10" s="60"/>
      <c r="E10" s="60"/>
      <c r="F10" s="60" t="s">
        <v>350</v>
      </c>
      <c r="G10" s="59" t="s">
        <v>346</v>
      </c>
      <c r="H10" s="73">
        <v>0.942</v>
      </c>
      <c r="I10" s="73"/>
      <c r="J10" s="73"/>
      <c r="K10" s="72"/>
      <c r="L10" s="72"/>
      <c r="M10" s="72"/>
      <c r="N10" s="72"/>
    </row>
    <row r="11" ht="25" customHeight="1" spans="1:14">
      <c r="A11" s="59" t="s">
        <v>122</v>
      </c>
      <c r="B11" s="60" t="s">
        <v>351</v>
      </c>
      <c r="C11" s="60" t="s">
        <v>344</v>
      </c>
      <c r="D11" s="60"/>
      <c r="E11" s="60"/>
      <c r="F11" s="60" t="s">
        <v>352</v>
      </c>
      <c r="G11" s="59" t="s">
        <v>346</v>
      </c>
      <c r="H11" s="73">
        <v>0.628</v>
      </c>
      <c r="I11" s="73"/>
      <c r="J11" s="73"/>
      <c r="K11" s="72"/>
      <c r="L11" s="72"/>
      <c r="M11" s="72"/>
      <c r="N11" s="72"/>
    </row>
    <row r="12" ht="25" customHeight="1" spans="1:14">
      <c r="A12" s="59" t="s">
        <v>124</v>
      </c>
      <c r="B12" s="60" t="s">
        <v>353</v>
      </c>
      <c r="C12" s="60" t="s">
        <v>344</v>
      </c>
      <c r="D12" s="60"/>
      <c r="E12" s="60"/>
      <c r="F12" s="60" t="s">
        <v>355</v>
      </c>
      <c r="G12" s="59" t="s">
        <v>346</v>
      </c>
      <c r="H12" s="73">
        <v>0.628</v>
      </c>
      <c r="I12" s="73"/>
      <c r="J12" s="73"/>
      <c r="K12" s="72"/>
      <c r="L12" s="72"/>
      <c r="M12" s="72"/>
      <c r="N12" s="72"/>
    </row>
    <row r="13" ht="25" customHeight="1" spans="1:14">
      <c r="A13" s="59" t="s">
        <v>126</v>
      </c>
      <c r="B13" s="60" t="s">
        <v>356</v>
      </c>
      <c r="C13" s="60" t="s">
        <v>344</v>
      </c>
      <c r="D13" s="60"/>
      <c r="E13" s="60"/>
      <c r="F13" s="60" t="s">
        <v>357</v>
      </c>
      <c r="G13" s="59" t="s">
        <v>346</v>
      </c>
      <c r="H13" s="73">
        <v>0.314</v>
      </c>
      <c r="I13" s="73"/>
      <c r="J13" s="73"/>
      <c r="K13" s="72"/>
      <c r="L13" s="72"/>
      <c r="M13" s="72"/>
      <c r="N13" s="72"/>
    </row>
    <row r="14" ht="25" customHeight="1" spans="1:14">
      <c r="A14" s="59" t="s">
        <v>160</v>
      </c>
      <c r="B14" s="60" t="s">
        <v>364</v>
      </c>
      <c r="C14" s="60" t="s">
        <v>365</v>
      </c>
      <c r="D14" s="60"/>
      <c r="E14" s="60"/>
      <c r="F14" s="60" t="s">
        <v>366</v>
      </c>
      <c r="G14" s="59" t="s">
        <v>159</v>
      </c>
      <c r="H14" s="73">
        <v>3</v>
      </c>
      <c r="I14" s="73"/>
      <c r="J14" s="73"/>
      <c r="K14" s="72"/>
      <c r="L14" s="72"/>
      <c r="M14" s="72"/>
      <c r="N14" s="72"/>
    </row>
    <row r="15" ht="25" customHeight="1" spans="1:14">
      <c r="A15" s="59" t="s">
        <v>164</v>
      </c>
      <c r="B15" s="60" t="s">
        <v>367</v>
      </c>
      <c r="C15" s="60" t="s">
        <v>368</v>
      </c>
      <c r="D15" s="60"/>
      <c r="E15" s="60"/>
      <c r="F15" s="60" t="s">
        <v>369</v>
      </c>
      <c r="G15" s="59" t="s">
        <v>346</v>
      </c>
      <c r="H15" s="73">
        <v>0.503</v>
      </c>
      <c r="I15" s="73"/>
      <c r="J15" s="73"/>
      <c r="K15" s="72"/>
      <c r="L15" s="72"/>
      <c r="M15" s="72"/>
      <c r="N15" s="72"/>
    </row>
    <row r="16" ht="25" customHeight="1" spans="1:14">
      <c r="A16" s="59" t="s">
        <v>167</v>
      </c>
      <c r="B16" s="60" t="s">
        <v>343</v>
      </c>
      <c r="C16" s="60" t="s">
        <v>370</v>
      </c>
      <c r="D16" s="60"/>
      <c r="E16" s="60"/>
      <c r="F16" s="60" t="s">
        <v>371</v>
      </c>
      <c r="G16" s="59" t="s">
        <v>346</v>
      </c>
      <c r="H16" s="73">
        <v>0.415</v>
      </c>
      <c r="I16" s="73"/>
      <c r="J16" s="73"/>
      <c r="K16" s="72"/>
      <c r="L16" s="72"/>
      <c r="M16" s="72"/>
      <c r="N16" s="72"/>
    </row>
    <row r="17" ht="18" customHeight="1" spans="1:14">
      <c r="A17" s="59" t="s">
        <v>171</v>
      </c>
      <c r="B17" s="60" t="s">
        <v>376</v>
      </c>
      <c r="C17" s="60" t="s">
        <v>373</v>
      </c>
      <c r="D17" s="60"/>
      <c r="E17" s="60"/>
      <c r="F17" s="60" t="s">
        <v>377</v>
      </c>
      <c r="G17" s="59" t="s">
        <v>375</v>
      </c>
      <c r="H17" s="73">
        <v>6</v>
      </c>
      <c r="I17" s="73"/>
      <c r="J17" s="73"/>
      <c r="K17" s="72"/>
      <c r="L17" s="72"/>
      <c r="M17" s="72"/>
      <c r="N17" s="72"/>
    </row>
    <row r="18" ht="18" customHeight="1" spans="1:14">
      <c r="A18" s="59" t="s">
        <v>176</v>
      </c>
      <c r="B18" s="60" t="s">
        <v>378</v>
      </c>
      <c r="C18" s="60" t="s">
        <v>373</v>
      </c>
      <c r="D18" s="60"/>
      <c r="E18" s="60"/>
      <c r="F18" s="60" t="s">
        <v>379</v>
      </c>
      <c r="G18" s="59" t="s">
        <v>375</v>
      </c>
      <c r="H18" s="73">
        <v>4</v>
      </c>
      <c r="I18" s="73"/>
      <c r="J18" s="73"/>
      <c r="K18" s="72"/>
      <c r="L18" s="72"/>
      <c r="M18" s="72"/>
      <c r="N18" s="72"/>
    </row>
    <row r="19" ht="18" customHeight="1" spans="1:14">
      <c r="A19" s="59" t="s">
        <v>179</v>
      </c>
      <c r="B19" s="60" t="s">
        <v>382</v>
      </c>
      <c r="C19" s="60" t="s">
        <v>373</v>
      </c>
      <c r="D19" s="60"/>
      <c r="E19" s="60"/>
      <c r="F19" s="60" t="s">
        <v>383</v>
      </c>
      <c r="G19" s="59" t="s">
        <v>375</v>
      </c>
      <c r="H19" s="73">
        <v>4</v>
      </c>
      <c r="I19" s="73"/>
      <c r="J19" s="73"/>
      <c r="K19" s="72"/>
      <c r="L19" s="72"/>
      <c r="M19" s="72"/>
      <c r="N19" s="72"/>
    </row>
    <row r="20" ht="18" customHeight="1" spans="1:14">
      <c r="A20" s="59" t="s">
        <v>183</v>
      </c>
      <c r="B20" s="60" t="s">
        <v>384</v>
      </c>
      <c r="C20" s="60" t="s">
        <v>373</v>
      </c>
      <c r="D20" s="60"/>
      <c r="E20" s="60"/>
      <c r="F20" s="60" t="s">
        <v>385</v>
      </c>
      <c r="G20" s="59" t="s">
        <v>375</v>
      </c>
      <c r="H20" s="73">
        <v>2</v>
      </c>
      <c r="I20" s="73"/>
      <c r="J20" s="73"/>
      <c r="K20" s="72"/>
      <c r="L20" s="72"/>
      <c r="M20" s="72"/>
      <c r="N20" s="72"/>
    </row>
    <row r="21" ht="36" customHeight="1" spans="1:14">
      <c r="A21" s="59" t="s">
        <v>187</v>
      </c>
      <c r="B21" s="60" t="s">
        <v>403</v>
      </c>
      <c r="C21" s="60" t="s">
        <v>400</v>
      </c>
      <c r="D21" s="60"/>
      <c r="E21" s="60"/>
      <c r="F21" s="60" t="s">
        <v>404</v>
      </c>
      <c r="G21" s="59" t="s">
        <v>402</v>
      </c>
      <c r="H21" s="73">
        <v>3</v>
      </c>
      <c r="I21" s="73"/>
      <c r="J21" s="73"/>
      <c r="K21" s="72"/>
      <c r="L21" s="72"/>
      <c r="M21" s="72"/>
      <c r="N21" s="72"/>
    </row>
    <row r="22" ht="36" customHeight="1" spans="1:14">
      <c r="A22" s="59" t="s">
        <v>191</v>
      </c>
      <c r="B22" s="60" t="s">
        <v>399</v>
      </c>
      <c r="C22" s="60" t="s">
        <v>400</v>
      </c>
      <c r="D22" s="60"/>
      <c r="E22" s="60"/>
      <c r="F22" s="60" t="s">
        <v>405</v>
      </c>
      <c r="G22" s="59" t="s">
        <v>402</v>
      </c>
      <c r="H22" s="73">
        <v>2</v>
      </c>
      <c r="I22" s="73"/>
      <c r="J22" s="73"/>
      <c r="K22" s="72"/>
      <c r="L22" s="72"/>
      <c r="M22" s="72"/>
      <c r="N22" s="72"/>
    </row>
    <row r="23" ht="36" customHeight="1" spans="1:14">
      <c r="A23" s="59" t="s">
        <v>195</v>
      </c>
      <c r="B23" s="60" t="s">
        <v>406</v>
      </c>
      <c r="C23" s="60" t="s">
        <v>400</v>
      </c>
      <c r="D23" s="60"/>
      <c r="E23" s="60"/>
      <c r="F23" s="60" t="s">
        <v>408</v>
      </c>
      <c r="G23" s="59" t="s">
        <v>402</v>
      </c>
      <c r="H23" s="73">
        <v>2</v>
      </c>
      <c r="I23" s="73"/>
      <c r="J23" s="73"/>
      <c r="K23" s="72"/>
      <c r="L23" s="72"/>
      <c r="M23" s="72"/>
      <c r="N23" s="72"/>
    </row>
    <row r="24" ht="36" customHeight="1" spans="1:14">
      <c r="A24" s="59" t="s">
        <v>199</v>
      </c>
      <c r="B24" s="60" t="s">
        <v>409</v>
      </c>
      <c r="C24" s="60" t="s">
        <v>400</v>
      </c>
      <c r="D24" s="60"/>
      <c r="E24" s="60"/>
      <c r="F24" s="60" t="s">
        <v>410</v>
      </c>
      <c r="G24" s="59" t="s">
        <v>402</v>
      </c>
      <c r="H24" s="73">
        <v>1</v>
      </c>
      <c r="I24" s="73"/>
      <c r="J24" s="73"/>
      <c r="K24" s="72"/>
      <c r="L24" s="72"/>
      <c r="M24" s="72"/>
      <c r="N24" s="72"/>
    </row>
    <row r="25" ht="18" customHeight="1" spans="1:14">
      <c r="A25" s="59" t="s">
        <v>203</v>
      </c>
      <c r="B25" s="60" t="s">
        <v>421</v>
      </c>
      <c r="C25" s="60" t="s">
        <v>418</v>
      </c>
      <c r="D25" s="60"/>
      <c r="E25" s="60"/>
      <c r="F25" s="60" t="s">
        <v>422</v>
      </c>
      <c r="G25" s="59" t="s">
        <v>346</v>
      </c>
      <c r="H25" s="73">
        <v>0.777</v>
      </c>
      <c r="I25" s="73"/>
      <c r="J25" s="73"/>
      <c r="K25" s="72"/>
      <c r="L25" s="72"/>
      <c r="M25" s="72"/>
      <c r="N25" s="72"/>
    </row>
    <row r="26" ht="36" customHeight="1" spans="1:14">
      <c r="A26" s="59" t="s">
        <v>207</v>
      </c>
      <c r="B26" s="60" t="s">
        <v>424</v>
      </c>
      <c r="C26" s="60" t="s">
        <v>418</v>
      </c>
      <c r="D26" s="60"/>
      <c r="E26" s="60"/>
      <c r="F26" s="60" t="s">
        <v>425</v>
      </c>
      <c r="G26" s="59" t="s">
        <v>346</v>
      </c>
      <c r="H26" s="73">
        <v>0.518</v>
      </c>
      <c r="I26" s="73"/>
      <c r="J26" s="73"/>
      <c r="K26" s="72"/>
      <c r="L26" s="72"/>
      <c r="M26" s="72"/>
      <c r="N26" s="72"/>
    </row>
    <row r="27" ht="36" customHeight="1" spans="1:14">
      <c r="A27" s="59" t="s">
        <v>211</v>
      </c>
      <c r="B27" s="60" t="s">
        <v>427</v>
      </c>
      <c r="C27" s="60" t="s">
        <v>418</v>
      </c>
      <c r="D27" s="60"/>
      <c r="E27" s="60"/>
      <c r="F27" s="60" t="s">
        <v>428</v>
      </c>
      <c r="G27" s="59" t="s">
        <v>346</v>
      </c>
      <c r="H27" s="73">
        <v>0.518</v>
      </c>
      <c r="I27" s="73"/>
      <c r="J27" s="73"/>
      <c r="K27" s="72"/>
      <c r="L27" s="72"/>
      <c r="M27" s="72"/>
      <c r="N27" s="72"/>
    </row>
    <row r="28" ht="18" customHeight="1" spans="1:14">
      <c r="A28" s="59" t="s">
        <v>214</v>
      </c>
      <c r="B28" s="60" t="s">
        <v>430</v>
      </c>
      <c r="C28" s="60" t="s">
        <v>418</v>
      </c>
      <c r="D28" s="60"/>
      <c r="E28" s="60"/>
      <c r="F28" s="60" t="s">
        <v>431</v>
      </c>
      <c r="G28" s="59" t="s">
        <v>346</v>
      </c>
      <c r="H28" s="73">
        <v>0.259</v>
      </c>
      <c r="I28" s="73"/>
      <c r="J28" s="73"/>
      <c r="K28" s="72"/>
      <c r="L28" s="72"/>
      <c r="M28" s="72"/>
      <c r="N28" s="72"/>
    </row>
    <row r="29" ht="18" customHeight="1" spans="1:14">
      <c r="A29" s="59" t="s">
        <v>220</v>
      </c>
      <c r="B29" s="59"/>
      <c r="C29" s="59"/>
      <c r="D29" s="59"/>
      <c r="E29" s="59"/>
      <c r="F29" s="59"/>
      <c r="G29" s="59"/>
      <c r="H29" s="59"/>
      <c r="I29" s="59"/>
      <c r="J29" s="59"/>
      <c r="K29" s="59"/>
      <c r="L29" s="59"/>
      <c r="M29" s="69"/>
      <c r="N29" s="69"/>
    </row>
    <row r="30" ht="18" customHeight="1" spans="1:14">
      <c r="A30" s="59" t="s">
        <v>266</v>
      </c>
      <c r="B30" s="59"/>
      <c r="C30" s="59"/>
      <c r="D30" s="59"/>
      <c r="E30" s="59"/>
      <c r="F30" s="59"/>
      <c r="G30" s="59"/>
      <c r="H30" s="59"/>
      <c r="I30" s="59"/>
      <c r="J30" s="59"/>
      <c r="K30" s="59"/>
      <c r="L30" s="59"/>
      <c r="M30" s="69"/>
      <c r="N30" s="69"/>
    </row>
    <row r="31" ht="18" customHeight="1" spans="1:14">
      <c r="A31" s="57"/>
      <c r="B31" s="57"/>
      <c r="C31" s="57"/>
      <c r="D31" s="61"/>
      <c r="E31" s="61"/>
      <c r="F31" s="61"/>
      <c r="G31" s="61"/>
      <c r="H31" s="61"/>
      <c r="I31" s="61"/>
      <c r="M31" s="67"/>
      <c r="N31" s="67"/>
    </row>
    <row r="32" ht="18" customHeight="1"/>
    <row r="33" ht="17.25" customHeight="1" spans="5:14">
      <c r="E33" s="62"/>
      <c r="F33" s="62"/>
      <c r="G33" s="62"/>
      <c r="H33" s="62"/>
      <c r="L33" s="67" t="s">
        <v>221</v>
      </c>
      <c r="M33" s="67"/>
      <c r="N33" s="67"/>
    </row>
  </sheetData>
  <mergeCells count="82">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C25:E25"/>
    <mergeCell ref="H25:J25"/>
    <mergeCell ref="K25:L25"/>
    <mergeCell ref="C26:E26"/>
    <mergeCell ref="H26:J26"/>
    <mergeCell ref="K26:L26"/>
    <mergeCell ref="C27:E27"/>
    <mergeCell ref="H27:J27"/>
    <mergeCell ref="K27:L27"/>
    <mergeCell ref="C28:E28"/>
    <mergeCell ref="H28:J28"/>
    <mergeCell ref="K28:L28"/>
    <mergeCell ref="A29:L29"/>
    <mergeCell ref="A30:L30"/>
    <mergeCell ref="A31:C31"/>
    <mergeCell ref="D31:I31"/>
    <mergeCell ref="M31:N31"/>
    <mergeCell ref="E33:H33"/>
    <mergeCell ref="L33:N33"/>
    <mergeCell ref="A6:A7"/>
    <mergeCell ref="B6:B7"/>
    <mergeCell ref="F6:F7"/>
    <mergeCell ref="G6:G7"/>
    <mergeCell ref="C6:E7"/>
    <mergeCell ref="H6:J7"/>
  </mergeCells>
  <pageMargins left="0.590551181102362" right="0" top="0.47244094488189" bottom="0" header="0" footer="0"/>
  <pageSetup paperSize="9" orientation="portrait" horizontalDpi="600" verticalDpi="600"/>
  <headerFooter alignWithMargins="0" scaleWithDoc="0"/>
  <rowBreaks count="1" manualBreakCount="1">
    <brk id="33" max="0"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447</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447</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7284.28</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9">
        <v>7284.28</v>
      </c>
      <c r="H21" s="69"/>
      <c r="I21" s="69"/>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H1" sqref="A$1:J$1048576"/>
    </sheetView>
  </sheetViews>
  <sheetFormatPr defaultColWidth="8" defaultRowHeight="19.5" customHeight="1"/>
  <cols>
    <col min="1" max="1" width="8" style="55"/>
    <col min="2" max="2" width="11.25" style="55"/>
    <col min="3" max="3" width="8.25" style="55"/>
    <col min="4" max="4" width="3.375" style="55"/>
    <col min="5" max="5" width="22.375" style="55" customWidth="1"/>
    <col min="6" max="8" width="5.875" style="55" customWidth="1"/>
    <col min="9" max="10" width="3.375" style="55" customWidth="1"/>
    <col min="11" max="11" width="9.5" style="55" customWidth="1"/>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447</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27"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H1" sqref="A$1:I$1048576"/>
    </sheetView>
  </sheetViews>
  <sheetFormatPr defaultColWidth="8" defaultRowHeight="19.5" customHeight="1"/>
  <cols>
    <col min="1" max="1" width="8.5" style="55"/>
    <col min="2" max="2" width="17.625" style="55"/>
    <col min="3" max="3" width="7" style="55"/>
    <col min="4" max="4" width="19.375" style="55" customWidth="1"/>
    <col min="5" max="8" width="3.75" style="55" customWidth="1"/>
    <col min="9" max="9" width="14.37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28" customHeight="1" spans="1:9">
      <c r="A4" s="58" t="s">
        <v>97</v>
      </c>
      <c r="B4" s="57" t="s">
        <v>448</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33"/>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449</v>
      </c>
      <c r="B5" s="57"/>
      <c r="C5" s="57"/>
      <c r="D5" s="57"/>
      <c r="E5" s="57"/>
      <c r="F5" s="57"/>
      <c r="G5" s="57"/>
      <c r="H5" s="58" t="s">
        <v>333</v>
      </c>
      <c r="I5" s="58"/>
      <c r="J5" s="58"/>
      <c r="K5" s="58"/>
      <c r="L5" s="58"/>
      <c r="M5" s="63" t="s">
        <v>41</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0.294</v>
      </c>
      <c r="I8" s="73"/>
      <c r="J8" s="73"/>
      <c r="K8" s="72"/>
      <c r="L8" s="72"/>
      <c r="M8" s="72"/>
      <c r="N8" s="72"/>
    </row>
    <row r="9" ht="25" customHeight="1" spans="1:14">
      <c r="A9" s="59" t="s">
        <v>106</v>
      </c>
      <c r="B9" s="60" t="s">
        <v>339</v>
      </c>
      <c r="C9" s="60" t="s">
        <v>340</v>
      </c>
      <c r="D9" s="60"/>
      <c r="E9" s="60"/>
      <c r="F9" s="60" t="s">
        <v>341</v>
      </c>
      <c r="G9" s="59" t="s">
        <v>342</v>
      </c>
      <c r="H9" s="73">
        <v>2</v>
      </c>
      <c r="I9" s="73"/>
      <c r="J9" s="73"/>
      <c r="K9" s="72"/>
      <c r="L9" s="72"/>
      <c r="M9" s="72"/>
      <c r="N9" s="72"/>
    </row>
    <row r="10" ht="25" customHeight="1" spans="1:14">
      <c r="A10" s="59" t="s">
        <v>110</v>
      </c>
      <c r="B10" s="60" t="s">
        <v>351</v>
      </c>
      <c r="C10" s="60" t="s">
        <v>344</v>
      </c>
      <c r="D10" s="60"/>
      <c r="E10" s="60"/>
      <c r="F10" s="60" t="s">
        <v>352</v>
      </c>
      <c r="G10" s="59" t="s">
        <v>346</v>
      </c>
      <c r="H10" s="73">
        <v>0.314</v>
      </c>
      <c r="I10" s="73"/>
      <c r="J10" s="73"/>
      <c r="K10" s="72"/>
      <c r="L10" s="72"/>
      <c r="M10" s="72"/>
      <c r="N10" s="72"/>
    </row>
    <row r="11" ht="25" customHeight="1" spans="1:14">
      <c r="A11" s="59" t="s">
        <v>122</v>
      </c>
      <c r="B11" s="60" t="s">
        <v>353</v>
      </c>
      <c r="C11" s="60" t="s">
        <v>344</v>
      </c>
      <c r="D11" s="60"/>
      <c r="E11" s="60"/>
      <c r="F11" s="60" t="s">
        <v>355</v>
      </c>
      <c r="G11" s="59" t="s">
        <v>346</v>
      </c>
      <c r="H11" s="73">
        <v>0.314</v>
      </c>
      <c r="I11" s="73"/>
      <c r="J11" s="73"/>
      <c r="K11" s="72"/>
      <c r="L11" s="72"/>
      <c r="M11" s="72"/>
      <c r="N11" s="72"/>
    </row>
    <row r="12" ht="25" customHeight="1" spans="1:14">
      <c r="A12" s="59" t="s">
        <v>124</v>
      </c>
      <c r="B12" s="60" t="s">
        <v>356</v>
      </c>
      <c r="C12" s="60" t="s">
        <v>344</v>
      </c>
      <c r="D12" s="60"/>
      <c r="E12" s="60"/>
      <c r="F12" s="60" t="s">
        <v>357</v>
      </c>
      <c r="G12" s="59" t="s">
        <v>346</v>
      </c>
      <c r="H12" s="73">
        <v>0.314</v>
      </c>
      <c r="I12" s="73"/>
      <c r="J12" s="73"/>
      <c r="K12" s="72"/>
      <c r="L12" s="72"/>
      <c r="M12" s="72"/>
      <c r="N12" s="72"/>
    </row>
    <row r="13" ht="25" customHeight="1" spans="1:14">
      <c r="A13" s="59" t="s">
        <v>126</v>
      </c>
      <c r="B13" s="60" t="s">
        <v>358</v>
      </c>
      <c r="C13" s="60" t="s">
        <v>344</v>
      </c>
      <c r="D13" s="60"/>
      <c r="E13" s="60"/>
      <c r="F13" s="60" t="s">
        <v>359</v>
      </c>
      <c r="G13" s="59" t="s">
        <v>346</v>
      </c>
      <c r="H13" s="73">
        <v>0.942</v>
      </c>
      <c r="I13" s="73"/>
      <c r="J13" s="73"/>
      <c r="K13" s="72"/>
      <c r="L13" s="72"/>
      <c r="M13" s="72"/>
      <c r="N13" s="72"/>
    </row>
    <row r="14" ht="25" customHeight="1" spans="1:14">
      <c r="A14" s="59" t="s">
        <v>160</v>
      </c>
      <c r="B14" s="60" t="s">
        <v>364</v>
      </c>
      <c r="C14" s="60" t="s">
        <v>365</v>
      </c>
      <c r="D14" s="60"/>
      <c r="E14" s="60"/>
      <c r="F14" s="60" t="s">
        <v>366</v>
      </c>
      <c r="G14" s="59" t="s">
        <v>159</v>
      </c>
      <c r="H14" s="73">
        <v>3</v>
      </c>
      <c r="I14" s="73"/>
      <c r="J14" s="73"/>
      <c r="K14" s="72"/>
      <c r="L14" s="72"/>
      <c r="M14" s="72"/>
      <c r="N14" s="72"/>
    </row>
    <row r="15" ht="18" customHeight="1" spans="1:14">
      <c r="A15" s="59" t="s">
        <v>164</v>
      </c>
      <c r="B15" s="60" t="s">
        <v>367</v>
      </c>
      <c r="C15" s="60" t="s">
        <v>368</v>
      </c>
      <c r="D15" s="60"/>
      <c r="E15" s="60"/>
      <c r="F15" s="60" t="s">
        <v>369</v>
      </c>
      <c r="G15" s="59" t="s">
        <v>346</v>
      </c>
      <c r="H15" s="73">
        <v>0.376</v>
      </c>
      <c r="I15" s="73"/>
      <c r="J15" s="73"/>
      <c r="K15" s="72"/>
      <c r="L15" s="72"/>
      <c r="M15" s="72"/>
      <c r="N15" s="72"/>
    </row>
    <row r="16" ht="18" customHeight="1" spans="1:14">
      <c r="A16" s="59" t="s">
        <v>167</v>
      </c>
      <c r="B16" s="60" t="s">
        <v>343</v>
      </c>
      <c r="C16" s="60" t="s">
        <v>370</v>
      </c>
      <c r="D16" s="60"/>
      <c r="E16" s="60"/>
      <c r="F16" s="60" t="s">
        <v>371</v>
      </c>
      <c r="G16" s="59" t="s">
        <v>346</v>
      </c>
      <c r="H16" s="73">
        <v>0.31</v>
      </c>
      <c r="I16" s="73"/>
      <c r="J16" s="73"/>
      <c r="K16" s="72"/>
      <c r="L16" s="72"/>
      <c r="M16" s="72"/>
      <c r="N16" s="72"/>
    </row>
    <row r="17" ht="18" customHeight="1" spans="1:14">
      <c r="A17" s="59" t="s">
        <v>171</v>
      </c>
      <c r="B17" s="60" t="s">
        <v>378</v>
      </c>
      <c r="C17" s="60" t="s">
        <v>373</v>
      </c>
      <c r="D17" s="60"/>
      <c r="E17" s="60"/>
      <c r="F17" s="60" t="s">
        <v>379</v>
      </c>
      <c r="G17" s="59" t="s">
        <v>375</v>
      </c>
      <c r="H17" s="73">
        <v>2</v>
      </c>
      <c r="I17" s="73"/>
      <c r="J17" s="73"/>
      <c r="K17" s="72"/>
      <c r="L17" s="72"/>
      <c r="M17" s="72"/>
      <c r="N17" s="72"/>
    </row>
    <row r="18" ht="18" customHeight="1" spans="1:14">
      <c r="A18" s="59" t="s">
        <v>176</v>
      </c>
      <c r="B18" s="60" t="s">
        <v>382</v>
      </c>
      <c r="C18" s="60" t="s">
        <v>373</v>
      </c>
      <c r="D18" s="60"/>
      <c r="E18" s="60"/>
      <c r="F18" s="60" t="s">
        <v>383</v>
      </c>
      <c r="G18" s="59" t="s">
        <v>375</v>
      </c>
      <c r="H18" s="73">
        <v>2</v>
      </c>
      <c r="I18" s="73"/>
      <c r="J18" s="73"/>
      <c r="K18" s="72"/>
      <c r="L18" s="72"/>
      <c r="M18" s="72"/>
      <c r="N18" s="72"/>
    </row>
    <row r="19" ht="18" customHeight="1" spans="1:14">
      <c r="A19" s="59" t="s">
        <v>179</v>
      </c>
      <c r="B19" s="60" t="s">
        <v>384</v>
      </c>
      <c r="C19" s="60" t="s">
        <v>373</v>
      </c>
      <c r="D19" s="60"/>
      <c r="E19" s="60"/>
      <c r="F19" s="60" t="s">
        <v>385</v>
      </c>
      <c r="G19" s="59" t="s">
        <v>375</v>
      </c>
      <c r="H19" s="73">
        <v>2</v>
      </c>
      <c r="I19" s="73"/>
      <c r="J19" s="73"/>
      <c r="K19" s="72"/>
      <c r="L19" s="72"/>
      <c r="M19" s="72"/>
      <c r="N19" s="72"/>
    </row>
    <row r="20" ht="18" customHeight="1" spans="1:14">
      <c r="A20" s="59" t="s">
        <v>183</v>
      </c>
      <c r="B20" s="60" t="s">
        <v>386</v>
      </c>
      <c r="C20" s="60" t="s">
        <v>373</v>
      </c>
      <c r="D20" s="60"/>
      <c r="E20" s="60"/>
      <c r="F20" s="60" t="s">
        <v>387</v>
      </c>
      <c r="G20" s="59" t="s">
        <v>375</v>
      </c>
      <c r="H20" s="73">
        <v>6</v>
      </c>
      <c r="I20" s="73"/>
      <c r="J20" s="73"/>
      <c r="K20" s="72"/>
      <c r="L20" s="72"/>
      <c r="M20" s="72"/>
      <c r="N20" s="72"/>
    </row>
    <row r="21" ht="36" customHeight="1" spans="1:14">
      <c r="A21" s="59" t="s">
        <v>187</v>
      </c>
      <c r="B21" s="60" t="s">
        <v>399</v>
      </c>
      <c r="C21" s="60" t="s">
        <v>400</v>
      </c>
      <c r="D21" s="60"/>
      <c r="E21" s="60"/>
      <c r="F21" s="60" t="s">
        <v>405</v>
      </c>
      <c r="G21" s="59" t="s">
        <v>402</v>
      </c>
      <c r="H21" s="73">
        <v>1</v>
      </c>
      <c r="I21" s="73"/>
      <c r="J21" s="73"/>
      <c r="K21" s="72"/>
      <c r="L21" s="72"/>
      <c r="M21" s="72"/>
      <c r="N21" s="72"/>
    </row>
    <row r="22" ht="36" customHeight="1" spans="1:14">
      <c r="A22" s="59" t="s">
        <v>191</v>
      </c>
      <c r="B22" s="60" t="s">
        <v>406</v>
      </c>
      <c r="C22" s="60" t="s">
        <v>400</v>
      </c>
      <c r="D22" s="60"/>
      <c r="E22" s="60"/>
      <c r="F22" s="60" t="s">
        <v>408</v>
      </c>
      <c r="G22" s="59" t="s">
        <v>402</v>
      </c>
      <c r="H22" s="73">
        <v>1</v>
      </c>
      <c r="I22" s="73"/>
      <c r="J22" s="73"/>
      <c r="K22" s="72"/>
      <c r="L22" s="72"/>
      <c r="M22" s="72"/>
      <c r="N22" s="72"/>
    </row>
    <row r="23" ht="36" customHeight="1" spans="1:14">
      <c r="A23" s="59" t="s">
        <v>195</v>
      </c>
      <c r="B23" s="60" t="s">
        <v>409</v>
      </c>
      <c r="C23" s="60" t="s">
        <v>400</v>
      </c>
      <c r="D23" s="60"/>
      <c r="E23" s="60"/>
      <c r="F23" s="60" t="s">
        <v>410</v>
      </c>
      <c r="G23" s="59" t="s">
        <v>402</v>
      </c>
      <c r="H23" s="73">
        <v>1</v>
      </c>
      <c r="I23" s="73"/>
      <c r="J23" s="73"/>
      <c r="K23" s="72"/>
      <c r="L23" s="72"/>
      <c r="M23" s="72"/>
      <c r="N23" s="72"/>
    </row>
    <row r="24" ht="36" customHeight="1" spans="1:14">
      <c r="A24" s="59" t="s">
        <v>199</v>
      </c>
      <c r="B24" s="60" t="s">
        <v>411</v>
      </c>
      <c r="C24" s="60" t="s">
        <v>400</v>
      </c>
      <c r="D24" s="60"/>
      <c r="E24" s="60"/>
      <c r="F24" s="60" t="s">
        <v>412</v>
      </c>
      <c r="G24" s="59" t="s">
        <v>402</v>
      </c>
      <c r="H24" s="73">
        <v>3</v>
      </c>
      <c r="I24" s="73"/>
      <c r="J24" s="73"/>
      <c r="K24" s="72"/>
      <c r="L24" s="72"/>
      <c r="M24" s="72"/>
      <c r="N24" s="72"/>
    </row>
    <row r="25" ht="18" customHeight="1" spans="1:14">
      <c r="A25" s="59" t="s">
        <v>203</v>
      </c>
      <c r="B25" s="60" t="s">
        <v>424</v>
      </c>
      <c r="C25" s="60" t="s">
        <v>418</v>
      </c>
      <c r="D25" s="60"/>
      <c r="E25" s="60"/>
      <c r="F25" s="60" t="s">
        <v>450</v>
      </c>
      <c r="G25" s="59" t="s">
        <v>346</v>
      </c>
      <c r="H25" s="73">
        <v>0.259</v>
      </c>
      <c r="I25" s="73"/>
      <c r="J25" s="73"/>
      <c r="K25" s="72"/>
      <c r="L25" s="72"/>
      <c r="M25" s="72"/>
      <c r="N25" s="72"/>
    </row>
    <row r="26" ht="36" customHeight="1" spans="1:14">
      <c r="A26" s="59" t="s">
        <v>207</v>
      </c>
      <c r="B26" s="60" t="s">
        <v>427</v>
      </c>
      <c r="C26" s="60" t="s">
        <v>418</v>
      </c>
      <c r="D26" s="60"/>
      <c r="E26" s="60"/>
      <c r="F26" s="60" t="s">
        <v>428</v>
      </c>
      <c r="G26" s="59" t="s">
        <v>346</v>
      </c>
      <c r="H26" s="73">
        <v>0.259</v>
      </c>
      <c r="I26" s="73"/>
      <c r="J26" s="73"/>
      <c r="K26" s="72"/>
      <c r="L26" s="72"/>
      <c r="M26" s="72"/>
      <c r="N26" s="72"/>
    </row>
    <row r="27" ht="18" customHeight="1" spans="1:14">
      <c r="A27" s="59" t="s">
        <v>211</v>
      </c>
      <c r="B27" s="60" t="s">
        <v>430</v>
      </c>
      <c r="C27" s="60" t="s">
        <v>418</v>
      </c>
      <c r="D27" s="60"/>
      <c r="E27" s="60"/>
      <c r="F27" s="60" t="s">
        <v>431</v>
      </c>
      <c r="G27" s="59" t="s">
        <v>346</v>
      </c>
      <c r="H27" s="73">
        <v>0.259</v>
      </c>
      <c r="I27" s="73"/>
      <c r="J27" s="73"/>
      <c r="K27" s="72"/>
      <c r="L27" s="72"/>
      <c r="M27" s="72"/>
      <c r="N27" s="72"/>
    </row>
    <row r="28" ht="18" customHeight="1" spans="1:14">
      <c r="A28" s="59" t="s">
        <v>214</v>
      </c>
      <c r="B28" s="60" t="s">
        <v>343</v>
      </c>
      <c r="C28" s="60" t="s">
        <v>418</v>
      </c>
      <c r="D28" s="60"/>
      <c r="E28" s="60"/>
      <c r="F28" s="60" t="s">
        <v>433</v>
      </c>
      <c r="G28" s="59" t="s">
        <v>346</v>
      </c>
      <c r="H28" s="73">
        <v>0.777</v>
      </c>
      <c r="I28" s="73"/>
      <c r="J28" s="73"/>
      <c r="K28" s="72"/>
      <c r="L28" s="72"/>
      <c r="M28" s="72"/>
      <c r="N28" s="72"/>
    </row>
    <row r="29" ht="18" customHeight="1" spans="1:14">
      <c r="A29" s="59" t="s">
        <v>220</v>
      </c>
      <c r="B29" s="59"/>
      <c r="C29" s="59"/>
      <c r="D29" s="59"/>
      <c r="E29" s="59"/>
      <c r="F29" s="59"/>
      <c r="G29" s="59"/>
      <c r="H29" s="59"/>
      <c r="I29" s="59"/>
      <c r="J29" s="59"/>
      <c r="K29" s="59"/>
      <c r="L29" s="59"/>
      <c r="M29" s="69"/>
      <c r="N29" s="69"/>
    </row>
    <row r="30" ht="18" customHeight="1" spans="1:14">
      <c r="A30" s="59" t="s">
        <v>266</v>
      </c>
      <c r="B30" s="59"/>
      <c r="C30" s="59"/>
      <c r="D30" s="59"/>
      <c r="E30" s="59"/>
      <c r="F30" s="59"/>
      <c r="G30" s="59"/>
      <c r="H30" s="59"/>
      <c r="I30" s="59"/>
      <c r="J30" s="59"/>
      <c r="K30" s="59"/>
      <c r="L30" s="59"/>
      <c r="M30" s="69"/>
      <c r="N30" s="69"/>
    </row>
    <row r="31" ht="18" customHeight="1" spans="1:14">
      <c r="A31" s="57"/>
      <c r="B31" s="57"/>
      <c r="C31" s="57"/>
      <c r="D31" s="61"/>
      <c r="E31" s="61"/>
      <c r="F31" s="61"/>
      <c r="G31" s="61"/>
      <c r="H31" s="61"/>
      <c r="I31" s="61"/>
      <c r="M31" s="67"/>
      <c r="N31" s="67"/>
    </row>
    <row r="32" ht="18" customHeight="1"/>
    <row r="33" ht="17.25" customHeight="1" spans="5:14">
      <c r="E33" s="62"/>
      <c r="F33" s="62"/>
      <c r="G33" s="62"/>
      <c r="H33" s="62"/>
      <c r="L33" s="67" t="s">
        <v>221</v>
      </c>
      <c r="M33" s="67"/>
      <c r="N33" s="67"/>
    </row>
  </sheetData>
  <mergeCells count="82">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C25:E25"/>
    <mergeCell ref="H25:J25"/>
    <mergeCell ref="K25:L25"/>
    <mergeCell ref="C26:E26"/>
    <mergeCell ref="H26:J26"/>
    <mergeCell ref="K26:L26"/>
    <mergeCell ref="C27:E27"/>
    <mergeCell ref="H27:J27"/>
    <mergeCell ref="K27:L27"/>
    <mergeCell ref="C28:E28"/>
    <mergeCell ref="H28:J28"/>
    <mergeCell ref="K28:L28"/>
    <mergeCell ref="A29:L29"/>
    <mergeCell ref="A30:L30"/>
    <mergeCell ref="A31:C31"/>
    <mergeCell ref="D31:I31"/>
    <mergeCell ref="M31:N31"/>
    <mergeCell ref="E33:H33"/>
    <mergeCell ref="L33:N33"/>
    <mergeCell ref="A6:A7"/>
    <mergeCell ref="B6:B7"/>
    <mergeCell ref="F6:F7"/>
    <mergeCell ref="G6:G7"/>
    <mergeCell ref="C6:E7"/>
    <mergeCell ref="H6:J7"/>
  </mergeCells>
  <pageMargins left="0.590551181102362" right="0" top="0.47244094488189" bottom="0" header="0" footer="0"/>
  <pageSetup paperSize="9" orientation="portrait" horizontalDpi="600" verticalDpi="600"/>
  <headerFooter alignWithMargins="0" scaleWithDoc="0"/>
  <rowBreaks count="1" manualBreakCount="1">
    <brk id="33" max="0"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449</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449</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10091.38</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9">
        <v>10091.38</v>
      </c>
      <c r="H21" s="69"/>
      <c r="I21" s="69"/>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K1" sqref="I$1:K$1048576"/>
    </sheetView>
  </sheetViews>
  <sheetFormatPr defaultColWidth="8" defaultRowHeight="19.5" customHeight="1"/>
  <cols>
    <col min="1" max="1" width="8" style="55"/>
    <col min="2" max="2" width="11.25" style="55"/>
    <col min="3" max="3" width="8.25" style="55"/>
    <col min="4" max="4" width="3.375" style="55"/>
    <col min="5" max="5" width="19.25" style="55" customWidth="1"/>
    <col min="6" max="8" width="6.5" style="55" customWidth="1"/>
    <col min="9" max="10" width="3.375" style="55" customWidth="1"/>
    <col min="11" max="11" width="13.375" style="55" customWidth="1"/>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449</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30"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I1" sqref="A$1:I$1048576"/>
    </sheetView>
  </sheetViews>
  <sheetFormatPr defaultColWidth="8" defaultRowHeight="19.5" customHeight="1"/>
  <cols>
    <col min="1" max="1" width="8.5" style="55"/>
    <col min="2" max="2" width="17.625" style="55"/>
    <col min="3" max="3" width="7" style="55"/>
    <col min="4" max="4" width="15.125" style="55" customWidth="1"/>
    <col min="5" max="8" width="3.75" style="55" customWidth="1"/>
    <col min="9" max="9" width="1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29" customHeight="1" spans="1:9">
      <c r="A4" s="58" t="s">
        <v>97</v>
      </c>
      <c r="B4" s="57" t="s">
        <v>451</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29"/>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452</v>
      </c>
      <c r="B5" s="57"/>
      <c r="C5" s="57"/>
      <c r="D5" s="57"/>
      <c r="E5" s="57"/>
      <c r="F5" s="57"/>
      <c r="G5" s="57"/>
      <c r="H5" s="58" t="s">
        <v>333</v>
      </c>
      <c r="I5" s="58"/>
      <c r="J5" s="58"/>
      <c r="K5" s="58"/>
      <c r="L5" s="58"/>
      <c r="M5" s="63" t="s">
        <v>41</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0.294</v>
      </c>
      <c r="I8" s="73"/>
      <c r="J8" s="73"/>
      <c r="K8" s="72"/>
      <c r="L8" s="72"/>
      <c r="M8" s="72"/>
      <c r="N8" s="72"/>
    </row>
    <row r="9" ht="25" customHeight="1" spans="1:14">
      <c r="A9" s="59" t="s">
        <v>106</v>
      </c>
      <c r="B9" s="60" t="s">
        <v>339</v>
      </c>
      <c r="C9" s="60" t="s">
        <v>340</v>
      </c>
      <c r="D9" s="60"/>
      <c r="E9" s="60"/>
      <c r="F9" s="60" t="s">
        <v>341</v>
      </c>
      <c r="G9" s="59" t="s">
        <v>342</v>
      </c>
      <c r="H9" s="73">
        <v>2</v>
      </c>
      <c r="I9" s="73"/>
      <c r="J9" s="73"/>
      <c r="K9" s="72"/>
      <c r="L9" s="72"/>
      <c r="M9" s="72"/>
      <c r="N9" s="72"/>
    </row>
    <row r="10" ht="25" customHeight="1" spans="1:14">
      <c r="A10" s="59" t="s">
        <v>110</v>
      </c>
      <c r="B10" s="60" t="s">
        <v>351</v>
      </c>
      <c r="C10" s="60" t="s">
        <v>344</v>
      </c>
      <c r="D10" s="60"/>
      <c r="E10" s="60"/>
      <c r="F10" s="60" t="s">
        <v>352</v>
      </c>
      <c r="G10" s="59" t="s">
        <v>346</v>
      </c>
      <c r="H10" s="73">
        <v>0.314</v>
      </c>
      <c r="I10" s="73"/>
      <c r="J10" s="73"/>
      <c r="K10" s="72"/>
      <c r="L10" s="72"/>
      <c r="M10" s="72"/>
      <c r="N10" s="72"/>
    </row>
    <row r="11" ht="25" customHeight="1" spans="1:14">
      <c r="A11" s="59" t="s">
        <v>122</v>
      </c>
      <c r="B11" s="60" t="s">
        <v>353</v>
      </c>
      <c r="C11" s="60" t="s">
        <v>344</v>
      </c>
      <c r="D11" s="60"/>
      <c r="E11" s="60"/>
      <c r="F11" s="60" t="s">
        <v>355</v>
      </c>
      <c r="G11" s="59" t="s">
        <v>346</v>
      </c>
      <c r="H11" s="73">
        <v>0.628</v>
      </c>
      <c r="I11" s="73"/>
      <c r="J11" s="73"/>
      <c r="K11" s="72"/>
      <c r="L11" s="72"/>
      <c r="M11" s="72"/>
      <c r="N11" s="72"/>
    </row>
    <row r="12" ht="25" customHeight="1" spans="1:14">
      <c r="A12" s="59" t="s">
        <v>124</v>
      </c>
      <c r="B12" s="60" t="s">
        <v>356</v>
      </c>
      <c r="C12" s="60" t="s">
        <v>344</v>
      </c>
      <c r="D12" s="60"/>
      <c r="E12" s="60"/>
      <c r="F12" s="60" t="s">
        <v>357</v>
      </c>
      <c r="G12" s="59" t="s">
        <v>346</v>
      </c>
      <c r="H12" s="73">
        <v>0.942</v>
      </c>
      <c r="I12" s="73"/>
      <c r="J12" s="73"/>
      <c r="K12" s="72"/>
      <c r="L12" s="72"/>
      <c r="M12" s="72"/>
      <c r="N12" s="72"/>
    </row>
    <row r="13" ht="25" customHeight="1" spans="1:14">
      <c r="A13" s="59" t="s">
        <v>126</v>
      </c>
      <c r="B13" s="60" t="s">
        <v>364</v>
      </c>
      <c r="C13" s="60" t="s">
        <v>365</v>
      </c>
      <c r="D13" s="60"/>
      <c r="E13" s="60"/>
      <c r="F13" s="60" t="s">
        <v>366</v>
      </c>
      <c r="G13" s="59" t="s">
        <v>159</v>
      </c>
      <c r="H13" s="73">
        <v>3</v>
      </c>
      <c r="I13" s="73"/>
      <c r="J13" s="73"/>
      <c r="K13" s="72"/>
      <c r="L13" s="72"/>
      <c r="M13" s="72"/>
      <c r="N13" s="72"/>
    </row>
    <row r="14" ht="18" customHeight="1" spans="1:14">
      <c r="A14" s="59" t="s">
        <v>160</v>
      </c>
      <c r="B14" s="60" t="s">
        <v>367</v>
      </c>
      <c r="C14" s="60" t="s">
        <v>368</v>
      </c>
      <c r="D14" s="60"/>
      <c r="E14" s="60"/>
      <c r="F14" s="60" t="s">
        <v>369</v>
      </c>
      <c r="G14" s="59" t="s">
        <v>346</v>
      </c>
      <c r="H14" s="73">
        <v>0.376</v>
      </c>
      <c r="I14" s="73"/>
      <c r="J14" s="73"/>
      <c r="K14" s="72"/>
      <c r="L14" s="72"/>
      <c r="M14" s="72"/>
      <c r="N14" s="72"/>
    </row>
    <row r="15" ht="18" customHeight="1" spans="1:14">
      <c r="A15" s="59" t="s">
        <v>164</v>
      </c>
      <c r="B15" s="60" t="s">
        <v>343</v>
      </c>
      <c r="C15" s="60" t="s">
        <v>370</v>
      </c>
      <c r="D15" s="60"/>
      <c r="E15" s="60"/>
      <c r="F15" s="60" t="s">
        <v>371</v>
      </c>
      <c r="G15" s="59" t="s">
        <v>346</v>
      </c>
      <c r="H15" s="73">
        <v>0.31</v>
      </c>
      <c r="I15" s="73"/>
      <c r="J15" s="73"/>
      <c r="K15" s="72"/>
      <c r="L15" s="72"/>
      <c r="M15" s="72"/>
      <c r="N15" s="72"/>
    </row>
    <row r="16" ht="18" customHeight="1" spans="1:14">
      <c r="A16" s="59" t="s">
        <v>167</v>
      </c>
      <c r="B16" s="60" t="s">
        <v>378</v>
      </c>
      <c r="C16" s="60" t="s">
        <v>373</v>
      </c>
      <c r="D16" s="60"/>
      <c r="E16" s="60"/>
      <c r="F16" s="60" t="s">
        <v>379</v>
      </c>
      <c r="G16" s="59" t="s">
        <v>375</v>
      </c>
      <c r="H16" s="73">
        <v>2</v>
      </c>
      <c r="I16" s="73"/>
      <c r="J16" s="73"/>
      <c r="K16" s="72"/>
      <c r="L16" s="72"/>
      <c r="M16" s="72"/>
      <c r="N16" s="72"/>
    </row>
    <row r="17" ht="18" customHeight="1" spans="1:14">
      <c r="A17" s="59" t="s">
        <v>171</v>
      </c>
      <c r="B17" s="60" t="s">
        <v>382</v>
      </c>
      <c r="C17" s="60" t="s">
        <v>373</v>
      </c>
      <c r="D17" s="60"/>
      <c r="E17" s="60"/>
      <c r="F17" s="60" t="s">
        <v>383</v>
      </c>
      <c r="G17" s="59" t="s">
        <v>375</v>
      </c>
      <c r="H17" s="73">
        <v>4</v>
      </c>
      <c r="I17" s="73"/>
      <c r="J17" s="73"/>
      <c r="K17" s="72"/>
      <c r="L17" s="72"/>
      <c r="M17" s="72"/>
      <c r="N17" s="72"/>
    </row>
    <row r="18" ht="18" customHeight="1" spans="1:14">
      <c r="A18" s="59" t="s">
        <v>176</v>
      </c>
      <c r="B18" s="60" t="s">
        <v>384</v>
      </c>
      <c r="C18" s="60" t="s">
        <v>373</v>
      </c>
      <c r="D18" s="60"/>
      <c r="E18" s="60"/>
      <c r="F18" s="60" t="s">
        <v>385</v>
      </c>
      <c r="G18" s="59" t="s">
        <v>375</v>
      </c>
      <c r="H18" s="73">
        <v>6</v>
      </c>
      <c r="I18" s="73"/>
      <c r="J18" s="73"/>
      <c r="K18" s="72"/>
      <c r="L18" s="72"/>
      <c r="M18" s="72"/>
      <c r="N18" s="72"/>
    </row>
    <row r="19" ht="36" customHeight="1" spans="1:14">
      <c r="A19" s="59" t="s">
        <v>179</v>
      </c>
      <c r="B19" s="60" t="s">
        <v>399</v>
      </c>
      <c r="C19" s="60" t="s">
        <v>400</v>
      </c>
      <c r="D19" s="60"/>
      <c r="E19" s="60"/>
      <c r="F19" s="60" t="s">
        <v>405</v>
      </c>
      <c r="G19" s="59" t="s">
        <v>402</v>
      </c>
      <c r="H19" s="73">
        <v>1</v>
      </c>
      <c r="I19" s="73"/>
      <c r="J19" s="73"/>
      <c r="K19" s="72"/>
      <c r="L19" s="72"/>
      <c r="M19" s="72"/>
      <c r="N19" s="72"/>
    </row>
    <row r="20" ht="36" customHeight="1" spans="1:14">
      <c r="A20" s="59" t="s">
        <v>183</v>
      </c>
      <c r="B20" s="60" t="s">
        <v>406</v>
      </c>
      <c r="C20" s="60" t="s">
        <v>400</v>
      </c>
      <c r="D20" s="60"/>
      <c r="E20" s="60"/>
      <c r="F20" s="60" t="s">
        <v>408</v>
      </c>
      <c r="G20" s="59" t="s">
        <v>402</v>
      </c>
      <c r="H20" s="73">
        <v>2</v>
      </c>
      <c r="I20" s="73"/>
      <c r="J20" s="73"/>
      <c r="K20" s="72"/>
      <c r="L20" s="72"/>
      <c r="M20" s="72"/>
      <c r="N20" s="72"/>
    </row>
    <row r="21" ht="36" customHeight="1" spans="1:14">
      <c r="A21" s="59" t="s">
        <v>187</v>
      </c>
      <c r="B21" s="60" t="s">
        <v>409</v>
      </c>
      <c r="C21" s="60" t="s">
        <v>400</v>
      </c>
      <c r="D21" s="60"/>
      <c r="E21" s="60"/>
      <c r="F21" s="60" t="s">
        <v>410</v>
      </c>
      <c r="G21" s="59" t="s">
        <v>402</v>
      </c>
      <c r="H21" s="73">
        <v>3</v>
      </c>
      <c r="I21" s="73"/>
      <c r="J21" s="73"/>
      <c r="K21" s="72"/>
      <c r="L21" s="72"/>
      <c r="M21" s="72"/>
      <c r="N21" s="72"/>
    </row>
    <row r="22" ht="36" customHeight="1" spans="1:14">
      <c r="A22" s="59" t="s">
        <v>191</v>
      </c>
      <c r="B22" s="60" t="s">
        <v>424</v>
      </c>
      <c r="C22" s="60" t="s">
        <v>418</v>
      </c>
      <c r="D22" s="60"/>
      <c r="E22" s="60"/>
      <c r="F22" s="60" t="s">
        <v>425</v>
      </c>
      <c r="G22" s="59" t="s">
        <v>346</v>
      </c>
      <c r="H22" s="73">
        <v>0.259</v>
      </c>
      <c r="I22" s="73"/>
      <c r="J22" s="73"/>
      <c r="K22" s="72"/>
      <c r="L22" s="72"/>
      <c r="M22" s="72"/>
      <c r="N22" s="72"/>
    </row>
    <row r="23" ht="36" customHeight="1" spans="1:14">
      <c r="A23" s="59" t="s">
        <v>195</v>
      </c>
      <c r="B23" s="60" t="s">
        <v>427</v>
      </c>
      <c r="C23" s="60" t="s">
        <v>418</v>
      </c>
      <c r="D23" s="60"/>
      <c r="E23" s="60"/>
      <c r="F23" s="60" t="s">
        <v>428</v>
      </c>
      <c r="G23" s="59" t="s">
        <v>346</v>
      </c>
      <c r="H23" s="73">
        <v>0.259</v>
      </c>
      <c r="I23" s="73"/>
      <c r="J23" s="73"/>
      <c r="K23" s="72"/>
      <c r="L23" s="72"/>
      <c r="M23" s="72"/>
      <c r="N23" s="72"/>
    </row>
    <row r="24" ht="18" customHeight="1" spans="1:14">
      <c r="A24" s="59" t="s">
        <v>199</v>
      </c>
      <c r="B24" s="60" t="s">
        <v>430</v>
      </c>
      <c r="C24" s="60" t="s">
        <v>418</v>
      </c>
      <c r="D24" s="60"/>
      <c r="E24" s="60"/>
      <c r="F24" s="60" t="s">
        <v>431</v>
      </c>
      <c r="G24" s="59" t="s">
        <v>346</v>
      </c>
      <c r="H24" s="73">
        <v>0.777</v>
      </c>
      <c r="I24" s="73"/>
      <c r="J24" s="73"/>
      <c r="K24" s="72"/>
      <c r="L24" s="72"/>
      <c r="M24" s="72"/>
      <c r="N24" s="72"/>
    </row>
    <row r="25" ht="18" customHeight="1" spans="1:14">
      <c r="A25" s="59" t="s">
        <v>220</v>
      </c>
      <c r="B25" s="59"/>
      <c r="C25" s="59"/>
      <c r="D25" s="59"/>
      <c r="E25" s="59"/>
      <c r="F25" s="59"/>
      <c r="G25" s="59"/>
      <c r="H25" s="59"/>
      <c r="I25" s="59"/>
      <c r="J25" s="59"/>
      <c r="K25" s="59"/>
      <c r="L25" s="59"/>
      <c r="M25" s="69"/>
      <c r="N25" s="69"/>
    </row>
    <row r="26" ht="18" customHeight="1" spans="1:14">
      <c r="A26" s="59" t="s">
        <v>266</v>
      </c>
      <c r="B26" s="59"/>
      <c r="C26" s="59"/>
      <c r="D26" s="59"/>
      <c r="E26" s="59"/>
      <c r="F26" s="59"/>
      <c r="G26" s="59"/>
      <c r="H26" s="59"/>
      <c r="I26" s="59"/>
      <c r="J26" s="59"/>
      <c r="K26" s="59"/>
      <c r="L26" s="59"/>
      <c r="M26" s="69"/>
      <c r="N26" s="69"/>
    </row>
    <row r="27" ht="18" customHeight="1" spans="1:14">
      <c r="A27" s="57"/>
      <c r="B27" s="57"/>
      <c r="C27" s="57"/>
      <c r="D27" s="61"/>
      <c r="E27" s="61"/>
      <c r="F27" s="61"/>
      <c r="G27" s="61"/>
      <c r="H27" s="61"/>
      <c r="I27" s="61"/>
      <c r="M27" s="67"/>
      <c r="N27" s="67"/>
    </row>
    <row r="28" ht="18" customHeight="1"/>
    <row r="29" ht="17.25" customHeight="1" spans="5:14">
      <c r="E29" s="62"/>
      <c r="F29" s="62"/>
      <c r="G29" s="62"/>
      <c r="H29" s="62"/>
      <c r="L29" s="67" t="s">
        <v>221</v>
      </c>
      <c r="M29" s="67"/>
      <c r="N29" s="67"/>
    </row>
  </sheetData>
  <mergeCells count="70">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C24:E24"/>
    <mergeCell ref="H24:J24"/>
    <mergeCell ref="K24:L24"/>
    <mergeCell ref="A25:L25"/>
    <mergeCell ref="A26:L26"/>
    <mergeCell ref="A27:C27"/>
    <mergeCell ref="D27:I27"/>
    <mergeCell ref="M27:N27"/>
    <mergeCell ref="E29:H29"/>
    <mergeCell ref="L29:N29"/>
    <mergeCell ref="A6:A7"/>
    <mergeCell ref="B6:B7"/>
    <mergeCell ref="F6:F7"/>
    <mergeCell ref="G6:G7"/>
    <mergeCell ref="C6:E7"/>
    <mergeCell ref="H6:J7"/>
  </mergeCells>
  <pageMargins left="0.590551181102362" right="0" top="0.47244094488189" bottom="0" header="0" footer="0"/>
  <pageSetup paperSize="9" orientation="portrait" horizontalDpi="600" verticalDpi="600"/>
  <headerFooter alignWithMargins="0" scaleWithDoc="0"/>
  <rowBreaks count="1" manualBreakCount="1">
    <brk id="29" max="0"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452</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452</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7916.99</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9">
        <v>7916.99</v>
      </c>
      <c r="H21" s="69"/>
      <c r="I21" s="69"/>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K1" sqref="I$1:K$1048576"/>
    </sheetView>
  </sheetViews>
  <sheetFormatPr defaultColWidth="8" defaultRowHeight="19.5" customHeight="1"/>
  <cols>
    <col min="1" max="1" width="8" style="55"/>
    <col min="2" max="2" width="11.25" style="55"/>
    <col min="3" max="3" width="8.25" style="55"/>
    <col min="4" max="4" width="3.375" style="55"/>
    <col min="5" max="5" width="16.375" style="55" customWidth="1"/>
    <col min="6" max="8" width="5.75" style="55" customWidth="1"/>
    <col min="9" max="10" width="3.625" style="55" customWidth="1"/>
    <col min="11" max="11" width="12.875" style="55"/>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452</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28"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I5" sqref="I5"/>
    </sheetView>
  </sheetViews>
  <sheetFormatPr defaultColWidth="8" defaultRowHeight="19.5" customHeight="1"/>
  <cols>
    <col min="1" max="1" width="8.5" style="55"/>
    <col min="2" max="2" width="17.625" style="55"/>
    <col min="3" max="3" width="7" style="55"/>
    <col min="4" max="4" width="18.25" style="55" customWidth="1"/>
    <col min="5" max="8" width="3.875" style="55" customWidth="1"/>
    <col min="9" max="9" width="1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29" customHeight="1" spans="1:9">
      <c r="A4" s="58" t="s">
        <v>97</v>
      </c>
      <c r="B4" s="57" t="s">
        <v>453</v>
      </c>
      <c r="C4" s="57"/>
      <c r="D4" s="57"/>
      <c r="E4" s="58" t="s">
        <v>333</v>
      </c>
      <c r="F4" s="58"/>
      <c r="G4" s="58"/>
      <c r="H4" s="58"/>
      <c r="I4" s="63" t="s">
        <v>41</v>
      </c>
    </row>
    <row r="5" ht="2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28"/>
  <sheetViews>
    <sheetView workbookViewId="0">
      <selection activeCell="B6" sqref="B6:E7"/>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28" customHeight="1" spans="1:14">
      <c r="A5" s="57" t="s">
        <v>454</v>
      </c>
      <c r="B5" s="57"/>
      <c r="C5" s="57"/>
      <c r="D5" s="57"/>
      <c r="E5" s="57"/>
      <c r="F5" s="57"/>
      <c r="G5" s="57"/>
      <c r="H5" s="58" t="s">
        <v>333</v>
      </c>
      <c r="I5" s="58"/>
      <c r="J5" s="58"/>
      <c r="K5" s="58"/>
      <c r="L5" s="58"/>
      <c r="M5" s="63" t="s">
        <v>41</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0.294</v>
      </c>
      <c r="I8" s="73"/>
      <c r="J8" s="73"/>
      <c r="K8" s="72"/>
      <c r="L8" s="72"/>
      <c r="M8" s="72"/>
      <c r="N8" s="72"/>
    </row>
    <row r="9" ht="25" customHeight="1" spans="1:14">
      <c r="A9" s="59" t="s">
        <v>106</v>
      </c>
      <c r="B9" s="60" t="s">
        <v>339</v>
      </c>
      <c r="C9" s="60" t="s">
        <v>340</v>
      </c>
      <c r="D9" s="60"/>
      <c r="E9" s="60"/>
      <c r="F9" s="60" t="s">
        <v>341</v>
      </c>
      <c r="G9" s="59" t="s">
        <v>342</v>
      </c>
      <c r="H9" s="73">
        <v>12</v>
      </c>
      <c r="I9" s="73"/>
      <c r="J9" s="73"/>
      <c r="K9" s="72"/>
      <c r="L9" s="72"/>
      <c r="M9" s="72"/>
      <c r="N9" s="72"/>
    </row>
    <row r="10" ht="25" customHeight="1" spans="1:14">
      <c r="A10" s="59" t="s">
        <v>110</v>
      </c>
      <c r="B10" s="60" t="s">
        <v>455</v>
      </c>
      <c r="C10" s="60" t="s">
        <v>344</v>
      </c>
      <c r="D10" s="60"/>
      <c r="E10" s="60"/>
      <c r="F10" s="60" t="s">
        <v>348</v>
      </c>
      <c r="G10" s="59" t="s">
        <v>346</v>
      </c>
      <c r="H10" s="73">
        <v>5.942</v>
      </c>
      <c r="I10" s="73"/>
      <c r="J10" s="73"/>
      <c r="K10" s="72"/>
      <c r="L10" s="72"/>
      <c r="M10" s="72"/>
      <c r="N10" s="72"/>
    </row>
    <row r="11" ht="25" customHeight="1" spans="1:14">
      <c r="A11" s="59" t="s">
        <v>122</v>
      </c>
      <c r="B11" s="60" t="s">
        <v>456</v>
      </c>
      <c r="C11" s="60" t="s">
        <v>373</v>
      </c>
      <c r="D11" s="60"/>
      <c r="E11" s="60"/>
      <c r="F11" s="60" t="s">
        <v>374</v>
      </c>
      <c r="G11" s="59" t="s">
        <v>375</v>
      </c>
      <c r="H11" s="73">
        <v>24</v>
      </c>
      <c r="I11" s="73"/>
      <c r="J11" s="73"/>
      <c r="K11" s="72"/>
      <c r="L11" s="72"/>
      <c r="M11" s="72"/>
      <c r="N11" s="72"/>
    </row>
    <row r="12" ht="25" customHeight="1" spans="1:14">
      <c r="A12" s="59" t="s">
        <v>124</v>
      </c>
      <c r="B12" s="60" t="s">
        <v>457</v>
      </c>
      <c r="C12" s="60" t="s">
        <v>400</v>
      </c>
      <c r="D12" s="60"/>
      <c r="E12" s="60"/>
      <c r="F12" s="60" t="s">
        <v>401</v>
      </c>
      <c r="G12" s="59" t="s">
        <v>402</v>
      </c>
      <c r="H12" s="73">
        <v>24</v>
      </c>
      <c r="I12" s="73"/>
      <c r="J12" s="73"/>
      <c r="K12" s="72"/>
      <c r="L12" s="72"/>
      <c r="M12" s="72"/>
      <c r="N12" s="72"/>
    </row>
    <row r="13" ht="25" customHeight="1" spans="1:14">
      <c r="A13" s="59" t="s">
        <v>126</v>
      </c>
      <c r="B13" s="60" t="s">
        <v>458</v>
      </c>
      <c r="C13" s="60" t="s">
        <v>459</v>
      </c>
      <c r="D13" s="60"/>
      <c r="E13" s="60"/>
      <c r="F13" s="60" t="s">
        <v>460</v>
      </c>
      <c r="G13" s="59" t="s">
        <v>461</v>
      </c>
      <c r="H13" s="73">
        <v>96</v>
      </c>
      <c r="I13" s="73"/>
      <c r="J13" s="73"/>
      <c r="K13" s="72"/>
      <c r="L13" s="72"/>
      <c r="M13" s="72"/>
      <c r="N13" s="72"/>
    </row>
    <row r="14" ht="36" customHeight="1" spans="1:14">
      <c r="A14" s="59" t="s">
        <v>160</v>
      </c>
      <c r="B14" s="60" t="s">
        <v>347</v>
      </c>
      <c r="C14" s="60" t="s">
        <v>418</v>
      </c>
      <c r="D14" s="60"/>
      <c r="E14" s="60"/>
      <c r="F14" s="60" t="s">
        <v>419</v>
      </c>
      <c r="G14" s="59" t="s">
        <v>346</v>
      </c>
      <c r="H14" s="73">
        <v>4.295</v>
      </c>
      <c r="I14" s="73"/>
      <c r="J14" s="73"/>
      <c r="K14" s="72"/>
      <c r="L14" s="72"/>
      <c r="M14" s="72"/>
      <c r="N14" s="72"/>
    </row>
    <row r="15" ht="25" customHeight="1" spans="1:14">
      <c r="A15" s="59" t="s">
        <v>164</v>
      </c>
      <c r="B15" s="60" t="s">
        <v>462</v>
      </c>
      <c r="C15" s="60" t="s">
        <v>463</v>
      </c>
      <c r="D15" s="60"/>
      <c r="E15" s="60"/>
      <c r="F15" s="60" t="s">
        <v>464</v>
      </c>
      <c r="G15" s="59" t="s">
        <v>465</v>
      </c>
      <c r="H15" s="73">
        <v>24</v>
      </c>
      <c r="I15" s="73"/>
      <c r="J15" s="73"/>
      <c r="K15" s="72"/>
      <c r="L15" s="72"/>
      <c r="M15" s="72"/>
      <c r="N15" s="72"/>
    </row>
    <row r="16" ht="25" customHeight="1" spans="1:14">
      <c r="A16" s="59" t="s">
        <v>167</v>
      </c>
      <c r="B16" s="60" t="s">
        <v>466</v>
      </c>
      <c r="C16" s="60" t="s">
        <v>467</v>
      </c>
      <c r="D16" s="60"/>
      <c r="E16" s="60"/>
      <c r="F16" s="60" t="s">
        <v>468</v>
      </c>
      <c r="G16" s="59" t="s">
        <v>465</v>
      </c>
      <c r="H16" s="73">
        <v>12</v>
      </c>
      <c r="I16" s="73"/>
      <c r="J16" s="73"/>
      <c r="K16" s="72"/>
      <c r="L16" s="72"/>
      <c r="M16" s="72"/>
      <c r="N16" s="72"/>
    </row>
    <row r="17" ht="18" customHeight="1" spans="1:14">
      <c r="A17" s="59" t="s">
        <v>171</v>
      </c>
      <c r="B17" s="60" t="s">
        <v>469</v>
      </c>
      <c r="C17" s="60" t="s">
        <v>470</v>
      </c>
      <c r="D17" s="60"/>
      <c r="E17" s="60"/>
      <c r="F17" s="60" t="s">
        <v>471</v>
      </c>
      <c r="G17" s="59" t="s">
        <v>465</v>
      </c>
      <c r="H17" s="73">
        <v>12</v>
      </c>
      <c r="I17" s="73"/>
      <c r="J17" s="73"/>
      <c r="K17" s="72"/>
      <c r="L17" s="72"/>
      <c r="M17" s="72"/>
      <c r="N17" s="72"/>
    </row>
    <row r="18" ht="18" customHeight="1" spans="1:14">
      <c r="A18" s="59" t="s">
        <v>176</v>
      </c>
      <c r="B18" s="60" t="s">
        <v>472</v>
      </c>
      <c r="C18" s="60" t="s">
        <v>473</v>
      </c>
      <c r="D18" s="60"/>
      <c r="E18" s="60"/>
      <c r="F18" s="60" t="s">
        <v>474</v>
      </c>
      <c r="G18" s="59" t="s">
        <v>159</v>
      </c>
      <c r="H18" s="73">
        <v>12</v>
      </c>
      <c r="I18" s="73"/>
      <c r="J18" s="73"/>
      <c r="K18" s="72"/>
      <c r="L18" s="72"/>
      <c r="M18" s="72"/>
      <c r="N18" s="72"/>
    </row>
    <row r="19" ht="18" customHeight="1" spans="1:14">
      <c r="A19" s="59" t="s">
        <v>179</v>
      </c>
      <c r="B19" s="60" t="s">
        <v>475</v>
      </c>
      <c r="C19" s="60" t="s">
        <v>476</v>
      </c>
      <c r="D19" s="60"/>
      <c r="E19" s="60"/>
      <c r="F19" s="60" t="s">
        <v>477</v>
      </c>
      <c r="G19" s="59" t="s">
        <v>159</v>
      </c>
      <c r="H19" s="73">
        <v>6</v>
      </c>
      <c r="I19" s="73"/>
      <c r="J19" s="73"/>
      <c r="K19" s="72"/>
      <c r="L19" s="72"/>
      <c r="M19" s="72"/>
      <c r="N19" s="72"/>
    </row>
    <row r="20" ht="18" customHeight="1" spans="1:14">
      <c r="A20" s="59" t="s">
        <v>183</v>
      </c>
      <c r="B20" s="60" t="s">
        <v>478</v>
      </c>
      <c r="C20" s="60" t="s">
        <v>479</v>
      </c>
      <c r="D20" s="60"/>
      <c r="E20" s="60"/>
      <c r="F20" s="60" t="s">
        <v>480</v>
      </c>
      <c r="G20" s="59" t="s">
        <v>159</v>
      </c>
      <c r="H20" s="73">
        <v>6</v>
      </c>
      <c r="I20" s="73"/>
      <c r="J20" s="73"/>
      <c r="K20" s="72"/>
      <c r="L20" s="72"/>
      <c r="M20" s="72"/>
      <c r="N20" s="72"/>
    </row>
    <row r="21" ht="36" customHeight="1" spans="1:14">
      <c r="A21" s="59" t="s">
        <v>187</v>
      </c>
      <c r="B21" s="60" t="s">
        <v>481</v>
      </c>
      <c r="C21" s="60" t="s">
        <v>482</v>
      </c>
      <c r="D21" s="60"/>
      <c r="E21" s="60"/>
      <c r="F21" s="60" t="s">
        <v>483</v>
      </c>
      <c r="G21" s="59" t="s">
        <v>484</v>
      </c>
      <c r="H21" s="73">
        <v>210</v>
      </c>
      <c r="I21" s="73"/>
      <c r="J21" s="73"/>
      <c r="K21" s="72"/>
      <c r="L21" s="72"/>
      <c r="M21" s="72"/>
      <c r="N21" s="72"/>
    </row>
    <row r="22" ht="18" customHeight="1" spans="1:14">
      <c r="A22" s="59" t="s">
        <v>191</v>
      </c>
      <c r="B22" s="60" t="s">
        <v>485</v>
      </c>
      <c r="C22" s="60" t="s">
        <v>486</v>
      </c>
      <c r="D22" s="60"/>
      <c r="E22" s="60"/>
      <c r="F22" s="60" t="s">
        <v>487</v>
      </c>
      <c r="G22" s="59" t="s">
        <v>488</v>
      </c>
      <c r="H22" s="73">
        <v>12</v>
      </c>
      <c r="I22" s="73"/>
      <c r="J22" s="73"/>
      <c r="K22" s="72"/>
      <c r="L22" s="72"/>
      <c r="M22" s="72"/>
      <c r="N22" s="72"/>
    </row>
    <row r="23" ht="18" customHeight="1" spans="1:14">
      <c r="A23" s="59" t="s">
        <v>195</v>
      </c>
      <c r="B23" s="60" t="s">
        <v>489</v>
      </c>
      <c r="C23" s="60" t="s">
        <v>490</v>
      </c>
      <c r="D23" s="60"/>
      <c r="E23" s="60"/>
      <c r="F23" s="60" t="s">
        <v>487</v>
      </c>
      <c r="G23" s="59" t="s">
        <v>488</v>
      </c>
      <c r="H23" s="73">
        <v>12</v>
      </c>
      <c r="I23" s="73"/>
      <c r="J23" s="73"/>
      <c r="K23" s="72"/>
      <c r="L23" s="72"/>
      <c r="M23" s="72"/>
      <c r="N23" s="72"/>
    </row>
    <row r="24" ht="18" customHeight="1" spans="1:14">
      <c r="A24" s="59" t="s">
        <v>220</v>
      </c>
      <c r="B24" s="59"/>
      <c r="C24" s="59"/>
      <c r="D24" s="59"/>
      <c r="E24" s="59"/>
      <c r="F24" s="59"/>
      <c r="G24" s="59"/>
      <c r="H24" s="59"/>
      <c r="I24" s="59"/>
      <c r="J24" s="59"/>
      <c r="K24" s="59"/>
      <c r="L24" s="59"/>
      <c r="M24" s="69"/>
      <c r="N24" s="69"/>
    </row>
    <row r="25" ht="18" customHeight="1" spans="1:14">
      <c r="A25" s="59" t="s">
        <v>266</v>
      </c>
      <c r="B25" s="59"/>
      <c r="C25" s="59"/>
      <c r="D25" s="59"/>
      <c r="E25" s="59"/>
      <c r="F25" s="59"/>
      <c r="G25" s="59"/>
      <c r="H25" s="59"/>
      <c r="I25" s="59"/>
      <c r="J25" s="59"/>
      <c r="K25" s="59"/>
      <c r="L25" s="59"/>
      <c r="M25" s="69"/>
      <c r="N25" s="69"/>
    </row>
    <row r="26" ht="18" customHeight="1" spans="1:14">
      <c r="A26" s="57"/>
      <c r="B26" s="57"/>
      <c r="C26" s="57"/>
      <c r="D26" s="61"/>
      <c r="E26" s="61"/>
      <c r="F26" s="61"/>
      <c r="G26" s="61"/>
      <c r="H26" s="61"/>
      <c r="I26" s="61"/>
      <c r="M26" s="67"/>
      <c r="N26" s="67"/>
    </row>
    <row r="27" ht="18" customHeight="1"/>
    <row r="28" ht="17.25" customHeight="1" spans="5:14">
      <c r="E28" s="62"/>
      <c r="F28" s="62"/>
      <c r="G28" s="62"/>
      <c r="H28" s="62"/>
      <c r="L28" s="67" t="s">
        <v>221</v>
      </c>
      <c r="M28" s="67"/>
      <c r="N28" s="67"/>
    </row>
  </sheetData>
  <mergeCells count="67">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C17:E17"/>
    <mergeCell ref="H17:J17"/>
    <mergeCell ref="K17:L17"/>
    <mergeCell ref="C18:E18"/>
    <mergeCell ref="H18:J18"/>
    <mergeCell ref="K18:L18"/>
    <mergeCell ref="C19:E19"/>
    <mergeCell ref="H19:J19"/>
    <mergeCell ref="K19:L19"/>
    <mergeCell ref="C20:E20"/>
    <mergeCell ref="H20:J20"/>
    <mergeCell ref="K20:L20"/>
    <mergeCell ref="C21:E21"/>
    <mergeCell ref="H21:J21"/>
    <mergeCell ref="K21:L21"/>
    <mergeCell ref="C22:E22"/>
    <mergeCell ref="H22:J22"/>
    <mergeCell ref="K22:L22"/>
    <mergeCell ref="C23:E23"/>
    <mergeCell ref="H23:J23"/>
    <mergeCell ref="K23:L23"/>
    <mergeCell ref="A24:L24"/>
    <mergeCell ref="A25:L25"/>
    <mergeCell ref="A26:C26"/>
    <mergeCell ref="D26:I26"/>
    <mergeCell ref="M26:N26"/>
    <mergeCell ref="E28:H28"/>
    <mergeCell ref="L28:N28"/>
    <mergeCell ref="A6:A7"/>
    <mergeCell ref="B6:B7"/>
    <mergeCell ref="F6:F7"/>
    <mergeCell ref="G6:G7"/>
    <mergeCell ref="C6:E7"/>
    <mergeCell ref="H6:J7"/>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B6" sqref="B6:E6"/>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28" customHeight="1" spans="1:11">
      <c r="A5" s="57" t="s">
        <v>454</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B6" sqref="B6:E6"/>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28" customHeight="1" spans="1:10">
      <c r="A5" s="57" t="s">
        <v>454</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24265.67</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5">
        <v>24265.67</v>
      </c>
      <c r="H21" s="65"/>
      <c r="I21" s="65"/>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A12" sqref="$A12:$XFD12"/>
    </sheetView>
  </sheetViews>
  <sheetFormatPr defaultColWidth="8" defaultRowHeight="19.5" customHeight="1"/>
  <cols>
    <col min="1" max="1" width="8" style="55"/>
    <col min="2" max="2" width="11.25" style="55"/>
    <col min="3" max="3" width="8.25" style="55"/>
    <col min="4" max="4" width="3.375" style="55"/>
    <col min="5" max="5" width="19.5" style="55" customWidth="1"/>
    <col min="6" max="8" width="6.5" style="55" customWidth="1"/>
    <col min="9" max="10" width="3.375" style="55" customWidth="1"/>
    <col min="11" max="11" width="11.375" style="55" customWidth="1"/>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28" customHeight="1" spans="1:11">
      <c r="A5" s="57" t="s">
        <v>454</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27"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I22"/>
  <sheetViews>
    <sheetView workbookViewId="0">
      <selection activeCell="I1" sqref="A$1:I$1048576"/>
    </sheetView>
  </sheetViews>
  <sheetFormatPr defaultColWidth="8" defaultRowHeight="19.5" customHeight="1"/>
  <cols>
    <col min="1" max="1" width="8.5" style="55"/>
    <col min="2" max="2" width="17.625" style="55"/>
    <col min="3" max="3" width="7" style="55"/>
    <col min="4" max="4" width="20.625" style="55" customWidth="1"/>
    <col min="5" max="8" width="3.75" style="55" customWidth="1"/>
    <col min="9" max="9" width="13.875" style="55" customWidth="1"/>
    <col min="10" max="50" width="7" style="55" customWidth="1"/>
    <col min="51" max="16384" width="8" style="55"/>
  </cols>
  <sheetData>
    <row r="1" ht="18" customHeight="1"/>
    <row r="2" ht="18" customHeight="1" spans="1:9">
      <c r="A2" s="56" t="s">
        <v>96</v>
      </c>
      <c r="B2" s="56"/>
      <c r="C2" s="56"/>
      <c r="D2" s="56"/>
      <c r="E2" s="56"/>
      <c r="F2" s="56"/>
      <c r="G2" s="56"/>
      <c r="H2" s="56"/>
      <c r="I2" s="56"/>
    </row>
    <row r="3" ht="18" customHeight="1"/>
    <row r="4" ht="32" customHeight="1" spans="1:9">
      <c r="A4" s="58" t="s">
        <v>97</v>
      </c>
      <c r="B4" s="57" t="s">
        <v>491</v>
      </c>
      <c r="C4" s="57"/>
      <c r="D4" s="57"/>
      <c r="E4" s="58" t="s">
        <v>333</v>
      </c>
      <c r="F4" s="58"/>
      <c r="G4" s="58"/>
      <c r="H4" s="58"/>
      <c r="I4" s="63" t="s">
        <v>41</v>
      </c>
    </row>
    <row r="5" ht="18" customHeight="1" spans="1:9">
      <c r="A5" s="59" t="s">
        <v>72</v>
      </c>
      <c r="B5" s="59" t="s">
        <v>99</v>
      </c>
      <c r="C5" s="59"/>
      <c r="D5" s="59"/>
      <c r="E5" s="59" t="s">
        <v>100</v>
      </c>
      <c r="F5" s="59"/>
      <c r="G5" s="59"/>
      <c r="H5" s="59"/>
      <c r="I5" s="59" t="s">
        <v>101</v>
      </c>
    </row>
    <row r="6" ht="18" customHeight="1" spans="1:9">
      <c r="A6" s="59" t="s">
        <v>102</v>
      </c>
      <c r="B6" s="75" t="s">
        <v>103</v>
      </c>
      <c r="C6" s="75"/>
      <c r="D6" s="75"/>
      <c r="E6" s="69"/>
      <c r="F6" s="69"/>
      <c r="G6" s="69"/>
      <c r="H6" s="69"/>
      <c r="I6" s="76"/>
    </row>
    <row r="7" ht="18" customHeight="1" spans="1:9">
      <c r="A7" s="59" t="s">
        <v>104</v>
      </c>
      <c r="B7" s="60" t="s">
        <v>105</v>
      </c>
      <c r="C7" s="60"/>
      <c r="D7" s="60"/>
      <c r="E7" s="72"/>
      <c r="F7" s="72"/>
      <c r="G7" s="72"/>
      <c r="H7" s="72"/>
      <c r="I7" s="72"/>
    </row>
    <row r="8" ht="18" customHeight="1" spans="1:9">
      <c r="A8" s="59" t="s">
        <v>106</v>
      </c>
      <c r="B8" s="60" t="s">
        <v>107</v>
      </c>
      <c r="C8" s="60"/>
      <c r="D8" s="60"/>
      <c r="E8" s="72"/>
      <c r="F8" s="72"/>
      <c r="G8" s="72"/>
      <c r="H8" s="72"/>
      <c r="I8" s="72"/>
    </row>
    <row r="9" ht="18" customHeight="1" spans="1:9">
      <c r="A9" s="59" t="s">
        <v>108</v>
      </c>
      <c r="B9" s="60" t="s">
        <v>109</v>
      </c>
      <c r="C9" s="60"/>
      <c r="D9" s="60"/>
      <c r="E9" s="72"/>
      <c r="F9" s="72"/>
      <c r="G9" s="72"/>
      <c r="H9" s="72"/>
      <c r="I9" s="72"/>
    </row>
    <row r="10" ht="18" customHeight="1" spans="1:9">
      <c r="A10" s="59" t="s">
        <v>110</v>
      </c>
      <c r="B10" s="60" t="s">
        <v>111</v>
      </c>
      <c r="C10" s="60"/>
      <c r="D10" s="60"/>
      <c r="E10" s="72"/>
      <c r="F10" s="72"/>
      <c r="G10" s="72"/>
      <c r="H10" s="72"/>
      <c r="I10" s="72"/>
    </row>
    <row r="11" ht="18" customHeight="1" spans="1:9">
      <c r="A11" s="59" t="s">
        <v>112</v>
      </c>
      <c r="B11" s="60" t="s">
        <v>113</v>
      </c>
      <c r="C11" s="60"/>
      <c r="D11" s="60"/>
      <c r="E11" s="72"/>
      <c r="F11" s="72"/>
      <c r="G11" s="72"/>
      <c r="H11" s="72"/>
      <c r="I11" s="72"/>
    </row>
    <row r="12" ht="18" customHeight="1" spans="1:9">
      <c r="A12" s="59" t="s">
        <v>114</v>
      </c>
      <c r="B12" s="60" t="s">
        <v>115</v>
      </c>
      <c r="C12" s="60"/>
      <c r="D12" s="60"/>
      <c r="E12" s="72"/>
      <c r="F12" s="72"/>
      <c r="G12" s="72"/>
      <c r="H12" s="72"/>
      <c r="I12" s="72"/>
    </row>
    <row r="13" ht="18" customHeight="1" spans="1:9">
      <c r="A13" s="59" t="s">
        <v>116</v>
      </c>
      <c r="B13" s="60" t="s">
        <v>117</v>
      </c>
      <c r="C13" s="60"/>
      <c r="D13" s="60"/>
      <c r="E13" s="72"/>
      <c r="F13" s="72"/>
      <c r="G13" s="72"/>
      <c r="H13" s="72"/>
      <c r="I13" s="72"/>
    </row>
    <row r="14" ht="18" customHeight="1" spans="1:9">
      <c r="A14" s="59" t="s">
        <v>118</v>
      </c>
      <c r="B14" s="60" t="s">
        <v>119</v>
      </c>
      <c r="C14" s="60"/>
      <c r="D14" s="60"/>
      <c r="E14" s="72"/>
      <c r="F14" s="72"/>
      <c r="G14" s="72"/>
      <c r="H14" s="72"/>
      <c r="I14" s="72"/>
    </row>
    <row r="15" ht="18" customHeight="1" spans="1:9">
      <c r="A15" s="59" t="s">
        <v>120</v>
      </c>
      <c r="B15" s="60" t="s">
        <v>121</v>
      </c>
      <c r="C15" s="60"/>
      <c r="D15" s="60"/>
      <c r="E15" s="72"/>
      <c r="F15" s="72"/>
      <c r="G15" s="72"/>
      <c r="H15" s="72"/>
      <c r="I15" s="72"/>
    </row>
    <row r="16" ht="18" customHeight="1" spans="1:9">
      <c r="A16" s="59" t="s">
        <v>122</v>
      </c>
      <c r="B16" s="60" t="s">
        <v>123</v>
      </c>
      <c r="C16" s="60"/>
      <c r="D16" s="60"/>
      <c r="E16" s="72"/>
      <c r="F16" s="72"/>
      <c r="G16" s="72"/>
      <c r="H16" s="72"/>
      <c r="I16" s="72"/>
    </row>
    <row r="17" ht="18" customHeight="1" spans="1:9">
      <c r="A17" s="59" t="s">
        <v>124</v>
      </c>
      <c r="B17" s="60" t="s">
        <v>125</v>
      </c>
      <c r="C17" s="60"/>
      <c r="D17" s="60"/>
      <c r="E17" s="72"/>
      <c r="F17" s="72"/>
      <c r="G17" s="72"/>
      <c r="H17" s="72"/>
      <c r="I17" s="72"/>
    </row>
    <row r="18" ht="18" customHeight="1" spans="1:9">
      <c r="A18" s="59" t="s">
        <v>126</v>
      </c>
      <c r="B18" s="60" t="s">
        <v>127</v>
      </c>
      <c r="C18" s="60"/>
      <c r="D18" s="60"/>
      <c r="E18" s="72"/>
      <c r="F18" s="72"/>
      <c r="G18" s="72"/>
      <c r="H18" s="72"/>
      <c r="I18" s="72"/>
    </row>
    <row r="19" ht="18" customHeight="1" spans="1:9">
      <c r="A19" s="59" t="s">
        <v>128</v>
      </c>
      <c r="B19" s="59"/>
      <c r="C19" s="59"/>
      <c r="D19" s="59"/>
      <c r="E19" s="69"/>
      <c r="F19" s="69"/>
      <c r="G19" s="69"/>
      <c r="H19" s="69"/>
      <c r="I19" s="76"/>
    </row>
    <row r="20" ht="18" customHeight="1" spans="1:5">
      <c r="A20" s="57"/>
      <c r="B20" s="57"/>
      <c r="C20" s="61"/>
      <c r="D20" s="67"/>
      <c r="E20" s="67"/>
    </row>
    <row r="21" ht="18" customHeight="1"/>
    <row r="22" ht="17.25" customHeight="1" spans="3:9">
      <c r="C22" s="62"/>
      <c r="D22" s="62"/>
      <c r="E22" s="62"/>
      <c r="F22" s="62"/>
      <c r="H22" s="68" t="s">
        <v>129</v>
      </c>
      <c r="I22" s="68"/>
    </row>
  </sheetData>
  <mergeCells count="37">
    <mergeCell ref="A2:I2"/>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19:D19"/>
    <mergeCell ref="E19:H19"/>
    <mergeCell ref="A20:B20"/>
    <mergeCell ref="D20:E20"/>
    <mergeCell ref="C22:F22"/>
    <mergeCell ref="H22:I22"/>
  </mergeCells>
  <pageMargins left="0.590551181102362" right="0" top="0.47244094488189" bottom="0" header="0" footer="0"/>
  <pageSetup paperSize="9" orientation="portrait" horizontalDpi="600" verticalDpi="600"/>
  <headerFooter alignWithMargins="0" scaleWithDoc="0"/>
  <rowBreaks count="1" manualBreakCount="1">
    <brk id="22" max="0" man="1"/>
  </row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N21"/>
  <sheetViews>
    <sheetView workbookViewId="0">
      <selection activeCell="E21" sqref="E21:H21"/>
    </sheetView>
  </sheetViews>
  <sheetFormatPr defaultColWidth="8" defaultRowHeight="19.5" customHeight="1"/>
  <cols>
    <col min="1" max="1" width="5.54166666666667" style="55"/>
    <col min="2" max="2" width="12.1" style="55"/>
    <col min="3" max="3" width="14.4416666666667" style="55"/>
    <col min="4" max="4" width="4.66666666666667" style="55"/>
    <col min="5" max="5" width="2.04166666666667" style="55"/>
    <col min="6" max="6" width="16.475" style="55"/>
    <col min="7" max="7" width="6.56666666666667" style="55"/>
    <col min="8" max="8" width="2.04166666666667" style="55"/>
    <col min="9" max="9" width="3.65" style="55"/>
    <col min="10" max="10" width="3.06666666666667" style="55"/>
    <col min="11" max="11" width="2.775" style="55"/>
    <col min="12" max="12" width="7.29166666666667" style="55"/>
    <col min="13" max="13" width="9.91666666666667" style="55"/>
    <col min="14" max="14" width="10.0666666666667" style="55"/>
    <col min="15" max="50" width="7" style="55" customWidth="1"/>
    <col min="51" max="16384" width="8" style="55"/>
  </cols>
  <sheetData>
    <row r="1" ht="18" customHeight="1"/>
    <row r="2" ht="18" customHeight="1"/>
    <row r="3" ht="18" customHeight="1" spans="3:12">
      <c r="C3" s="56" t="s">
        <v>130</v>
      </c>
      <c r="D3" s="56"/>
      <c r="E3" s="56"/>
      <c r="F3" s="56"/>
      <c r="G3" s="56"/>
      <c r="H3" s="56"/>
      <c r="I3" s="56"/>
      <c r="J3" s="56"/>
      <c r="K3" s="56"/>
      <c r="L3" s="56"/>
    </row>
    <row r="4" ht="18" customHeight="1"/>
    <row r="5" ht="18" customHeight="1" spans="1:14">
      <c r="A5" s="57" t="s">
        <v>492</v>
      </c>
      <c r="B5" s="57"/>
      <c r="C5" s="57"/>
      <c r="D5" s="57"/>
      <c r="E5" s="57"/>
      <c r="F5" s="57"/>
      <c r="G5" s="57"/>
      <c r="H5" s="58" t="s">
        <v>333</v>
      </c>
      <c r="I5" s="58"/>
      <c r="J5" s="58"/>
      <c r="K5" s="58"/>
      <c r="L5" s="58"/>
      <c r="M5" s="63" t="s">
        <v>41</v>
      </c>
      <c r="N5" s="63"/>
    </row>
    <row r="6" ht="18" customHeight="1" spans="1:14">
      <c r="A6" s="59" t="s">
        <v>72</v>
      </c>
      <c r="B6" s="59" t="s">
        <v>133</v>
      </c>
      <c r="C6" s="59" t="s">
        <v>134</v>
      </c>
      <c r="D6" s="59"/>
      <c r="E6" s="59"/>
      <c r="F6" s="59" t="s">
        <v>135</v>
      </c>
      <c r="G6" s="59" t="s">
        <v>136</v>
      </c>
      <c r="H6" s="59" t="s">
        <v>137</v>
      </c>
      <c r="I6" s="59"/>
      <c r="J6" s="59"/>
      <c r="K6" s="59" t="s">
        <v>100</v>
      </c>
      <c r="L6" s="59"/>
      <c r="M6" s="59"/>
      <c r="N6" s="59"/>
    </row>
    <row r="7" ht="18" customHeight="1" spans="1:14">
      <c r="A7" s="59"/>
      <c r="B7" s="59"/>
      <c r="C7" s="59"/>
      <c r="D7" s="59"/>
      <c r="E7" s="59"/>
      <c r="F7" s="59"/>
      <c r="G7" s="59"/>
      <c r="H7" s="59"/>
      <c r="I7" s="59"/>
      <c r="J7" s="59"/>
      <c r="K7" s="59" t="s">
        <v>138</v>
      </c>
      <c r="L7" s="59"/>
      <c r="M7" s="59" t="s">
        <v>139</v>
      </c>
      <c r="N7" s="74" t="s">
        <v>140</v>
      </c>
    </row>
    <row r="8" ht="25" customHeight="1" spans="1:14">
      <c r="A8" s="59" t="s">
        <v>102</v>
      </c>
      <c r="B8" s="60" t="s">
        <v>335</v>
      </c>
      <c r="C8" s="60" t="s">
        <v>336</v>
      </c>
      <c r="D8" s="60"/>
      <c r="E8" s="60"/>
      <c r="F8" s="60" t="s">
        <v>337</v>
      </c>
      <c r="G8" s="59" t="s">
        <v>338</v>
      </c>
      <c r="H8" s="73">
        <v>1.8</v>
      </c>
      <c r="I8" s="73"/>
      <c r="J8" s="73"/>
      <c r="K8" s="72"/>
      <c r="L8" s="72"/>
      <c r="M8" s="72"/>
      <c r="N8" s="72"/>
    </row>
    <row r="9" ht="25" customHeight="1" spans="1:14">
      <c r="A9" s="59" t="s">
        <v>106</v>
      </c>
      <c r="B9" s="60" t="s">
        <v>339</v>
      </c>
      <c r="C9" s="60" t="s">
        <v>340</v>
      </c>
      <c r="D9" s="60"/>
      <c r="E9" s="60"/>
      <c r="F9" s="60" t="s">
        <v>341</v>
      </c>
      <c r="G9" s="59" t="s">
        <v>342</v>
      </c>
      <c r="H9" s="73">
        <v>2</v>
      </c>
      <c r="I9" s="73"/>
      <c r="J9" s="73"/>
      <c r="K9" s="72"/>
      <c r="L9" s="72"/>
      <c r="M9" s="72"/>
      <c r="N9" s="72"/>
    </row>
    <row r="10" ht="25" customHeight="1" spans="1:14">
      <c r="A10" s="59" t="s">
        <v>110</v>
      </c>
      <c r="B10" s="60" t="s">
        <v>349</v>
      </c>
      <c r="C10" s="60" t="s">
        <v>344</v>
      </c>
      <c r="D10" s="60"/>
      <c r="E10" s="60"/>
      <c r="F10" s="60" t="s">
        <v>350</v>
      </c>
      <c r="G10" s="59" t="s">
        <v>346</v>
      </c>
      <c r="H10" s="73">
        <v>1.87</v>
      </c>
      <c r="I10" s="73"/>
      <c r="J10" s="73"/>
      <c r="K10" s="72"/>
      <c r="L10" s="72"/>
      <c r="M10" s="72"/>
      <c r="N10" s="72"/>
    </row>
    <row r="11" ht="25" customHeight="1" spans="1:14">
      <c r="A11" s="59" t="s">
        <v>122</v>
      </c>
      <c r="B11" s="60" t="s">
        <v>364</v>
      </c>
      <c r="C11" s="60" t="s">
        <v>365</v>
      </c>
      <c r="D11" s="60"/>
      <c r="E11" s="60"/>
      <c r="F11" s="60" t="s">
        <v>366</v>
      </c>
      <c r="G11" s="59" t="s">
        <v>159</v>
      </c>
      <c r="H11" s="73">
        <v>12</v>
      </c>
      <c r="I11" s="73"/>
      <c r="J11" s="73"/>
      <c r="K11" s="72"/>
      <c r="L11" s="72"/>
      <c r="M11" s="72"/>
      <c r="N11" s="72"/>
    </row>
    <row r="12" ht="18" customHeight="1" spans="1:14">
      <c r="A12" s="59" t="s">
        <v>124</v>
      </c>
      <c r="B12" s="60" t="s">
        <v>367</v>
      </c>
      <c r="C12" s="60" t="s">
        <v>368</v>
      </c>
      <c r="D12" s="60"/>
      <c r="E12" s="60"/>
      <c r="F12" s="60" t="s">
        <v>369</v>
      </c>
      <c r="G12" s="59" t="s">
        <v>346</v>
      </c>
      <c r="H12" s="73">
        <v>0.66</v>
      </c>
      <c r="I12" s="73"/>
      <c r="J12" s="73"/>
      <c r="K12" s="72"/>
      <c r="L12" s="72"/>
      <c r="M12" s="72"/>
      <c r="N12" s="72"/>
    </row>
    <row r="13" ht="18" customHeight="1" spans="1:14">
      <c r="A13" s="59" t="s">
        <v>126</v>
      </c>
      <c r="B13" s="60" t="s">
        <v>343</v>
      </c>
      <c r="C13" s="60" t="s">
        <v>370</v>
      </c>
      <c r="D13" s="60"/>
      <c r="E13" s="60"/>
      <c r="F13" s="60" t="s">
        <v>371</v>
      </c>
      <c r="G13" s="59" t="s">
        <v>346</v>
      </c>
      <c r="H13" s="73">
        <v>0.66</v>
      </c>
      <c r="I13" s="73"/>
      <c r="J13" s="73"/>
      <c r="K13" s="72"/>
      <c r="L13" s="72"/>
      <c r="M13" s="72"/>
      <c r="N13" s="72"/>
    </row>
    <row r="14" ht="18" customHeight="1" spans="1:14">
      <c r="A14" s="59" t="s">
        <v>160</v>
      </c>
      <c r="B14" s="60" t="s">
        <v>376</v>
      </c>
      <c r="C14" s="60" t="s">
        <v>373</v>
      </c>
      <c r="D14" s="60"/>
      <c r="E14" s="60"/>
      <c r="F14" s="60" t="s">
        <v>377</v>
      </c>
      <c r="G14" s="59" t="s">
        <v>375</v>
      </c>
      <c r="H14" s="73">
        <v>2</v>
      </c>
      <c r="I14" s="73"/>
      <c r="J14" s="73"/>
      <c r="K14" s="72"/>
      <c r="L14" s="72"/>
      <c r="M14" s="72"/>
      <c r="N14" s="72"/>
    </row>
    <row r="15" ht="36" customHeight="1" spans="1:14">
      <c r="A15" s="59" t="s">
        <v>164</v>
      </c>
      <c r="B15" s="60" t="s">
        <v>403</v>
      </c>
      <c r="C15" s="60" t="s">
        <v>400</v>
      </c>
      <c r="D15" s="60"/>
      <c r="E15" s="60"/>
      <c r="F15" s="60" t="s">
        <v>404</v>
      </c>
      <c r="G15" s="59" t="s">
        <v>402</v>
      </c>
      <c r="H15" s="73">
        <v>1</v>
      </c>
      <c r="I15" s="73"/>
      <c r="J15" s="73"/>
      <c r="K15" s="72"/>
      <c r="L15" s="72"/>
      <c r="M15" s="72"/>
      <c r="N15" s="72"/>
    </row>
    <row r="16" ht="25" customHeight="1" spans="1:14">
      <c r="A16" s="59" t="s">
        <v>167</v>
      </c>
      <c r="B16" s="60" t="s">
        <v>421</v>
      </c>
      <c r="C16" s="60" t="s">
        <v>418</v>
      </c>
      <c r="D16" s="60"/>
      <c r="E16" s="60"/>
      <c r="F16" s="60" t="s">
        <v>422</v>
      </c>
      <c r="G16" s="59" t="s">
        <v>346</v>
      </c>
      <c r="H16" s="73">
        <v>1.8</v>
      </c>
      <c r="I16" s="73"/>
      <c r="J16" s="73"/>
      <c r="K16" s="72"/>
      <c r="L16" s="72"/>
      <c r="M16" s="72"/>
      <c r="N16" s="72"/>
    </row>
    <row r="17" ht="18" customHeight="1" spans="1:14">
      <c r="A17" s="59" t="s">
        <v>220</v>
      </c>
      <c r="B17" s="59"/>
      <c r="C17" s="59"/>
      <c r="D17" s="59"/>
      <c r="E17" s="59"/>
      <c r="F17" s="59"/>
      <c r="G17" s="59"/>
      <c r="H17" s="59"/>
      <c r="I17" s="59"/>
      <c r="J17" s="59"/>
      <c r="K17" s="59"/>
      <c r="L17" s="59"/>
      <c r="M17" s="69"/>
      <c r="N17" s="69"/>
    </row>
    <row r="18" ht="18" customHeight="1" spans="1:14">
      <c r="A18" s="59" t="s">
        <v>266</v>
      </c>
      <c r="B18" s="59"/>
      <c r="C18" s="59"/>
      <c r="D18" s="59"/>
      <c r="E18" s="59"/>
      <c r="F18" s="59"/>
      <c r="G18" s="59"/>
      <c r="H18" s="59"/>
      <c r="I18" s="59"/>
      <c r="J18" s="59"/>
      <c r="K18" s="59"/>
      <c r="L18" s="59"/>
      <c r="M18" s="69"/>
      <c r="N18" s="69"/>
    </row>
    <row r="19" ht="18" customHeight="1" spans="1:14">
      <c r="A19" s="57"/>
      <c r="B19" s="57"/>
      <c r="C19" s="57"/>
      <c r="D19" s="61"/>
      <c r="E19" s="61"/>
      <c r="F19" s="61"/>
      <c r="G19" s="61"/>
      <c r="H19" s="61"/>
      <c r="I19" s="61"/>
      <c r="M19" s="67"/>
      <c r="N19" s="67"/>
    </row>
    <row r="20" ht="18" customHeight="1"/>
    <row r="21" ht="17.25" customHeight="1" spans="5:14">
      <c r="E21" s="62"/>
      <c r="F21" s="62"/>
      <c r="G21" s="62"/>
      <c r="H21" s="62"/>
      <c r="L21" s="67" t="s">
        <v>221</v>
      </c>
      <c r="M21" s="67"/>
      <c r="N21" s="67"/>
    </row>
  </sheetData>
  <mergeCells count="46">
    <mergeCell ref="C3:L3"/>
    <mergeCell ref="A5:G5"/>
    <mergeCell ref="H5:L5"/>
    <mergeCell ref="M5:N5"/>
    <mergeCell ref="K6:N6"/>
    <mergeCell ref="K7:L7"/>
    <mergeCell ref="C8:E8"/>
    <mergeCell ref="H8:J8"/>
    <mergeCell ref="K8:L8"/>
    <mergeCell ref="C9:E9"/>
    <mergeCell ref="H9:J9"/>
    <mergeCell ref="K9:L9"/>
    <mergeCell ref="C10:E10"/>
    <mergeCell ref="H10:J10"/>
    <mergeCell ref="K10:L10"/>
    <mergeCell ref="C11:E11"/>
    <mergeCell ref="H11:J11"/>
    <mergeCell ref="K11:L11"/>
    <mergeCell ref="C12:E12"/>
    <mergeCell ref="H12:J12"/>
    <mergeCell ref="K12:L12"/>
    <mergeCell ref="C13:E13"/>
    <mergeCell ref="H13:J13"/>
    <mergeCell ref="K13:L13"/>
    <mergeCell ref="C14:E14"/>
    <mergeCell ref="H14:J14"/>
    <mergeCell ref="K14:L14"/>
    <mergeCell ref="C15:E15"/>
    <mergeCell ref="H15:J15"/>
    <mergeCell ref="K15:L15"/>
    <mergeCell ref="C16:E16"/>
    <mergeCell ref="H16:J16"/>
    <mergeCell ref="K16:L16"/>
    <mergeCell ref="A17:L17"/>
    <mergeCell ref="A18:L18"/>
    <mergeCell ref="A19:C19"/>
    <mergeCell ref="D19:I19"/>
    <mergeCell ref="M19:N19"/>
    <mergeCell ref="E21:H21"/>
    <mergeCell ref="L21:N21"/>
    <mergeCell ref="A6:A7"/>
    <mergeCell ref="B6:B7"/>
    <mergeCell ref="F6:F7"/>
    <mergeCell ref="G6:G7"/>
    <mergeCell ref="C6:E7"/>
    <mergeCell ref="H6:J7"/>
  </mergeCells>
  <pageMargins left="0.590551181102362" right="0" top="0.47244094488189" bottom="0" header="0" footer="0"/>
  <pageSetup paperSize="9" orientation="portrait" horizontalDpi="600" verticalDpi="600"/>
  <headerFooter alignWithMargins="0" scaleWithDoc="0"/>
  <rowBreaks count="1" manualBreakCount="1">
    <brk id="21" max="0" man="1"/>
  </row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28"/>
  <sheetViews>
    <sheetView workbookViewId="0">
      <selection activeCell="H21" sqref="H21:J21"/>
    </sheetView>
  </sheetViews>
  <sheetFormatPr defaultColWidth="8" defaultRowHeight="19.5" customHeight="1"/>
  <cols>
    <col min="1" max="1" width="8.5" style="55"/>
    <col min="2" max="2" width="11.375" style="55"/>
    <col min="3" max="3" width="7.625" style="55"/>
    <col min="4" max="4" width="3.25" style="55"/>
    <col min="5" max="5" width="8.375" style="55"/>
    <col min="6" max="6" width="15.625" style="55"/>
    <col min="7" max="7" width="3.25" style="55"/>
    <col min="8" max="8" width="4.875" style="55"/>
    <col min="9" max="9" width="3.5" style="55"/>
    <col min="10" max="10" width="5.625" style="55"/>
    <col min="11" max="11" width="14.25" style="55"/>
    <col min="12" max="50" width="7" style="55" customWidth="1"/>
    <col min="51" max="16384" width="8" style="55"/>
  </cols>
  <sheetData>
    <row r="1" ht="18" customHeight="1"/>
    <row r="2" ht="18" customHeight="1"/>
    <row r="3" ht="18" customHeight="1" spans="3:9">
      <c r="C3" s="56" t="s">
        <v>267</v>
      </c>
      <c r="D3" s="56"/>
      <c r="E3" s="56"/>
      <c r="F3" s="56"/>
      <c r="G3" s="56"/>
      <c r="H3" s="56"/>
      <c r="I3" s="56"/>
    </row>
    <row r="4" ht="18" customHeight="1"/>
    <row r="5" ht="18" customHeight="1" spans="1:11">
      <c r="A5" s="57" t="s">
        <v>492</v>
      </c>
      <c r="B5" s="57"/>
      <c r="C5" s="57"/>
      <c r="D5" s="57"/>
      <c r="E5" s="57"/>
      <c r="F5" s="57"/>
      <c r="G5" s="57"/>
      <c r="H5" s="58" t="s">
        <v>333</v>
      </c>
      <c r="I5" s="58"/>
      <c r="J5" s="58"/>
      <c r="K5" s="63" t="s">
        <v>41</v>
      </c>
    </row>
    <row r="6" ht="18" customHeight="1" spans="1:11">
      <c r="A6" s="59" t="s">
        <v>72</v>
      </c>
      <c r="B6" s="59" t="s">
        <v>268</v>
      </c>
      <c r="C6" s="59"/>
      <c r="D6" s="59"/>
      <c r="E6" s="59"/>
      <c r="F6" s="59" t="s">
        <v>269</v>
      </c>
      <c r="G6" s="59"/>
      <c r="H6" s="59" t="s">
        <v>270</v>
      </c>
      <c r="I6" s="59"/>
      <c r="J6" s="59"/>
      <c r="K6" s="59" t="s">
        <v>271</v>
      </c>
    </row>
    <row r="7" ht="18" customHeight="1" spans="1:11">
      <c r="A7" s="59" t="s">
        <v>102</v>
      </c>
      <c r="B7" s="60" t="s">
        <v>109</v>
      </c>
      <c r="C7" s="60"/>
      <c r="D7" s="60"/>
      <c r="E7" s="60"/>
      <c r="F7" s="71" t="s">
        <v>272</v>
      </c>
      <c r="G7" s="71"/>
      <c r="H7" s="59"/>
      <c r="I7" s="59"/>
      <c r="J7" s="59"/>
      <c r="K7" s="72"/>
    </row>
    <row r="8" ht="18" customHeight="1" spans="1:11">
      <c r="A8" s="59" t="s">
        <v>106</v>
      </c>
      <c r="B8" s="60" t="s">
        <v>273</v>
      </c>
      <c r="C8" s="60"/>
      <c r="D8" s="60"/>
      <c r="E8" s="60"/>
      <c r="F8" s="71" t="s">
        <v>437</v>
      </c>
      <c r="G8" s="71"/>
      <c r="H8" s="59"/>
      <c r="I8" s="59"/>
      <c r="J8" s="59"/>
      <c r="K8" s="72"/>
    </row>
    <row r="9" ht="18" customHeight="1" spans="1:11">
      <c r="A9" s="59" t="s">
        <v>110</v>
      </c>
      <c r="B9" s="60" t="s">
        <v>275</v>
      </c>
      <c r="C9" s="60"/>
      <c r="D9" s="60"/>
      <c r="E9" s="60"/>
      <c r="F9" s="71" t="s">
        <v>276</v>
      </c>
      <c r="G9" s="71"/>
      <c r="H9" s="59"/>
      <c r="I9" s="59"/>
      <c r="J9" s="59"/>
      <c r="K9" s="72"/>
    </row>
    <row r="10" ht="18" customHeight="1" spans="1:11">
      <c r="A10" s="59" t="s">
        <v>122</v>
      </c>
      <c r="B10" s="60" t="s">
        <v>277</v>
      </c>
      <c r="C10" s="60"/>
      <c r="D10" s="60"/>
      <c r="E10" s="60"/>
      <c r="F10" s="71" t="s">
        <v>438</v>
      </c>
      <c r="G10" s="71"/>
      <c r="H10" s="59"/>
      <c r="I10" s="59"/>
      <c r="J10" s="59"/>
      <c r="K10" s="72"/>
    </row>
    <row r="11" ht="18" customHeight="1" spans="1:11">
      <c r="A11" s="59" t="s">
        <v>124</v>
      </c>
      <c r="B11" s="60" t="s">
        <v>279</v>
      </c>
      <c r="C11" s="60"/>
      <c r="D11" s="60"/>
      <c r="E11" s="60"/>
      <c r="F11" s="71" t="s">
        <v>439</v>
      </c>
      <c r="G11" s="71"/>
      <c r="H11" s="59"/>
      <c r="I11" s="59"/>
      <c r="J11" s="59"/>
      <c r="K11" s="72"/>
    </row>
    <row r="12" ht="18" customHeight="1" spans="1:11">
      <c r="A12" s="59" t="s">
        <v>126</v>
      </c>
      <c r="B12" s="60" t="s">
        <v>281</v>
      </c>
      <c r="C12" s="60"/>
      <c r="D12" s="60"/>
      <c r="E12" s="60"/>
      <c r="F12" s="71" t="s">
        <v>440</v>
      </c>
      <c r="G12" s="71"/>
      <c r="H12" s="59"/>
      <c r="I12" s="59"/>
      <c r="J12" s="59"/>
      <c r="K12" s="72"/>
    </row>
    <row r="13" ht="18" customHeight="1" spans="1:11">
      <c r="A13" s="59" t="s">
        <v>160</v>
      </c>
      <c r="B13" s="60" t="s">
        <v>283</v>
      </c>
      <c r="C13" s="60"/>
      <c r="D13" s="60"/>
      <c r="E13" s="60"/>
      <c r="F13" s="71" t="s">
        <v>284</v>
      </c>
      <c r="G13" s="71"/>
      <c r="H13" s="59"/>
      <c r="I13" s="59"/>
      <c r="J13" s="59"/>
      <c r="K13" s="72"/>
    </row>
    <row r="14" ht="18" customHeight="1" spans="1:11">
      <c r="A14" s="59" t="s">
        <v>164</v>
      </c>
      <c r="B14" s="60" t="s">
        <v>285</v>
      </c>
      <c r="C14" s="60"/>
      <c r="D14" s="60"/>
      <c r="E14" s="60"/>
      <c r="F14" s="71" t="s">
        <v>284</v>
      </c>
      <c r="G14" s="71"/>
      <c r="H14" s="59"/>
      <c r="I14" s="59"/>
      <c r="J14" s="59"/>
      <c r="K14" s="72"/>
    </row>
    <row r="15" ht="18" customHeight="1" spans="1:11">
      <c r="A15" s="59" t="s">
        <v>167</v>
      </c>
      <c r="B15" s="60" t="s">
        <v>286</v>
      </c>
      <c r="C15" s="60"/>
      <c r="D15" s="60"/>
      <c r="E15" s="60"/>
      <c r="F15" s="71" t="s">
        <v>272</v>
      </c>
      <c r="G15" s="71"/>
      <c r="H15" s="59"/>
      <c r="I15" s="59"/>
      <c r="J15" s="59"/>
      <c r="K15" s="72"/>
    </row>
    <row r="16" ht="18" customHeight="1" spans="1:11">
      <c r="A16" s="59" t="s">
        <v>171</v>
      </c>
      <c r="B16" s="60" t="s">
        <v>287</v>
      </c>
      <c r="C16" s="60"/>
      <c r="D16" s="60"/>
      <c r="E16" s="60"/>
      <c r="F16" s="71"/>
      <c r="G16" s="71"/>
      <c r="H16" s="59"/>
      <c r="I16" s="59"/>
      <c r="J16" s="59"/>
      <c r="K16" s="72"/>
    </row>
    <row r="17" ht="18" customHeight="1" spans="1:11">
      <c r="A17" s="59" t="s">
        <v>176</v>
      </c>
      <c r="B17" s="60" t="s">
        <v>288</v>
      </c>
      <c r="C17" s="60"/>
      <c r="D17" s="60"/>
      <c r="E17" s="60"/>
      <c r="F17" s="71" t="s">
        <v>289</v>
      </c>
      <c r="G17" s="71"/>
      <c r="H17" s="59"/>
      <c r="I17" s="59"/>
      <c r="J17" s="59"/>
      <c r="K17" s="72"/>
    </row>
    <row r="18" ht="18" customHeight="1" spans="1:11">
      <c r="A18" s="59" t="s">
        <v>179</v>
      </c>
      <c r="B18" s="60" t="s">
        <v>290</v>
      </c>
      <c r="C18" s="60"/>
      <c r="D18" s="60"/>
      <c r="E18" s="60"/>
      <c r="F18" s="71" t="s">
        <v>441</v>
      </c>
      <c r="G18" s="71"/>
      <c r="H18" s="59"/>
      <c r="I18" s="59"/>
      <c r="J18" s="59"/>
      <c r="K18" s="72"/>
    </row>
    <row r="19" ht="18" customHeight="1" spans="1:11">
      <c r="A19" s="59" t="s">
        <v>183</v>
      </c>
      <c r="B19" s="60" t="s">
        <v>292</v>
      </c>
      <c r="C19" s="60"/>
      <c r="D19" s="60"/>
      <c r="E19" s="60"/>
      <c r="F19" s="71"/>
      <c r="G19" s="71"/>
      <c r="H19" s="59"/>
      <c r="I19" s="59"/>
      <c r="J19" s="59"/>
      <c r="K19" s="72"/>
    </row>
    <row r="20" ht="18" customHeight="1" spans="1:11">
      <c r="A20" s="59" t="s">
        <v>187</v>
      </c>
      <c r="B20" s="60" t="s">
        <v>293</v>
      </c>
      <c r="C20" s="60"/>
      <c r="D20" s="60"/>
      <c r="E20" s="60"/>
      <c r="F20" s="71" t="s">
        <v>294</v>
      </c>
      <c r="G20" s="71"/>
      <c r="H20" s="59"/>
      <c r="I20" s="59"/>
      <c r="J20" s="59"/>
      <c r="K20" s="72"/>
    </row>
    <row r="21" ht="18" customHeight="1" spans="1:11">
      <c r="A21" s="59"/>
      <c r="B21" s="60" t="s">
        <v>295</v>
      </c>
      <c r="C21" s="60"/>
      <c r="D21" s="60"/>
      <c r="E21" s="60"/>
      <c r="F21" s="71"/>
      <c r="G21" s="71"/>
      <c r="H21" s="59"/>
      <c r="I21" s="59"/>
      <c r="J21" s="59"/>
      <c r="K21" s="72"/>
    </row>
    <row r="22" ht="18" customHeight="1" spans="1:11">
      <c r="A22" s="59"/>
      <c r="B22" s="60" t="s">
        <v>296</v>
      </c>
      <c r="C22" s="60"/>
      <c r="D22" s="60"/>
      <c r="E22" s="60"/>
      <c r="F22" s="71"/>
      <c r="G22" s="71"/>
      <c r="H22" s="59"/>
      <c r="I22" s="59"/>
      <c r="J22" s="59"/>
      <c r="K22" s="72"/>
    </row>
    <row r="23" ht="18" customHeight="1" spans="1:11">
      <c r="A23" s="59"/>
      <c r="B23" s="60" t="s">
        <v>297</v>
      </c>
      <c r="C23" s="60"/>
      <c r="D23" s="60"/>
      <c r="E23" s="60"/>
      <c r="F23" s="71"/>
      <c r="G23" s="71"/>
      <c r="H23" s="59"/>
      <c r="I23" s="59"/>
      <c r="J23" s="59"/>
      <c r="K23" s="72"/>
    </row>
    <row r="24" ht="18" customHeight="1" spans="1:11">
      <c r="A24" s="59" t="s">
        <v>191</v>
      </c>
      <c r="B24" s="60" t="s">
        <v>298</v>
      </c>
      <c r="C24" s="60"/>
      <c r="D24" s="60"/>
      <c r="E24" s="60"/>
      <c r="F24" s="71" t="s">
        <v>299</v>
      </c>
      <c r="G24" s="71"/>
      <c r="H24" s="59"/>
      <c r="I24" s="59"/>
      <c r="J24" s="59"/>
      <c r="K24" s="72"/>
    </row>
    <row r="25" ht="18" customHeight="1" spans="1:11">
      <c r="A25" s="59" t="s">
        <v>266</v>
      </c>
      <c r="B25" s="59"/>
      <c r="C25" s="59"/>
      <c r="D25" s="59"/>
      <c r="E25" s="59"/>
      <c r="F25" s="59"/>
      <c r="G25" s="59"/>
      <c r="H25" s="59"/>
      <c r="I25" s="59"/>
      <c r="J25" s="59"/>
      <c r="K25" s="69"/>
    </row>
    <row r="26" ht="18" customHeight="1" spans="1:11">
      <c r="A26" s="57"/>
      <c r="B26" s="57"/>
      <c r="C26" s="57"/>
      <c r="E26" s="61"/>
      <c r="F26" s="61"/>
      <c r="K26" s="67"/>
    </row>
    <row r="27" ht="18" customHeight="1"/>
    <row r="28" ht="17.25" customHeight="1" spans="5:11">
      <c r="E28" s="62"/>
      <c r="F28" s="62"/>
      <c r="I28" s="68" t="s">
        <v>300</v>
      </c>
      <c r="J28" s="68"/>
      <c r="K28" s="68"/>
    </row>
  </sheetData>
  <mergeCells count="65">
    <mergeCell ref="C3:I3"/>
    <mergeCell ref="A5:G5"/>
    <mergeCell ref="H5:J5"/>
    <mergeCell ref="B6:E6"/>
    <mergeCell ref="F6:G6"/>
    <mergeCell ref="H6:J6"/>
    <mergeCell ref="B7:E7"/>
    <mergeCell ref="F7:G7"/>
    <mergeCell ref="H7:J7"/>
    <mergeCell ref="B8:E8"/>
    <mergeCell ref="F8:G8"/>
    <mergeCell ref="H8:J8"/>
    <mergeCell ref="B9:E9"/>
    <mergeCell ref="F9:G9"/>
    <mergeCell ref="H9:J9"/>
    <mergeCell ref="B10:E10"/>
    <mergeCell ref="F10:G10"/>
    <mergeCell ref="H10:J10"/>
    <mergeCell ref="B11:E11"/>
    <mergeCell ref="F11:G11"/>
    <mergeCell ref="H11:J11"/>
    <mergeCell ref="B12:E12"/>
    <mergeCell ref="F12:G12"/>
    <mergeCell ref="H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A25:J25"/>
    <mergeCell ref="A26:C26"/>
    <mergeCell ref="E26:F26"/>
    <mergeCell ref="E28:F28"/>
    <mergeCell ref="I28:K28"/>
  </mergeCells>
  <pageMargins left="0.590551181102362" right="0" top="0.47244094488189" bottom="0" header="0" footer="0"/>
  <pageSetup paperSize="9" orientation="portrait" horizontalDpi="600" verticalDpi="600"/>
  <headerFooter alignWithMargins="0" scaleWithDoc="0"/>
  <rowBreaks count="1" manualBreakCount="1">
    <brk id="28" max="0" man="1"/>
  </row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24"/>
  <sheetViews>
    <sheetView workbookViewId="0">
      <selection activeCell="G21" sqref="G21:I21"/>
    </sheetView>
  </sheetViews>
  <sheetFormatPr defaultColWidth="8" defaultRowHeight="19.5" customHeight="1"/>
  <cols>
    <col min="1" max="1" width="8.5" style="55"/>
    <col min="2" max="2" width="12.875" style="55"/>
    <col min="3" max="3" width="6.125" style="55"/>
    <col min="4" max="4" width="3.25" style="55"/>
    <col min="5" max="5" width="13" style="55"/>
    <col min="6" max="6" width="11.75" style="55"/>
    <col min="7" max="7" width="7.375" style="55"/>
    <col min="8" max="8" width="2.125" style="55"/>
    <col min="9" max="9" width="4.625" style="55"/>
    <col min="10" max="10" width="16.625" style="55"/>
    <col min="11" max="50" width="7" style="55" customWidth="1"/>
    <col min="51" max="16384" width="8" style="55"/>
  </cols>
  <sheetData>
    <row r="1" ht="18" customHeight="1"/>
    <row r="2" ht="18" customHeight="1"/>
    <row r="3" ht="18" customHeight="1" spans="3:8">
      <c r="C3" s="56" t="s">
        <v>301</v>
      </c>
      <c r="D3" s="56"/>
      <c r="E3" s="56"/>
      <c r="F3" s="56"/>
      <c r="G3" s="56"/>
      <c r="H3" s="56"/>
    </row>
    <row r="4" ht="18" customHeight="1"/>
    <row r="5" ht="18" customHeight="1" spans="1:10">
      <c r="A5" s="57" t="s">
        <v>492</v>
      </c>
      <c r="B5" s="57"/>
      <c r="C5" s="57"/>
      <c r="D5" s="57"/>
      <c r="E5" s="57"/>
      <c r="F5" s="57"/>
      <c r="G5" s="58" t="s">
        <v>333</v>
      </c>
      <c r="H5" s="58"/>
      <c r="I5" s="58"/>
      <c r="J5" s="63" t="s">
        <v>41</v>
      </c>
    </row>
    <row r="6" ht="18" customHeight="1" spans="1:10">
      <c r="A6" s="59" t="s">
        <v>72</v>
      </c>
      <c r="B6" s="59" t="s">
        <v>134</v>
      </c>
      <c r="C6" s="59"/>
      <c r="D6" s="59"/>
      <c r="E6" s="59"/>
      <c r="F6" s="59" t="s">
        <v>302</v>
      </c>
      <c r="G6" s="59" t="s">
        <v>100</v>
      </c>
      <c r="H6" s="59"/>
      <c r="I6" s="59"/>
      <c r="J6" s="59" t="s">
        <v>303</v>
      </c>
    </row>
    <row r="7" ht="18" customHeight="1" spans="1:10">
      <c r="A7" s="59" t="s">
        <v>102</v>
      </c>
      <c r="B7" s="60" t="s">
        <v>113</v>
      </c>
      <c r="C7" s="60"/>
      <c r="D7" s="60"/>
      <c r="E7" s="60"/>
      <c r="F7" s="59" t="s">
        <v>304</v>
      </c>
      <c r="G7" s="65">
        <v>3594.07</v>
      </c>
      <c r="H7" s="65"/>
      <c r="I7" s="65"/>
      <c r="J7" s="60"/>
    </row>
    <row r="8" ht="18" customHeight="1" spans="1:10">
      <c r="A8" s="59" t="s">
        <v>106</v>
      </c>
      <c r="B8" s="60" t="s">
        <v>305</v>
      </c>
      <c r="C8" s="60"/>
      <c r="D8" s="60"/>
      <c r="E8" s="60"/>
      <c r="F8" s="59" t="s">
        <v>304</v>
      </c>
      <c r="G8" s="65"/>
      <c r="H8" s="65"/>
      <c r="I8" s="65"/>
      <c r="J8" s="60"/>
    </row>
    <row r="9" ht="18" customHeight="1" spans="1:10">
      <c r="A9" s="59" t="s">
        <v>108</v>
      </c>
      <c r="B9" s="60" t="s">
        <v>306</v>
      </c>
      <c r="C9" s="60"/>
      <c r="D9" s="60"/>
      <c r="E9" s="60"/>
      <c r="F9" s="59" t="s">
        <v>304</v>
      </c>
      <c r="G9" s="65"/>
      <c r="H9" s="65"/>
      <c r="I9" s="65"/>
      <c r="J9" s="60"/>
    </row>
    <row r="10" ht="18" customHeight="1" spans="1:10">
      <c r="A10" s="59" t="s">
        <v>307</v>
      </c>
      <c r="B10" s="60" t="s">
        <v>308</v>
      </c>
      <c r="C10" s="60"/>
      <c r="D10" s="60"/>
      <c r="E10" s="60"/>
      <c r="F10" s="59" t="s">
        <v>304</v>
      </c>
      <c r="G10" s="65"/>
      <c r="H10" s="65"/>
      <c r="I10" s="65"/>
      <c r="J10" s="60"/>
    </row>
    <row r="11" ht="18" customHeight="1" spans="1:10">
      <c r="A11" s="59" t="s">
        <v>110</v>
      </c>
      <c r="B11" s="60" t="s">
        <v>117</v>
      </c>
      <c r="C11" s="60"/>
      <c r="D11" s="60"/>
      <c r="E11" s="60"/>
      <c r="F11" s="59" t="s">
        <v>304</v>
      </c>
      <c r="G11" s="65"/>
      <c r="H11" s="65"/>
      <c r="I11" s="65"/>
      <c r="J11" s="60"/>
    </row>
    <row r="12" ht="18" customHeight="1" spans="1:10">
      <c r="A12" s="59" t="s">
        <v>122</v>
      </c>
      <c r="B12" s="60" t="s">
        <v>119</v>
      </c>
      <c r="C12" s="60"/>
      <c r="D12" s="60"/>
      <c r="E12" s="60"/>
      <c r="F12" s="59" t="s">
        <v>304</v>
      </c>
      <c r="G12" s="65"/>
      <c r="H12" s="65"/>
      <c r="I12" s="65"/>
      <c r="J12" s="60"/>
    </row>
    <row r="13" ht="18" customHeight="1" spans="1:10">
      <c r="A13" s="59" t="s">
        <v>124</v>
      </c>
      <c r="B13" s="60" t="s">
        <v>121</v>
      </c>
      <c r="C13" s="60"/>
      <c r="D13" s="60"/>
      <c r="E13" s="60"/>
      <c r="F13" s="59" t="s">
        <v>304</v>
      </c>
      <c r="G13" s="65"/>
      <c r="H13" s="65"/>
      <c r="I13" s="65"/>
      <c r="J13" s="60"/>
    </row>
    <row r="14" ht="18" customHeight="1" spans="1:10">
      <c r="A14" s="59" t="s">
        <v>126</v>
      </c>
      <c r="B14" s="60" t="s">
        <v>309</v>
      </c>
      <c r="C14" s="60"/>
      <c r="D14" s="60"/>
      <c r="E14" s="60"/>
      <c r="F14" s="59" t="s">
        <v>304</v>
      </c>
      <c r="G14" s="65"/>
      <c r="H14" s="65"/>
      <c r="I14" s="65"/>
      <c r="J14" s="60"/>
    </row>
    <row r="15" ht="18" customHeight="1" spans="1:10">
      <c r="A15" s="59" t="s">
        <v>160</v>
      </c>
      <c r="B15" s="60" t="s">
        <v>310</v>
      </c>
      <c r="C15" s="60"/>
      <c r="D15" s="60"/>
      <c r="E15" s="60"/>
      <c r="F15" s="59" t="s">
        <v>304</v>
      </c>
      <c r="G15" s="65"/>
      <c r="H15" s="65"/>
      <c r="I15" s="65"/>
      <c r="J15" s="60"/>
    </row>
    <row r="16" ht="18" customHeight="1" spans="1:10">
      <c r="A16" s="59" t="s">
        <v>164</v>
      </c>
      <c r="B16" s="60" t="s">
        <v>311</v>
      </c>
      <c r="C16" s="60"/>
      <c r="D16" s="60"/>
      <c r="E16" s="60"/>
      <c r="F16" s="59" t="s">
        <v>304</v>
      </c>
      <c r="G16" s="65"/>
      <c r="H16" s="65"/>
      <c r="I16" s="65"/>
      <c r="J16" s="60"/>
    </row>
    <row r="17" ht="18" customHeight="1" spans="1:10">
      <c r="A17" s="59" t="s">
        <v>167</v>
      </c>
      <c r="B17" s="60" t="s">
        <v>312</v>
      </c>
      <c r="C17" s="60"/>
      <c r="D17" s="60"/>
      <c r="E17" s="60"/>
      <c r="F17" s="59" t="s">
        <v>304</v>
      </c>
      <c r="G17" s="65"/>
      <c r="H17" s="65"/>
      <c r="I17" s="65"/>
      <c r="J17" s="60"/>
    </row>
    <row r="18" ht="18" customHeight="1" spans="1:10">
      <c r="A18" s="59"/>
      <c r="B18" s="60"/>
      <c r="C18" s="60"/>
      <c r="D18" s="60"/>
      <c r="E18" s="60"/>
      <c r="F18" s="59"/>
      <c r="G18" s="65"/>
      <c r="H18" s="65"/>
      <c r="I18" s="65"/>
      <c r="J18" s="60"/>
    </row>
    <row r="19" ht="18" customHeight="1" spans="1:10">
      <c r="A19" s="59"/>
      <c r="B19" s="60"/>
      <c r="C19" s="60"/>
      <c r="D19" s="60"/>
      <c r="E19" s="60"/>
      <c r="F19" s="59"/>
      <c r="G19" s="65"/>
      <c r="H19" s="65"/>
      <c r="I19" s="65"/>
      <c r="J19" s="60"/>
    </row>
    <row r="20" ht="18" customHeight="1" spans="1:10">
      <c r="A20" s="59"/>
      <c r="B20" s="60"/>
      <c r="C20" s="60"/>
      <c r="D20" s="60"/>
      <c r="E20" s="60"/>
      <c r="F20" s="59"/>
      <c r="G20" s="65"/>
      <c r="H20" s="65"/>
      <c r="I20" s="65"/>
      <c r="J20" s="60"/>
    </row>
    <row r="21" ht="18" customHeight="1" spans="1:10">
      <c r="A21" s="59" t="s">
        <v>313</v>
      </c>
      <c r="B21" s="59"/>
      <c r="C21" s="59"/>
      <c r="D21" s="59"/>
      <c r="E21" s="59"/>
      <c r="F21" s="59"/>
      <c r="G21" s="69">
        <v>3594.07</v>
      </c>
      <c r="H21" s="69"/>
      <c r="I21" s="69"/>
      <c r="J21" s="70"/>
    </row>
    <row r="22" ht="18" customHeight="1" spans="1:10">
      <c r="A22" s="57"/>
      <c r="B22" s="57"/>
      <c r="C22" s="57"/>
      <c r="E22" s="61"/>
      <c r="F22" s="61"/>
      <c r="J22" s="67"/>
    </row>
    <row r="23" ht="18" customHeight="1"/>
    <row r="24" ht="17.25" customHeight="1" spans="5:10">
      <c r="E24" s="62"/>
      <c r="F24" s="62"/>
      <c r="H24" s="67" t="s">
        <v>314</v>
      </c>
      <c r="I24" s="67"/>
      <c r="J24" s="67"/>
    </row>
  </sheetData>
  <mergeCells count="39">
    <mergeCell ref="C3:H3"/>
    <mergeCell ref="A5:F5"/>
    <mergeCell ref="G5:I5"/>
    <mergeCell ref="B6:E6"/>
    <mergeCell ref="G6:I6"/>
    <mergeCell ref="B7:E7"/>
    <mergeCell ref="G7:I7"/>
    <mergeCell ref="B8:E8"/>
    <mergeCell ref="G8:I8"/>
    <mergeCell ref="B9:E9"/>
    <mergeCell ref="G9:I9"/>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A21:F21"/>
    <mergeCell ref="G21:I21"/>
    <mergeCell ref="A22:C22"/>
    <mergeCell ref="E22:F22"/>
    <mergeCell ref="E24:F24"/>
    <mergeCell ref="H24:J24"/>
  </mergeCells>
  <pageMargins left="0.590551181102362" right="0" top="0.47244094488189" bottom="0" header="0" footer="0"/>
  <pageSetup paperSize="9" orientation="portrait" horizontalDpi="600" verticalDpi="600"/>
  <headerFooter alignWithMargins="0" scaleWithDoc="0"/>
  <rowBreaks count="1" manualBreakCount="1">
    <brk id="24" max="0" man="1"/>
  </row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K17"/>
  <sheetViews>
    <sheetView workbookViewId="0">
      <selection activeCell="A12" sqref="$A12:$XFD12"/>
    </sheetView>
  </sheetViews>
  <sheetFormatPr defaultColWidth="8" defaultRowHeight="19.5" customHeight="1"/>
  <cols>
    <col min="1" max="1" width="8" style="55"/>
    <col min="2" max="2" width="11.25" style="55"/>
    <col min="3" max="3" width="8.25" style="55"/>
    <col min="4" max="4" width="3.375" style="55"/>
    <col min="5" max="5" width="21.375" style="55" customWidth="1"/>
    <col min="6" max="8" width="6.75" style="55" customWidth="1"/>
    <col min="9" max="10" width="3.125" style="55" customWidth="1"/>
    <col min="11" max="11" width="10.75" style="55" customWidth="1"/>
    <col min="12" max="50" width="7" style="55" customWidth="1"/>
    <col min="51" max="16384" width="8" style="55"/>
  </cols>
  <sheetData>
    <row r="1" ht="18" customHeight="1"/>
    <row r="2" ht="18" customHeight="1"/>
    <row r="3" ht="18" customHeight="1" spans="3:9">
      <c r="C3" s="56" t="s">
        <v>315</v>
      </c>
      <c r="D3" s="56"/>
      <c r="E3" s="56"/>
      <c r="F3" s="56"/>
      <c r="G3" s="56"/>
      <c r="H3" s="56"/>
      <c r="I3" s="56"/>
    </row>
    <row r="4" ht="18" customHeight="1"/>
    <row r="5" ht="34" customHeight="1" spans="1:11">
      <c r="A5" s="57" t="s">
        <v>492</v>
      </c>
      <c r="B5" s="57"/>
      <c r="C5" s="57"/>
      <c r="D5" s="57"/>
      <c r="E5" s="57"/>
      <c r="F5" s="58" t="s">
        <v>333</v>
      </c>
      <c r="G5" s="58"/>
      <c r="H5" s="58"/>
      <c r="I5" s="63" t="s">
        <v>41</v>
      </c>
      <c r="J5" s="63"/>
      <c r="K5" s="63"/>
    </row>
    <row r="6" ht="18" customHeight="1" spans="1:11">
      <c r="A6" s="59" t="s">
        <v>72</v>
      </c>
      <c r="B6" s="59" t="s">
        <v>134</v>
      </c>
      <c r="C6" s="59"/>
      <c r="D6" s="59"/>
      <c r="E6" s="59"/>
      <c r="F6" s="59" t="s">
        <v>316</v>
      </c>
      <c r="G6" s="59"/>
      <c r="H6" s="59"/>
      <c r="I6" s="59" t="s">
        <v>270</v>
      </c>
      <c r="J6" s="59"/>
      <c r="K6" s="59" t="s">
        <v>100</v>
      </c>
    </row>
    <row r="7" ht="18" customHeight="1" spans="1:11">
      <c r="A7" s="59" t="s">
        <v>317</v>
      </c>
      <c r="B7" s="60" t="s">
        <v>123</v>
      </c>
      <c r="C7" s="60"/>
      <c r="D7" s="60"/>
      <c r="E7" s="60"/>
      <c r="F7" s="60"/>
      <c r="G7" s="60"/>
      <c r="H7" s="60"/>
      <c r="I7" s="64"/>
      <c r="J7" s="64"/>
      <c r="K7" s="65"/>
    </row>
    <row r="8" ht="18" customHeight="1" spans="1:11">
      <c r="A8" s="59" t="s">
        <v>318</v>
      </c>
      <c r="B8" s="60" t="s">
        <v>319</v>
      </c>
      <c r="C8" s="60"/>
      <c r="D8" s="60"/>
      <c r="E8" s="60"/>
      <c r="F8" s="60"/>
      <c r="G8" s="60"/>
      <c r="H8" s="60"/>
      <c r="I8" s="64"/>
      <c r="J8" s="64"/>
      <c r="K8" s="65"/>
    </row>
    <row r="9" ht="18" customHeight="1" spans="1:11">
      <c r="A9" s="59" t="s">
        <v>320</v>
      </c>
      <c r="B9" s="60" t="s">
        <v>321</v>
      </c>
      <c r="C9" s="60"/>
      <c r="D9" s="60"/>
      <c r="E9" s="60"/>
      <c r="F9" s="60" t="s">
        <v>322</v>
      </c>
      <c r="G9" s="60"/>
      <c r="H9" s="60"/>
      <c r="I9" s="64">
        <v>28.5</v>
      </c>
      <c r="J9" s="64"/>
      <c r="K9" s="65"/>
    </row>
    <row r="10" ht="18" customHeight="1" spans="1:11">
      <c r="A10" s="59" t="s">
        <v>323</v>
      </c>
      <c r="B10" s="60" t="s">
        <v>324</v>
      </c>
      <c r="C10" s="60"/>
      <c r="D10" s="60"/>
      <c r="E10" s="60"/>
      <c r="F10" s="60" t="s">
        <v>322</v>
      </c>
      <c r="G10" s="60"/>
      <c r="H10" s="60"/>
      <c r="I10" s="64">
        <v>4.19</v>
      </c>
      <c r="J10" s="64"/>
      <c r="K10" s="65"/>
    </row>
    <row r="11" ht="18" customHeight="1" spans="1:11">
      <c r="A11" s="59" t="s">
        <v>325</v>
      </c>
      <c r="B11" s="60" t="s">
        <v>326</v>
      </c>
      <c r="C11" s="60"/>
      <c r="D11" s="60"/>
      <c r="E11" s="60"/>
      <c r="F11" s="60" t="s">
        <v>322</v>
      </c>
      <c r="G11" s="60"/>
      <c r="H11" s="60"/>
      <c r="I11" s="64">
        <v>1</v>
      </c>
      <c r="J11" s="64"/>
      <c r="K11" s="65"/>
    </row>
    <row r="12" ht="27" customHeight="1" spans="1:11">
      <c r="A12" s="59" t="s">
        <v>327</v>
      </c>
      <c r="B12" s="60" t="s">
        <v>125</v>
      </c>
      <c r="C12" s="60"/>
      <c r="D12" s="60"/>
      <c r="E12" s="60"/>
      <c r="F12" s="60" t="s">
        <v>328</v>
      </c>
      <c r="G12" s="60"/>
      <c r="H12" s="60"/>
      <c r="I12" s="64">
        <v>9</v>
      </c>
      <c r="J12" s="64"/>
      <c r="K12" s="65"/>
    </row>
    <row r="13" ht="18" customHeight="1" spans="1:11">
      <c r="A13" s="59" t="s">
        <v>329</v>
      </c>
      <c r="B13" s="60" t="s">
        <v>127</v>
      </c>
      <c r="C13" s="60"/>
      <c r="D13" s="60"/>
      <c r="E13" s="60"/>
      <c r="F13" s="60" t="s">
        <v>330</v>
      </c>
      <c r="G13" s="60"/>
      <c r="H13" s="60"/>
      <c r="I13" s="64">
        <v>1.5</v>
      </c>
      <c r="J13" s="64"/>
      <c r="K13" s="65"/>
    </row>
    <row r="14" ht="18" customHeight="1" spans="1:11">
      <c r="A14" s="59" t="s">
        <v>95</v>
      </c>
      <c r="B14" s="59"/>
      <c r="C14" s="59"/>
      <c r="D14" s="59"/>
      <c r="E14" s="59"/>
      <c r="F14" s="59"/>
      <c r="G14" s="59"/>
      <c r="H14" s="59"/>
      <c r="I14" s="59"/>
      <c r="J14" s="59"/>
      <c r="K14" s="66"/>
    </row>
    <row r="15" ht="18" customHeight="1" spans="1:11">
      <c r="A15" s="57"/>
      <c r="B15" s="57"/>
      <c r="C15" s="57"/>
      <c r="D15" s="61"/>
      <c r="E15" s="61"/>
      <c r="F15" s="61"/>
      <c r="G15" s="61"/>
      <c r="I15" s="67"/>
      <c r="J15" s="67"/>
      <c r="K15" s="67"/>
    </row>
    <row r="16" ht="18" customHeight="1"/>
    <row r="17" ht="17.25" customHeight="1" spans="5:11">
      <c r="E17" s="62"/>
      <c r="F17" s="62"/>
      <c r="I17" s="68" t="s">
        <v>331</v>
      </c>
      <c r="J17" s="68"/>
      <c r="K17" s="68"/>
    </row>
  </sheetData>
  <mergeCells count="34">
    <mergeCell ref="C3:I3"/>
    <mergeCell ref="A5:E5"/>
    <mergeCell ref="F5:H5"/>
    <mergeCell ref="I5:K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A14:J14"/>
    <mergeCell ref="A15:C15"/>
    <mergeCell ref="D15:G15"/>
    <mergeCell ref="I15:K15"/>
    <mergeCell ref="E17:F17"/>
    <mergeCell ref="I17:K17"/>
  </mergeCells>
  <pageMargins left="0.590551181102362" right="0" top="0.275590551181102" bottom="0" header="0" footer="0"/>
  <pageSetup paperSize="9" orientation="portrait" horizontalDpi="600" verticalDpi="600"/>
  <headerFooter alignWithMargins="0" scaleWithDoc="0"/>
  <rowBreaks count="1" manualBreakCount="1">
    <brk id="17" max="0" man="1"/>
  </row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D27" sqref="D27:E27"/>
    </sheetView>
  </sheetViews>
  <sheetFormatPr defaultColWidth="6.75" defaultRowHeight="11.25" outlineLevelCol="5"/>
  <cols>
    <col min="1" max="1" width="10.5" style="1" customWidth="1"/>
    <col min="2" max="2" width="39.5" style="1" customWidth="1"/>
    <col min="3" max="3" width="1" style="1" customWidth="1"/>
    <col min="4" max="4" width="14.125" style="1" customWidth="1"/>
    <col min="5" max="5" width="6.5" style="1" customWidth="1"/>
    <col min="6" max="6" width="15.125" style="1" customWidth="1"/>
    <col min="7" max="16384" width="6.75" style="1"/>
  </cols>
  <sheetData>
    <row r="1" ht="39.75" customHeight="1" spans="1:6">
      <c r="A1" s="2" t="s">
        <v>493</v>
      </c>
      <c r="B1" s="2"/>
      <c r="C1" s="2"/>
      <c r="D1" s="2"/>
      <c r="E1" s="3"/>
      <c r="F1" s="3"/>
    </row>
    <row r="2" ht="28.5" customHeight="1" spans="1:6">
      <c r="A2" s="4" t="s">
        <v>494</v>
      </c>
      <c r="B2" s="4"/>
      <c r="C2" s="4" t="s">
        <v>333</v>
      </c>
      <c r="D2" s="4"/>
      <c r="E2" s="5" t="s">
        <v>495</v>
      </c>
      <c r="F2" s="5"/>
    </row>
    <row r="3" ht="18.75" customHeight="1" spans="1:6">
      <c r="A3" s="6" t="s">
        <v>72</v>
      </c>
      <c r="B3" s="7" t="s">
        <v>99</v>
      </c>
      <c r="C3" s="7"/>
      <c r="D3" s="7" t="s">
        <v>496</v>
      </c>
      <c r="E3" s="7"/>
      <c r="F3" s="8" t="s">
        <v>497</v>
      </c>
    </row>
    <row r="4" ht="18" customHeight="1" spans="1:6">
      <c r="A4" s="9" t="s">
        <v>102</v>
      </c>
      <c r="B4" s="10" t="s">
        <v>498</v>
      </c>
      <c r="C4" s="10"/>
      <c r="D4" s="11"/>
      <c r="E4" s="11"/>
      <c r="F4" s="12"/>
    </row>
    <row r="5" ht="18" customHeight="1" spans="1:6">
      <c r="A5" s="9" t="s">
        <v>104</v>
      </c>
      <c r="B5" s="10" t="s">
        <v>499</v>
      </c>
      <c r="C5" s="10"/>
      <c r="D5" s="11"/>
      <c r="E5" s="11"/>
      <c r="F5" s="12"/>
    </row>
    <row r="6" ht="18" customHeight="1" spans="1:6">
      <c r="A6" s="9" t="s">
        <v>500</v>
      </c>
      <c r="B6" s="10" t="s">
        <v>501</v>
      </c>
      <c r="C6" s="10"/>
      <c r="D6" s="11"/>
      <c r="E6" s="11"/>
      <c r="F6" s="12"/>
    </row>
    <row r="7" ht="18" customHeight="1" spans="1:6">
      <c r="A7" s="9" t="s">
        <v>106</v>
      </c>
      <c r="B7" s="10" t="s">
        <v>502</v>
      </c>
      <c r="C7" s="10"/>
      <c r="D7" s="11"/>
      <c r="E7" s="11"/>
      <c r="F7" s="12"/>
    </row>
    <row r="8" ht="18" customHeight="1" spans="1:6">
      <c r="A8" s="9" t="s">
        <v>108</v>
      </c>
      <c r="B8" s="10" t="s">
        <v>503</v>
      </c>
      <c r="C8" s="10"/>
      <c r="D8" s="11"/>
      <c r="E8" s="11"/>
      <c r="F8" s="12"/>
    </row>
    <row r="9" ht="18" customHeight="1" spans="1:6">
      <c r="A9" s="9" t="s">
        <v>307</v>
      </c>
      <c r="B9" s="10" t="s">
        <v>504</v>
      </c>
      <c r="C9" s="10"/>
      <c r="D9" s="11"/>
      <c r="E9" s="11"/>
      <c r="F9" s="12"/>
    </row>
    <row r="10" ht="18" customHeight="1" spans="1:6">
      <c r="A10" s="9" t="s">
        <v>110</v>
      </c>
      <c r="B10" s="10" t="s">
        <v>111</v>
      </c>
      <c r="C10" s="10"/>
      <c r="D10" s="11"/>
      <c r="E10" s="11"/>
      <c r="F10" s="12"/>
    </row>
    <row r="11" ht="18" customHeight="1" spans="1:6">
      <c r="A11" s="9" t="s">
        <v>112</v>
      </c>
      <c r="B11" s="10" t="s">
        <v>113</v>
      </c>
      <c r="C11" s="10"/>
      <c r="D11" s="11"/>
      <c r="E11" s="11"/>
      <c r="F11" s="12"/>
    </row>
    <row r="12" ht="18" customHeight="1" spans="1:6">
      <c r="A12" s="9" t="s">
        <v>114</v>
      </c>
      <c r="B12" s="10" t="s">
        <v>305</v>
      </c>
      <c r="C12" s="10"/>
      <c r="D12" s="11"/>
      <c r="E12" s="11"/>
      <c r="F12" s="12"/>
    </row>
    <row r="13" ht="18" customHeight="1" spans="1:6">
      <c r="A13" s="9" t="s">
        <v>116</v>
      </c>
      <c r="B13" s="10" t="s">
        <v>117</v>
      </c>
      <c r="C13" s="10"/>
      <c r="D13" s="11"/>
      <c r="E13" s="11"/>
      <c r="F13" s="12"/>
    </row>
    <row r="14" ht="18" customHeight="1" spans="1:6">
      <c r="A14" s="9" t="s">
        <v>118</v>
      </c>
      <c r="B14" s="10" t="s">
        <v>119</v>
      </c>
      <c r="C14" s="10"/>
      <c r="D14" s="11"/>
      <c r="E14" s="11"/>
      <c r="F14" s="12"/>
    </row>
    <row r="15" ht="18" customHeight="1" spans="1:6">
      <c r="A15" s="9" t="s">
        <v>120</v>
      </c>
      <c r="B15" s="10" t="s">
        <v>505</v>
      </c>
      <c r="C15" s="10"/>
      <c r="D15" s="11"/>
      <c r="E15" s="11"/>
      <c r="F15" s="12"/>
    </row>
    <row r="16" ht="18" customHeight="1" spans="1:6">
      <c r="A16" s="9" t="s">
        <v>506</v>
      </c>
      <c r="B16" s="10" t="s">
        <v>507</v>
      </c>
      <c r="C16" s="10"/>
      <c r="D16" s="11"/>
      <c r="E16" s="11"/>
      <c r="F16" s="12"/>
    </row>
    <row r="17" ht="18" customHeight="1" spans="1:6">
      <c r="A17" s="9" t="s">
        <v>508</v>
      </c>
      <c r="B17" s="10" t="s">
        <v>509</v>
      </c>
      <c r="C17" s="10"/>
      <c r="D17" s="11"/>
      <c r="E17" s="11"/>
      <c r="F17" s="12"/>
    </row>
    <row r="18" ht="18" customHeight="1" spans="1:6">
      <c r="A18" s="9" t="s">
        <v>510</v>
      </c>
      <c r="B18" s="10" t="s">
        <v>511</v>
      </c>
      <c r="C18" s="10"/>
      <c r="D18" s="11"/>
      <c r="E18" s="11"/>
      <c r="F18" s="12"/>
    </row>
    <row r="19" ht="18" customHeight="1" spans="1:6">
      <c r="A19" s="9" t="s">
        <v>512</v>
      </c>
      <c r="B19" s="10" t="s">
        <v>513</v>
      </c>
      <c r="C19" s="10"/>
      <c r="D19" s="11"/>
      <c r="E19" s="11"/>
      <c r="F19" s="12"/>
    </row>
    <row r="20" ht="18" customHeight="1" spans="1:6">
      <c r="A20" s="9" t="s">
        <v>514</v>
      </c>
      <c r="B20" s="10" t="s">
        <v>515</v>
      </c>
      <c r="C20" s="10"/>
      <c r="D20" s="11"/>
      <c r="E20" s="11"/>
      <c r="F20" s="12"/>
    </row>
    <row r="21" ht="18" customHeight="1" spans="1:6">
      <c r="A21" s="9" t="s">
        <v>122</v>
      </c>
      <c r="B21" s="10" t="s">
        <v>516</v>
      </c>
      <c r="C21" s="10"/>
      <c r="D21" s="11"/>
      <c r="E21" s="11"/>
      <c r="F21" s="12"/>
    </row>
    <row r="22" ht="18" customHeight="1" spans="1:6">
      <c r="A22" s="9" t="s">
        <v>124</v>
      </c>
      <c r="B22" s="10" t="s">
        <v>517</v>
      </c>
      <c r="C22" s="10"/>
      <c r="D22" s="11"/>
      <c r="E22" s="11"/>
      <c r="F22" s="12"/>
    </row>
    <row r="23" ht="18" customHeight="1" spans="1:6">
      <c r="A23" s="9" t="s">
        <v>126</v>
      </c>
      <c r="B23" s="10" t="s">
        <v>518</v>
      </c>
      <c r="C23" s="10"/>
      <c r="D23" s="11"/>
      <c r="E23" s="11"/>
      <c r="F23" s="12"/>
    </row>
    <row r="24" ht="18" customHeight="1" spans="1:6">
      <c r="A24" s="9" t="s">
        <v>160</v>
      </c>
      <c r="B24" s="10" t="s">
        <v>322</v>
      </c>
      <c r="C24" s="10"/>
      <c r="D24" s="11"/>
      <c r="E24" s="11"/>
      <c r="F24" s="12"/>
    </row>
    <row r="25" ht="18" customHeight="1" spans="1:6">
      <c r="A25" s="9"/>
      <c r="B25" s="10"/>
      <c r="C25" s="10"/>
      <c r="D25" s="11"/>
      <c r="E25" s="11"/>
      <c r="F25" s="12"/>
    </row>
    <row r="26" ht="18" customHeight="1" spans="1:6">
      <c r="A26" s="9"/>
      <c r="B26" s="10"/>
      <c r="C26" s="10"/>
      <c r="D26" s="11"/>
      <c r="E26" s="11"/>
      <c r="F26" s="12"/>
    </row>
    <row r="27" ht="18" customHeight="1" spans="1:6">
      <c r="A27" s="9"/>
      <c r="B27" s="10"/>
      <c r="C27" s="10"/>
      <c r="D27" s="11"/>
      <c r="E27" s="11"/>
      <c r="F27" s="12"/>
    </row>
    <row r="28" ht="18" customHeight="1" spans="1:6">
      <c r="A28" s="9"/>
      <c r="B28" s="10"/>
      <c r="C28" s="10"/>
      <c r="D28" s="11"/>
      <c r="E28" s="11"/>
      <c r="F28" s="12"/>
    </row>
    <row r="29" ht="18" customHeight="1" spans="1:6">
      <c r="A29" s="9"/>
      <c r="B29" s="10"/>
      <c r="C29" s="10"/>
      <c r="D29" s="11"/>
      <c r="E29" s="11"/>
      <c r="F29" s="12"/>
    </row>
    <row r="30" ht="18" customHeight="1" spans="1:6">
      <c r="A30" s="9"/>
      <c r="B30" s="10"/>
      <c r="C30" s="10"/>
      <c r="D30" s="11"/>
      <c r="E30" s="11"/>
      <c r="F30" s="12"/>
    </row>
    <row r="31" ht="18" customHeight="1" spans="1:6">
      <c r="A31" s="9"/>
      <c r="B31" s="10"/>
      <c r="C31" s="10"/>
      <c r="D31" s="11"/>
      <c r="E31" s="11"/>
      <c r="F31" s="12"/>
    </row>
    <row r="32" ht="18" customHeight="1" spans="1:6">
      <c r="A32" s="9"/>
      <c r="B32" s="10"/>
      <c r="C32" s="10"/>
      <c r="D32" s="11"/>
      <c r="E32" s="11"/>
      <c r="F32" s="12"/>
    </row>
    <row r="33" ht="18" customHeight="1" spans="1:6">
      <c r="A33" s="9"/>
      <c r="B33" s="10"/>
      <c r="C33" s="10"/>
      <c r="D33" s="11"/>
      <c r="E33" s="11"/>
      <c r="F33" s="12"/>
    </row>
    <row r="34" ht="18" customHeight="1" spans="1:6">
      <c r="A34" s="9"/>
      <c r="B34" s="10"/>
      <c r="C34" s="10"/>
      <c r="D34" s="11"/>
      <c r="E34" s="11"/>
      <c r="F34" s="12"/>
    </row>
    <row r="35" ht="18" customHeight="1" spans="1:6">
      <c r="A35" s="9"/>
      <c r="B35" s="10"/>
      <c r="C35" s="10"/>
      <c r="D35" s="11"/>
      <c r="E35" s="11"/>
      <c r="F35" s="12"/>
    </row>
    <row r="36" ht="18" customHeight="1" spans="1:6">
      <c r="A36" s="13" t="s">
        <v>519</v>
      </c>
      <c r="B36" s="15"/>
      <c r="C36" s="15"/>
      <c r="D36" s="21"/>
      <c r="E36" s="21"/>
      <c r="F36" s="16"/>
    </row>
    <row r="37" ht="18" customHeight="1" spans="1:6">
      <c r="A37" s="23" t="s">
        <v>520</v>
      </c>
      <c r="B37" s="23"/>
      <c r="C37" s="23"/>
      <c r="D37" s="23"/>
      <c r="E37" s="23"/>
      <c r="F37" s="23"/>
    </row>
    <row r="38" ht="18" customHeight="1" spans="1:6">
      <c r="A38" s="17"/>
      <c r="B38" s="17"/>
      <c r="C38" s="18"/>
      <c r="D38" s="18"/>
      <c r="E38" s="19" t="s">
        <v>521</v>
      </c>
      <c r="F38" s="19"/>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7"/>
  <sheetViews>
    <sheetView showGridLines="0" workbookViewId="0">
      <selection activeCell="D27" sqref="D27:E27"/>
    </sheetView>
  </sheetViews>
  <sheetFormatPr defaultColWidth="6.75" defaultRowHeight="11.25"/>
  <cols>
    <col min="1" max="1" width="5.625" style="1" customWidth="1"/>
    <col min="2" max="2" width="13" style="1" customWidth="1"/>
    <col min="3" max="3" width="12" style="1" customWidth="1"/>
    <col min="4" max="4" width="19.375" style="1" customWidth="1"/>
    <col min="5" max="5" width="2.625" style="1" customWidth="1"/>
    <col min="6" max="6" width="4.25" style="1" customWidth="1"/>
    <col min="7" max="7" width="7.375" style="1" customWidth="1"/>
    <col min="8" max="8" width="0.875" style="1" customWidth="1"/>
    <col min="9" max="9" width="7" style="1" customWidth="1"/>
    <col min="10" max="10" width="7.875" style="1" customWidth="1"/>
    <col min="11" max="11" width="6.75" style="1" customWidth="1"/>
    <col min="12" max="16384" width="6.75" style="1"/>
  </cols>
  <sheetData>
    <row r="1" ht="39.75" customHeight="1" spans="1:11">
      <c r="A1" s="2" t="s">
        <v>522</v>
      </c>
      <c r="B1" s="2"/>
      <c r="C1" s="2"/>
      <c r="D1" s="2"/>
      <c r="E1" s="2"/>
      <c r="F1" s="2"/>
      <c r="G1" s="2"/>
      <c r="H1" s="2"/>
      <c r="I1" s="3"/>
      <c r="J1" s="3"/>
      <c r="K1" s="3"/>
    </row>
    <row r="2" ht="28.5" customHeight="1" spans="1:11">
      <c r="A2" s="4" t="s">
        <v>494</v>
      </c>
      <c r="B2" s="4"/>
      <c r="C2" s="4"/>
      <c r="D2" s="4"/>
      <c r="E2" s="4" t="s">
        <v>333</v>
      </c>
      <c r="F2" s="4"/>
      <c r="G2" s="4"/>
      <c r="H2" s="4"/>
      <c r="I2" s="5" t="s">
        <v>523</v>
      </c>
      <c r="J2" s="5"/>
      <c r="K2" s="5"/>
    </row>
    <row r="3" ht="17.25" customHeight="1" spans="1:11">
      <c r="A3" s="6" t="s">
        <v>72</v>
      </c>
      <c r="B3" s="7" t="s">
        <v>133</v>
      </c>
      <c r="C3" s="7" t="s">
        <v>134</v>
      </c>
      <c r="D3" s="7" t="s">
        <v>135</v>
      </c>
      <c r="E3" s="7"/>
      <c r="F3" s="7" t="s">
        <v>524</v>
      </c>
      <c r="G3" s="7" t="s">
        <v>137</v>
      </c>
      <c r="H3" s="7" t="s">
        <v>74</v>
      </c>
      <c r="I3" s="7"/>
      <c r="J3" s="7"/>
      <c r="K3" s="8"/>
    </row>
    <row r="4" ht="17.25" customHeight="1" spans="1:11">
      <c r="A4" s="9"/>
      <c r="B4" s="29"/>
      <c r="C4" s="29"/>
      <c r="D4" s="29"/>
      <c r="E4" s="29"/>
      <c r="F4" s="29"/>
      <c r="G4" s="29"/>
      <c r="H4" s="29" t="s">
        <v>138</v>
      </c>
      <c r="I4" s="29"/>
      <c r="J4" s="29" t="s">
        <v>525</v>
      </c>
      <c r="K4" s="34" t="s">
        <v>526</v>
      </c>
    </row>
    <row r="5" ht="17.25" customHeight="1" spans="1:11">
      <c r="A5" s="9"/>
      <c r="B5" s="29"/>
      <c r="C5" s="29"/>
      <c r="D5" s="29"/>
      <c r="E5" s="29"/>
      <c r="F5" s="29"/>
      <c r="G5" s="29"/>
      <c r="H5" s="29"/>
      <c r="I5" s="29"/>
      <c r="J5" s="29"/>
      <c r="K5" s="34" t="s">
        <v>305</v>
      </c>
    </row>
    <row r="6" ht="18" customHeight="1" spans="1:11">
      <c r="A6" s="9"/>
      <c r="B6" s="10"/>
      <c r="C6" s="10" t="s">
        <v>499</v>
      </c>
      <c r="D6" s="10"/>
      <c r="E6" s="10"/>
      <c r="F6" s="10"/>
      <c r="G6" s="11"/>
      <c r="H6" s="11"/>
      <c r="I6" s="11"/>
      <c r="J6" s="11"/>
      <c r="K6" s="12"/>
    </row>
    <row r="7" ht="117.75" customHeight="1" spans="1:11">
      <c r="A7" s="9">
        <v>1</v>
      </c>
      <c r="B7" s="10" t="s">
        <v>527</v>
      </c>
      <c r="C7" s="10" t="s">
        <v>528</v>
      </c>
      <c r="D7" s="10" t="s">
        <v>529</v>
      </c>
      <c r="E7" s="10"/>
      <c r="F7" s="29" t="s">
        <v>175</v>
      </c>
      <c r="G7" s="11">
        <v>612</v>
      </c>
      <c r="H7" s="32"/>
      <c r="I7" s="32"/>
      <c r="J7" s="32"/>
      <c r="K7" s="38"/>
    </row>
    <row r="8" ht="28.5" customHeight="1" spans="1:11">
      <c r="A8" s="9">
        <v>2</v>
      </c>
      <c r="B8" s="10" t="s">
        <v>530</v>
      </c>
      <c r="C8" s="10" t="s">
        <v>531</v>
      </c>
      <c r="D8" s="10" t="s">
        <v>532</v>
      </c>
      <c r="E8" s="10"/>
      <c r="F8" s="29" t="s">
        <v>175</v>
      </c>
      <c r="G8" s="11">
        <v>597</v>
      </c>
      <c r="H8" s="32"/>
      <c r="I8" s="32"/>
      <c r="J8" s="32"/>
      <c r="K8" s="38"/>
    </row>
    <row r="9" ht="54" customHeight="1" spans="1:11">
      <c r="A9" s="9">
        <v>3</v>
      </c>
      <c r="B9" s="10" t="s">
        <v>533</v>
      </c>
      <c r="C9" s="10" t="s">
        <v>534</v>
      </c>
      <c r="D9" s="10" t="s">
        <v>535</v>
      </c>
      <c r="E9" s="10"/>
      <c r="F9" s="29" t="s">
        <v>159</v>
      </c>
      <c r="G9" s="11">
        <v>2</v>
      </c>
      <c r="H9" s="32"/>
      <c r="I9" s="32"/>
      <c r="J9" s="32"/>
      <c r="K9" s="38"/>
    </row>
    <row r="10" ht="130.5" customHeight="1" spans="1:11">
      <c r="A10" s="9">
        <v>4</v>
      </c>
      <c r="B10" s="10" t="s">
        <v>536</v>
      </c>
      <c r="C10" s="10" t="s">
        <v>537</v>
      </c>
      <c r="D10" s="10" t="s">
        <v>538</v>
      </c>
      <c r="E10" s="10"/>
      <c r="F10" s="29" t="s">
        <v>539</v>
      </c>
      <c r="G10" s="11">
        <v>2</v>
      </c>
      <c r="H10" s="32"/>
      <c r="I10" s="32"/>
      <c r="J10" s="32"/>
      <c r="K10" s="38"/>
    </row>
    <row r="11" ht="41.25" customHeight="1" spans="1:11">
      <c r="A11" s="9">
        <v>5</v>
      </c>
      <c r="B11" s="10" t="s">
        <v>540</v>
      </c>
      <c r="C11" s="10" t="s">
        <v>541</v>
      </c>
      <c r="D11" s="10" t="s">
        <v>542</v>
      </c>
      <c r="E11" s="10"/>
      <c r="F11" s="29" t="s">
        <v>159</v>
      </c>
      <c r="G11" s="11">
        <v>6</v>
      </c>
      <c r="H11" s="32"/>
      <c r="I11" s="32"/>
      <c r="J11" s="32"/>
      <c r="K11" s="38"/>
    </row>
    <row r="12" ht="28.5" customHeight="1" spans="1:11">
      <c r="A12" s="9">
        <v>6</v>
      </c>
      <c r="B12" s="10" t="s">
        <v>543</v>
      </c>
      <c r="C12" s="10" t="s">
        <v>544</v>
      </c>
      <c r="D12" s="10" t="s">
        <v>545</v>
      </c>
      <c r="E12" s="10"/>
      <c r="F12" s="29" t="s">
        <v>159</v>
      </c>
      <c r="G12" s="11">
        <v>14</v>
      </c>
      <c r="H12" s="32"/>
      <c r="I12" s="32"/>
      <c r="J12" s="32"/>
      <c r="K12" s="38"/>
    </row>
    <row r="13" ht="41.25" customHeight="1" spans="1:11">
      <c r="A13" s="9">
        <v>7</v>
      </c>
      <c r="B13" s="10" t="s">
        <v>546</v>
      </c>
      <c r="C13" s="10" t="s">
        <v>547</v>
      </c>
      <c r="D13" s="10" t="s">
        <v>548</v>
      </c>
      <c r="E13" s="10"/>
      <c r="F13" s="29" t="s">
        <v>253</v>
      </c>
      <c r="G13" s="11">
        <v>3</v>
      </c>
      <c r="H13" s="32"/>
      <c r="I13" s="32"/>
      <c r="J13" s="32"/>
      <c r="K13" s="38"/>
    </row>
    <row r="14" ht="28.5" customHeight="1" spans="1:11">
      <c r="A14" s="9">
        <v>8</v>
      </c>
      <c r="B14" s="10" t="s">
        <v>549</v>
      </c>
      <c r="C14" s="10" t="s">
        <v>550</v>
      </c>
      <c r="D14" s="10" t="s">
        <v>551</v>
      </c>
      <c r="E14" s="10"/>
      <c r="F14" s="29" t="s">
        <v>148</v>
      </c>
      <c r="G14" s="11">
        <v>613.73</v>
      </c>
      <c r="H14" s="32"/>
      <c r="I14" s="32"/>
      <c r="J14" s="32"/>
      <c r="K14" s="38"/>
    </row>
    <row r="15" ht="28.5" customHeight="1" spans="1:11">
      <c r="A15" s="9">
        <v>9</v>
      </c>
      <c r="B15" s="10" t="s">
        <v>552</v>
      </c>
      <c r="C15" s="10" t="s">
        <v>553</v>
      </c>
      <c r="D15" s="10" t="s">
        <v>554</v>
      </c>
      <c r="E15" s="10"/>
      <c r="F15" s="29" t="s">
        <v>148</v>
      </c>
      <c r="G15" s="11">
        <v>205.05</v>
      </c>
      <c r="H15" s="32"/>
      <c r="I15" s="32"/>
      <c r="J15" s="32"/>
      <c r="K15" s="38"/>
    </row>
    <row r="16" ht="28.5" customHeight="1" spans="1:11">
      <c r="A16" s="9">
        <v>10</v>
      </c>
      <c r="B16" s="10" t="s">
        <v>555</v>
      </c>
      <c r="C16" s="10" t="s">
        <v>556</v>
      </c>
      <c r="D16" s="10" t="s">
        <v>557</v>
      </c>
      <c r="E16" s="10"/>
      <c r="F16" s="29" t="s">
        <v>148</v>
      </c>
      <c r="G16" s="11">
        <v>227.26</v>
      </c>
      <c r="H16" s="32"/>
      <c r="I16" s="32"/>
      <c r="J16" s="32"/>
      <c r="K16" s="38"/>
    </row>
    <row r="17" ht="18" customHeight="1" spans="1:11">
      <c r="A17" s="13" t="s">
        <v>220</v>
      </c>
      <c r="B17" s="14"/>
      <c r="C17" s="15"/>
      <c r="D17" s="15"/>
      <c r="E17" s="15"/>
      <c r="F17" s="15"/>
      <c r="G17" s="15"/>
      <c r="H17" s="15"/>
      <c r="I17" s="15"/>
      <c r="J17" s="21"/>
      <c r="K17" s="16"/>
    </row>
    <row r="18" ht="18" customHeight="1" spans="1:11">
      <c r="A18" s="23" t="s">
        <v>558</v>
      </c>
      <c r="B18" s="23"/>
      <c r="C18" s="23"/>
      <c r="D18" s="23"/>
      <c r="E18" s="23"/>
      <c r="F18" s="23"/>
      <c r="G18" s="23"/>
      <c r="H18" s="23"/>
      <c r="I18" s="23"/>
      <c r="J18" s="23"/>
      <c r="K18" s="23"/>
    </row>
    <row r="19" ht="18" customHeight="1" spans="1:11">
      <c r="A19" s="23"/>
      <c r="B19" s="23"/>
      <c r="C19" s="23"/>
      <c r="D19" s="23"/>
      <c r="E19" s="36"/>
      <c r="F19" s="36"/>
      <c r="G19" s="36"/>
      <c r="H19" s="36"/>
      <c r="I19" s="24" t="s">
        <v>559</v>
      </c>
      <c r="J19" s="24"/>
      <c r="K19" s="24"/>
    </row>
    <row r="20" ht="39.75" customHeight="1" spans="1:11">
      <c r="A20" s="2" t="s">
        <v>522</v>
      </c>
      <c r="B20" s="2"/>
      <c r="C20" s="2"/>
      <c r="D20" s="2"/>
      <c r="E20" s="2"/>
      <c r="F20" s="2"/>
      <c r="G20" s="2"/>
      <c r="H20" s="2"/>
      <c r="I20" s="3"/>
      <c r="J20" s="3"/>
      <c r="K20" s="3"/>
    </row>
    <row r="21" ht="28.5" customHeight="1" spans="1:11">
      <c r="A21" s="4" t="s">
        <v>494</v>
      </c>
      <c r="B21" s="4"/>
      <c r="C21" s="4"/>
      <c r="D21" s="4"/>
      <c r="E21" s="4" t="s">
        <v>333</v>
      </c>
      <c r="F21" s="4"/>
      <c r="G21" s="4"/>
      <c r="H21" s="4"/>
      <c r="I21" s="5" t="s">
        <v>560</v>
      </c>
      <c r="J21" s="5"/>
      <c r="K21" s="5"/>
    </row>
    <row r="22" ht="17.25" customHeight="1" spans="1:11">
      <c r="A22" s="6" t="s">
        <v>72</v>
      </c>
      <c r="B22" s="7" t="s">
        <v>133</v>
      </c>
      <c r="C22" s="7" t="s">
        <v>134</v>
      </c>
      <c r="D22" s="7" t="s">
        <v>135</v>
      </c>
      <c r="E22" s="7"/>
      <c r="F22" s="7" t="s">
        <v>524</v>
      </c>
      <c r="G22" s="7" t="s">
        <v>137</v>
      </c>
      <c r="H22" s="7" t="s">
        <v>74</v>
      </c>
      <c r="I22" s="7"/>
      <c r="J22" s="7"/>
      <c r="K22" s="8"/>
    </row>
    <row r="23" ht="17.25" customHeight="1" spans="1:11">
      <c r="A23" s="9"/>
      <c r="B23" s="29"/>
      <c r="C23" s="29"/>
      <c r="D23" s="29"/>
      <c r="E23" s="29"/>
      <c r="F23" s="29"/>
      <c r="G23" s="29"/>
      <c r="H23" s="29" t="s">
        <v>138</v>
      </c>
      <c r="I23" s="29"/>
      <c r="J23" s="29" t="s">
        <v>525</v>
      </c>
      <c r="K23" s="34" t="s">
        <v>526</v>
      </c>
    </row>
    <row r="24" ht="28.5" customHeight="1" spans="1:11">
      <c r="A24" s="9"/>
      <c r="B24" s="29"/>
      <c r="C24" s="29"/>
      <c r="D24" s="29"/>
      <c r="E24" s="29"/>
      <c r="F24" s="29"/>
      <c r="G24" s="29"/>
      <c r="H24" s="29"/>
      <c r="I24" s="29"/>
      <c r="J24" s="29"/>
      <c r="K24" s="34" t="s">
        <v>305</v>
      </c>
    </row>
    <row r="25" ht="28.5" customHeight="1" spans="1:11">
      <c r="A25" s="9">
        <v>11</v>
      </c>
      <c r="B25" s="10" t="s">
        <v>561</v>
      </c>
      <c r="C25" s="10" t="s">
        <v>169</v>
      </c>
      <c r="D25" s="10" t="s">
        <v>562</v>
      </c>
      <c r="E25" s="10"/>
      <c r="F25" s="29" t="s">
        <v>148</v>
      </c>
      <c r="G25" s="11">
        <v>613.73</v>
      </c>
      <c r="H25" s="32"/>
      <c r="I25" s="32"/>
      <c r="J25" s="32"/>
      <c r="K25" s="38"/>
    </row>
    <row r="26" ht="28.5" customHeight="1" spans="1:11">
      <c r="A26" s="9">
        <v>12</v>
      </c>
      <c r="B26" s="10" t="s">
        <v>563</v>
      </c>
      <c r="C26" s="10" t="s">
        <v>564</v>
      </c>
      <c r="D26" s="10" t="s">
        <v>565</v>
      </c>
      <c r="E26" s="10"/>
      <c r="F26" s="29" t="s">
        <v>148</v>
      </c>
      <c r="G26" s="11">
        <v>207.12</v>
      </c>
      <c r="H26" s="32"/>
      <c r="I26" s="32"/>
      <c r="J26" s="32"/>
      <c r="K26" s="38"/>
    </row>
    <row r="27" ht="28.5" customHeight="1" spans="1:11">
      <c r="A27" s="9">
        <v>13</v>
      </c>
      <c r="B27" s="10" t="s">
        <v>566</v>
      </c>
      <c r="C27" s="10" t="s">
        <v>567</v>
      </c>
      <c r="D27" s="10" t="s">
        <v>568</v>
      </c>
      <c r="E27" s="10"/>
      <c r="F27" s="29" t="s">
        <v>175</v>
      </c>
      <c r="G27" s="11">
        <v>176</v>
      </c>
      <c r="H27" s="32"/>
      <c r="I27" s="32"/>
      <c r="J27" s="32"/>
      <c r="K27" s="38"/>
    </row>
    <row r="28" ht="28.5" customHeight="1" spans="1:11">
      <c r="A28" s="9">
        <v>14</v>
      </c>
      <c r="B28" s="10" t="s">
        <v>569</v>
      </c>
      <c r="C28" s="10" t="s">
        <v>570</v>
      </c>
      <c r="D28" s="10" t="s">
        <v>568</v>
      </c>
      <c r="E28" s="10"/>
      <c r="F28" s="29" t="s">
        <v>571</v>
      </c>
      <c r="G28" s="11">
        <v>92.8</v>
      </c>
      <c r="H28" s="32"/>
      <c r="I28" s="32"/>
      <c r="J28" s="32"/>
      <c r="K28" s="38"/>
    </row>
    <row r="29" ht="41.25" customHeight="1" spans="1:11">
      <c r="A29" s="9">
        <v>15</v>
      </c>
      <c r="B29" s="10" t="s">
        <v>572</v>
      </c>
      <c r="C29" s="10" t="s">
        <v>573</v>
      </c>
      <c r="D29" s="10" t="s">
        <v>574</v>
      </c>
      <c r="E29" s="10"/>
      <c r="F29" s="29" t="s">
        <v>571</v>
      </c>
      <c r="G29" s="11">
        <v>92.8</v>
      </c>
      <c r="H29" s="32"/>
      <c r="I29" s="32"/>
      <c r="J29" s="32"/>
      <c r="K29" s="38"/>
    </row>
    <row r="30" ht="28.5" customHeight="1" spans="1:11">
      <c r="A30" s="9">
        <v>16</v>
      </c>
      <c r="B30" s="10" t="s">
        <v>575</v>
      </c>
      <c r="C30" s="10" t="s">
        <v>567</v>
      </c>
      <c r="D30" s="10" t="s">
        <v>576</v>
      </c>
      <c r="E30" s="10"/>
      <c r="F30" s="29" t="s">
        <v>175</v>
      </c>
      <c r="G30" s="11">
        <v>1048</v>
      </c>
      <c r="H30" s="32"/>
      <c r="I30" s="32"/>
      <c r="J30" s="32"/>
      <c r="K30" s="38"/>
    </row>
    <row r="31" ht="28.5" customHeight="1" spans="1:11">
      <c r="A31" s="9">
        <v>17</v>
      </c>
      <c r="B31" s="10" t="s">
        <v>577</v>
      </c>
      <c r="C31" s="10" t="s">
        <v>578</v>
      </c>
      <c r="D31" s="10" t="s">
        <v>579</v>
      </c>
      <c r="E31" s="10"/>
      <c r="F31" s="29" t="s">
        <v>571</v>
      </c>
      <c r="G31" s="11">
        <v>445.4</v>
      </c>
      <c r="H31" s="32"/>
      <c r="I31" s="32"/>
      <c r="J31" s="32"/>
      <c r="K31" s="38"/>
    </row>
    <row r="32" ht="54" customHeight="1" spans="1:11">
      <c r="A32" s="9">
        <v>18</v>
      </c>
      <c r="B32" s="10" t="s">
        <v>580</v>
      </c>
      <c r="C32" s="10" t="s">
        <v>578</v>
      </c>
      <c r="D32" s="10" t="s">
        <v>581</v>
      </c>
      <c r="E32" s="10"/>
      <c r="F32" s="29" t="s">
        <v>571</v>
      </c>
      <c r="G32" s="11">
        <v>445.4</v>
      </c>
      <c r="H32" s="32"/>
      <c r="I32" s="32"/>
      <c r="J32" s="32"/>
      <c r="K32" s="38"/>
    </row>
    <row r="33" ht="54" customHeight="1" spans="1:11">
      <c r="A33" s="9">
        <v>19</v>
      </c>
      <c r="B33" s="10" t="s">
        <v>582</v>
      </c>
      <c r="C33" s="10" t="s">
        <v>583</v>
      </c>
      <c r="D33" s="10" t="s">
        <v>584</v>
      </c>
      <c r="E33" s="10"/>
      <c r="F33" s="29" t="s">
        <v>159</v>
      </c>
      <c r="G33" s="11">
        <v>31</v>
      </c>
      <c r="H33" s="32"/>
      <c r="I33" s="32"/>
      <c r="J33" s="32"/>
      <c r="K33" s="38"/>
    </row>
    <row r="34" ht="28.5" customHeight="1" spans="1:11">
      <c r="A34" s="9"/>
      <c r="B34" s="10"/>
      <c r="C34" s="10" t="s">
        <v>585</v>
      </c>
      <c r="D34" s="10"/>
      <c r="E34" s="10"/>
      <c r="F34" s="10"/>
      <c r="G34" s="11"/>
      <c r="H34" s="11"/>
      <c r="I34" s="11"/>
      <c r="J34" s="11"/>
      <c r="K34" s="12"/>
    </row>
    <row r="35" ht="18" customHeight="1" spans="1:11">
      <c r="A35" s="9"/>
      <c r="B35" s="10"/>
      <c r="C35" s="10" t="s">
        <v>501</v>
      </c>
      <c r="D35" s="10"/>
      <c r="E35" s="10"/>
      <c r="F35" s="10"/>
      <c r="G35" s="11"/>
      <c r="H35" s="11"/>
      <c r="I35" s="11"/>
      <c r="J35" s="11"/>
      <c r="K35" s="12"/>
    </row>
    <row r="36" ht="28.5" customHeight="1" spans="1:11">
      <c r="A36" s="9">
        <v>20</v>
      </c>
      <c r="B36" s="10" t="s">
        <v>586</v>
      </c>
      <c r="C36" s="10" t="s">
        <v>587</v>
      </c>
      <c r="D36" s="10" t="s">
        <v>588</v>
      </c>
      <c r="E36" s="10"/>
      <c r="F36" s="29" t="s">
        <v>175</v>
      </c>
      <c r="G36" s="11">
        <v>366</v>
      </c>
      <c r="H36" s="32"/>
      <c r="I36" s="32"/>
      <c r="J36" s="32"/>
      <c r="K36" s="38"/>
    </row>
    <row r="37" ht="28.5" customHeight="1" spans="1:11">
      <c r="A37" s="9">
        <v>21</v>
      </c>
      <c r="B37" s="10" t="s">
        <v>589</v>
      </c>
      <c r="C37" s="10" t="s">
        <v>587</v>
      </c>
      <c r="D37" s="10" t="s">
        <v>590</v>
      </c>
      <c r="E37" s="10"/>
      <c r="F37" s="29" t="s">
        <v>175</v>
      </c>
      <c r="G37" s="11">
        <v>312</v>
      </c>
      <c r="H37" s="32"/>
      <c r="I37" s="32"/>
      <c r="J37" s="32"/>
      <c r="K37" s="38"/>
    </row>
    <row r="38" ht="28.5" customHeight="1" spans="1:11">
      <c r="A38" s="9">
        <v>22</v>
      </c>
      <c r="B38" s="10" t="s">
        <v>591</v>
      </c>
      <c r="C38" s="10" t="s">
        <v>592</v>
      </c>
      <c r="D38" s="10" t="s">
        <v>593</v>
      </c>
      <c r="E38" s="10"/>
      <c r="F38" s="29" t="s">
        <v>159</v>
      </c>
      <c r="G38" s="11">
        <v>2</v>
      </c>
      <c r="H38" s="32"/>
      <c r="I38" s="32"/>
      <c r="J38" s="32"/>
      <c r="K38" s="38"/>
    </row>
    <row r="39" ht="18" customHeight="1" spans="1:11">
      <c r="A39" s="9">
        <v>23</v>
      </c>
      <c r="B39" s="10" t="s">
        <v>594</v>
      </c>
      <c r="C39" s="10" t="s">
        <v>595</v>
      </c>
      <c r="D39" s="10" t="s">
        <v>596</v>
      </c>
      <c r="E39" s="10"/>
      <c r="F39" s="29" t="s">
        <v>539</v>
      </c>
      <c r="G39" s="11">
        <v>2</v>
      </c>
      <c r="H39" s="32"/>
      <c r="I39" s="32"/>
      <c r="J39" s="32"/>
      <c r="K39" s="38"/>
    </row>
    <row r="40" ht="28.5" customHeight="1" spans="1:11">
      <c r="A40" s="9">
        <v>24</v>
      </c>
      <c r="B40" s="10" t="s">
        <v>597</v>
      </c>
      <c r="C40" s="10" t="s">
        <v>550</v>
      </c>
      <c r="D40" s="10" t="s">
        <v>551</v>
      </c>
      <c r="E40" s="10"/>
      <c r="F40" s="29" t="s">
        <v>148</v>
      </c>
      <c r="G40" s="11">
        <v>455.1</v>
      </c>
      <c r="H40" s="32"/>
      <c r="I40" s="32"/>
      <c r="J40" s="32"/>
      <c r="K40" s="38"/>
    </row>
    <row r="41" ht="28.5" customHeight="1" spans="1:11">
      <c r="A41" s="9">
        <v>25</v>
      </c>
      <c r="B41" s="10" t="s">
        <v>598</v>
      </c>
      <c r="C41" s="10" t="s">
        <v>599</v>
      </c>
      <c r="D41" s="10" t="s">
        <v>600</v>
      </c>
      <c r="E41" s="10"/>
      <c r="F41" s="29" t="s">
        <v>148</v>
      </c>
      <c r="G41" s="11">
        <v>502.04</v>
      </c>
      <c r="H41" s="32"/>
      <c r="I41" s="32"/>
      <c r="J41" s="32"/>
      <c r="K41" s="38"/>
    </row>
    <row r="42" ht="18" customHeight="1" spans="1:11">
      <c r="A42" s="13" t="s">
        <v>220</v>
      </c>
      <c r="B42" s="14"/>
      <c r="C42" s="15"/>
      <c r="D42" s="15"/>
      <c r="E42" s="15"/>
      <c r="F42" s="15"/>
      <c r="G42" s="15"/>
      <c r="H42" s="15"/>
      <c r="I42" s="15"/>
      <c r="J42" s="21"/>
      <c r="K42" s="16"/>
    </row>
    <row r="43" ht="18" customHeight="1" spans="1:11">
      <c r="A43" s="23" t="s">
        <v>558</v>
      </c>
      <c r="B43" s="23"/>
      <c r="C43" s="23"/>
      <c r="D43" s="23"/>
      <c r="E43" s="23"/>
      <c r="F43" s="23"/>
      <c r="G43" s="23"/>
      <c r="H43" s="23"/>
      <c r="I43" s="23"/>
      <c r="J43" s="23"/>
      <c r="K43" s="23"/>
    </row>
    <row r="44" ht="18" customHeight="1" spans="1:11">
      <c r="A44" s="23"/>
      <c r="B44" s="23"/>
      <c r="C44" s="23"/>
      <c r="D44" s="23"/>
      <c r="E44" s="36"/>
      <c r="F44" s="36"/>
      <c r="G44" s="36"/>
      <c r="H44" s="36"/>
      <c r="I44" s="24" t="s">
        <v>559</v>
      </c>
      <c r="J44" s="24"/>
      <c r="K44" s="24"/>
    </row>
    <row r="45" ht="39.75" customHeight="1" spans="1:11">
      <c r="A45" s="2" t="s">
        <v>522</v>
      </c>
      <c r="B45" s="2"/>
      <c r="C45" s="2"/>
      <c r="D45" s="2"/>
      <c r="E45" s="2"/>
      <c r="F45" s="2"/>
      <c r="G45" s="2"/>
      <c r="H45" s="2"/>
      <c r="I45" s="3"/>
      <c r="J45" s="3"/>
      <c r="K45" s="3"/>
    </row>
    <row r="46" ht="28.5" customHeight="1" spans="1:11">
      <c r="A46" s="4" t="s">
        <v>494</v>
      </c>
      <c r="B46" s="4"/>
      <c r="C46" s="4"/>
      <c r="D46" s="4"/>
      <c r="E46" s="4" t="s">
        <v>333</v>
      </c>
      <c r="F46" s="4"/>
      <c r="G46" s="4"/>
      <c r="H46" s="4"/>
      <c r="I46" s="5" t="s">
        <v>601</v>
      </c>
      <c r="J46" s="5"/>
      <c r="K46" s="5"/>
    </row>
    <row r="47" ht="17.25" customHeight="1" spans="1:11">
      <c r="A47" s="6" t="s">
        <v>72</v>
      </c>
      <c r="B47" s="7" t="s">
        <v>133</v>
      </c>
      <c r="C47" s="7" t="s">
        <v>134</v>
      </c>
      <c r="D47" s="7" t="s">
        <v>135</v>
      </c>
      <c r="E47" s="7"/>
      <c r="F47" s="7" t="s">
        <v>524</v>
      </c>
      <c r="G47" s="7" t="s">
        <v>137</v>
      </c>
      <c r="H47" s="7" t="s">
        <v>74</v>
      </c>
      <c r="I47" s="7"/>
      <c r="J47" s="7"/>
      <c r="K47" s="8"/>
    </row>
    <row r="48" ht="17.25" customHeight="1" spans="1:11">
      <c r="A48" s="9"/>
      <c r="B48" s="29"/>
      <c r="C48" s="29"/>
      <c r="D48" s="29"/>
      <c r="E48" s="29"/>
      <c r="F48" s="29"/>
      <c r="G48" s="29"/>
      <c r="H48" s="29" t="s">
        <v>138</v>
      </c>
      <c r="I48" s="29"/>
      <c r="J48" s="29" t="s">
        <v>525</v>
      </c>
      <c r="K48" s="34" t="s">
        <v>526</v>
      </c>
    </row>
    <row r="49" ht="28.5" customHeight="1" spans="1:11">
      <c r="A49" s="9"/>
      <c r="B49" s="29"/>
      <c r="C49" s="29"/>
      <c r="D49" s="29"/>
      <c r="E49" s="29"/>
      <c r="F49" s="29"/>
      <c r="G49" s="29"/>
      <c r="H49" s="29"/>
      <c r="I49" s="29"/>
      <c r="J49" s="29"/>
      <c r="K49" s="34" t="s">
        <v>305</v>
      </c>
    </row>
    <row r="50" ht="41.25" customHeight="1" spans="1:11">
      <c r="A50" s="9">
        <v>26</v>
      </c>
      <c r="B50" s="10" t="s">
        <v>602</v>
      </c>
      <c r="C50" s="10" t="s">
        <v>169</v>
      </c>
      <c r="D50" s="10" t="s">
        <v>603</v>
      </c>
      <c r="E50" s="10"/>
      <c r="F50" s="29" t="s">
        <v>148</v>
      </c>
      <c r="G50" s="11">
        <v>339.98</v>
      </c>
      <c r="H50" s="32"/>
      <c r="I50" s="32"/>
      <c r="J50" s="32"/>
      <c r="K50" s="38"/>
    </row>
    <row r="51" ht="28.5" customHeight="1" spans="1:11">
      <c r="A51" s="9">
        <v>27</v>
      </c>
      <c r="B51" s="10" t="s">
        <v>604</v>
      </c>
      <c r="C51" s="10" t="s">
        <v>567</v>
      </c>
      <c r="D51" s="10" t="s">
        <v>568</v>
      </c>
      <c r="E51" s="10"/>
      <c r="F51" s="29" t="s">
        <v>175</v>
      </c>
      <c r="G51" s="11">
        <v>1356</v>
      </c>
      <c r="H51" s="32"/>
      <c r="I51" s="32"/>
      <c r="J51" s="32"/>
      <c r="K51" s="38"/>
    </row>
    <row r="52" ht="28.5" customHeight="1" spans="1:11">
      <c r="A52" s="9">
        <v>28</v>
      </c>
      <c r="B52" s="10" t="s">
        <v>605</v>
      </c>
      <c r="C52" s="10" t="s">
        <v>570</v>
      </c>
      <c r="D52" s="10" t="s">
        <v>568</v>
      </c>
      <c r="E52" s="10"/>
      <c r="F52" s="29" t="s">
        <v>571</v>
      </c>
      <c r="G52" s="11">
        <v>566.63</v>
      </c>
      <c r="H52" s="32"/>
      <c r="I52" s="32"/>
      <c r="J52" s="32"/>
      <c r="K52" s="38"/>
    </row>
    <row r="53" ht="41.25" customHeight="1" spans="1:11">
      <c r="A53" s="9">
        <v>29</v>
      </c>
      <c r="B53" s="10" t="s">
        <v>606</v>
      </c>
      <c r="C53" s="10" t="s">
        <v>573</v>
      </c>
      <c r="D53" s="10" t="s">
        <v>607</v>
      </c>
      <c r="E53" s="10"/>
      <c r="F53" s="29" t="s">
        <v>571</v>
      </c>
      <c r="G53" s="11">
        <v>566.63</v>
      </c>
      <c r="H53" s="32"/>
      <c r="I53" s="32"/>
      <c r="J53" s="32"/>
      <c r="K53" s="38"/>
    </row>
    <row r="54" ht="28.5" customHeight="1" spans="1:11">
      <c r="A54" s="9"/>
      <c r="B54" s="10"/>
      <c r="C54" s="10" t="s">
        <v>608</v>
      </c>
      <c r="D54" s="10"/>
      <c r="E54" s="10"/>
      <c r="F54" s="10"/>
      <c r="G54" s="11"/>
      <c r="H54" s="11"/>
      <c r="I54" s="11"/>
      <c r="J54" s="11"/>
      <c r="K54" s="12"/>
    </row>
    <row r="55" ht="18" customHeight="1" spans="1:11">
      <c r="A55" s="9"/>
      <c r="B55" s="10"/>
      <c r="C55" s="10" t="s">
        <v>498</v>
      </c>
      <c r="D55" s="10"/>
      <c r="E55" s="10"/>
      <c r="F55" s="10"/>
      <c r="G55" s="11"/>
      <c r="H55" s="11"/>
      <c r="I55" s="11"/>
      <c r="J55" s="11"/>
      <c r="K55" s="12"/>
    </row>
    <row r="56" ht="18" customHeight="1" spans="1:11">
      <c r="A56" s="9"/>
      <c r="B56" s="10"/>
      <c r="C56" s="10" t="s">
        <v>107</v>
      </c>
      <c r="D56" s="10"/>
      <c r="E56" s="10"/>
      <c r="F56" s="10"/>
      <c r="G56" s="11"/>
      <c r="H56" s="11"/>
      <c r="I56" s="11"/>
      <c r="J56" s="11"/>
      <c r="K56" s="12"/>
    </row>
    <row r="57" ht="18" customHeight="1" spans="1:11">
      <c r="A57" s="9"/>
      <c r="B57" s="10"/>
      <c r="C57" s="10" t="s">
        <v>609</v>
      </c>
      <c r="D57" s="10"/>
      <c r="E57" s="10"/>
      <c r="F57" s="10"/>
      <c r="G57" s="11"/>
      <c r="H57" s="11"/>
      <c r="I57" s="11"/>
      <c r="J57" s="11"/>
      <c r="K57" s="12"/>
    </row>
    <row r="58" ht="18" customHeight="1" spans="1:11">
      <c r="A58" s="9"/>
      <c r="B58" s="10"/>
      <c r="C58" s="10"/>
      <c r="D58" s="10"/>
      <c r="E58" s="10"/>
      <c r="F58" s="29"/>
      <c r="G58" s="11"/>
      <c r="H58" s="32"/>
      <c r="I58" s="32"/>
      <c r="J58" s="32"/>
      <c r="K58" s="38"/>
    </row>
    <row r="59" ht="18" customHeight="1" spans="1:11">
      <c r="A59" s="9"/>
      <c r="B59" s="10"/>
      <c r="C59" s="10"/>
      <c r="D59" s="10"/>
      <c r="E59" s="10"/>
      <c r="F59" s="29"/>
      <c r="G59" s="11"/>
      <c r="H59" s="32"/>
      <c r="I59" s="32"/>
      <c r="J59" s="32"/>
      <c r="K59" s="38"/>
    </row>
    <row r="60" ht="18" customHeight="1" spans="1:11">
      <c r="A60" s="9"/>
      <c r="B60" s="10"/>
      <c r="C60" s="10"/>
      <c r="D60" s="10"/>
      <c r="E60" s="10"/>
      <c r="F60" s="29"/>
      <c r="G60" s="11"/>
      <c r="H60" s="32"/>
      <c r="I60" s="32"/>
      <c r="J60" s="32"/>
      <c r="K60" s="38"/>
    </row>
    <row r="61" ht="18" customHeight="1" spans="1:11">
      <c r="A61" s="9"/>
      <c r="B61" s="10"/>
      <c r="C61" s="10"/>
      <c r="D61" s="10"/>
      <c r="E61" s="10"/>
      <c r="F61" s="29"/>
      <c r="G61" s="11"/>
      <c r="H61" s="32"/>
      <c r="I61" s="32"/>
      <c r="J61" s="32"/>
      <c r="K61" s="38"/>
    </row>
    <row r="62" ht="18" customHeight="1" spans="1:11">
      <c r="A62" s="9"/>
      <c r="B62" s="10"/>
      <c r="C62" s="10"/>
      <c r="D62" s="10"/>
      <c r="E62" s="10"/>
      <c r="F62" s="29"/>
      <c r="G62" s="11"/>
      <c r="H62" s="32"/>
      <c r="I62" s="32"/>
      <c r="J62" s="32"/>
      <c r="K62" s="38"/>
    </row>
    <row r="63" ht="18" customHeight="1" spans="1:11">
      <c r="A63" s="9"/>
      <c r="B63" s="10"/>
      <c r="C63" s="10"/>
      <c r="D63" s="10"/>
      <c r="E63" s="10"/>
      <c r="F63" s="29"/>
      <c r="G63" s="11"/>
      <c r="H63" s="32"/>
      <c r="I63" s="32"/>
      <c r="J63" s="32"/>
      <c r="K63" s="38"/>
    </row>
    <row r="64" ht="18" customHeight="1" spans="1:11">
      <c r="A64" s="9"/>
      <c r="B64" s="10"/>
      <c r="C64" s="10"/>
      <c r="D64" s="10"/>
      <c r="E64" s="10"/>
      <c r="F64" s="29"/>
      <c r="G64" s="11"/>
      <c r="H64" s="32"/>
      <c r="I64" s="32"/>
      <c r="J64" s="32"/>
      <c r="K64" s="38"/>
    </row>
    <row r="65" ht="18" customHeight="1" spans="1:11">
      <c r="A65" s="9"/>
      <c r="B65" s="10"/>
      <c r="C65" s="10"/>
      <c r="D65" s="10"/>
      <c r="E65" s="10"/>
      <c r="F65" s="29"/>
      <c r="G65" s="11"/>
      <c r="H65" s="32"/>
      <c r="I65" s="32"/>
      <c r="J65" s="32"/>
      <c r="K65" s="38"/>
    </row>
    <row r="66" ht="18" customHeight="1" spans="1:11">
      <c r="A66" s="9"/>
      <c r="B66" s="10"/>
      <c r="C66" s="10"/>
      <c r="D66" s="10"/>
      <c r="E66" s="10"/>
      <c r="F66" s="29"/>
      <c r="G66" s="11"/>
      <c r="H66" s="32"/>
      <c r="I66" s="32"/>
      <c r="J66" s="32"/>
      <c r="K66" s="38"/>
    </row>
    <row r="67" ht="18" customHeight="1" spans="1:11">
      <c r="A67" s="9"/>
      <c r="B67" s="10"/>
      <c r="C67" s="10"/>
      <c r="D67" s="10"/>
      <c r="E67" s="10"/>
      <c r="F67" s="29"/>
      <c r="G67" s="11"/>
      <c r="H67" s="32"/>
      <c r="I67" s="32"/>
      <c r="J67" s="32"/>
      <c r="K67" s="38"/>
    </row>
    <row r="68" ht="18" customHeight="1" spans="1:11">
      <c r="A68" s="9"/>
      <c r="B68" s="10"/>
      <c r="C68" s="10"/>
      <c r="D68" s="10"/>
      <c r="E68" s="10"/>
      <c r="F68" s="29"/>
      <c r="G68" s="11"/>
      <c r="H68" s="32"/>
      <c r="I68" s="32"/>
      <c r="J68" s="32"/>
      <c r="K68" s="38"/>
    </row>
    <row r="69" ht="18" customHeight="1" spans="1:11">
      <c r="A69" s="9"/>
      <c r="B69" s="10"/>
      <c r="C69" s="10"/>
      <c r="D69" s="10"/>
      <c r="E69" s="10"/>
      <c r="F69" s="29"/>
      <c r="G69" s="11"/>
      <c r="H69" s="32"/>
      <c r="I69" s="32"/>
      <c r="J69" s="32"/>
      <c r="K69" s="38"/>
    </row>
    <row r="70" ht="18" customHeight="1" spans="1:11">
      <c r="A70" s="9"/>
      <c r="B70" s="10"/>
      <c r="C70" s="10"/>
      <c r="D70" s="10"/>
      <c r="E70" s="10"/>
      <c r="F70" s="29"/>
      <c r="G70" s="11"/>
      <c r="H70" s="32"/>
      <c r="I70" s="32"/>
      <c r="J70" s="32"/>
      <c r="K70" s="38"/>
    </row>
    <row r="71" ht="18" customHeight="1" spans="1:11">
      <c r="A71" s="9"/>
      <c r="B71" s="10"/>
      <c r="C71" s="10"/>
      <c r="D71" s="10"/>
      <c r="E71" s="10"/>
      <c r="F71" s="29"/>
      <c r="G71" s="11"/>
      <c r="H71" s="32"/>
      <c r="I71" s="32"/>
      <c r="J71" s="32"/>
      <c r="K71" s="38"/>
    </row>
    <row r="72" ht="18" customHeight="1" spans="1:11">
      <c r="A72" s="9"/>
      <c r="B72" s="10"/>
      <c r="C72" s="10"/>
      <c r="D72" s="10"/>
      <c r="E72" s="10"/>
      <c r="F72" s="29"/>
      <c r="G72" s="11"/>
      <c r="H72" s="32"/>
      <c r="I72" s="32"/>
      <c r="J72" s="32"/>
      <c r="K72" s="38"/>
    </row>
    <row r="73" ht="18" customHeight="1" spans="1:11">
      <c r="A73" s="9"/>
      <c r="B73" s="10"/>
      <c r="C73" s="10"/>
      <c r="D73" s="10"/>
      <c r="E73" s="10"/>
      <c r="F73" s="29"/>
      <c r="G73" s="11"/>
      <c r="H73" s="32"/>
      <c r="I73" s="32"/>
      <c r="J73" s="32"/>
      <c r="K73" s="38"/>
    </row>
    <row r="74" ht="18" customHeight="1" spans="1:11">
      <c r="A74" s="9" t="s">
        <v>220</v>
      </c>
      <c r="B74" s="37"/>
      <c r="C74" s="29"/>
      <c r="D74" s="29"/>
      <c r="E74" s="29"/>
      <c r="F74" s="29"/>
      <c r="G74" s="29"/>
      <c r="H74" s="29"/>
      <c r="I74" s="29"/>
      <c r="J74" s="11"/>
      <c r="K74" s="12"/>
    </row>
    <row r="75" ht="18" customHeight="1" spans="1:11">
      <c r="A75" s="13" t="s">
        <v>610</v>
      </c>
      <c r="B75" s="14"/>
      <c r="C75" s="15"/>
      <c r="D75" s="15"/>
      <c r="E75" s="15"/>
      <c r="F75" s="15"/>
      <c r="G75" s="15"/>
      <c r="H75" s="15"/>
      <c r="I75" s="15"/>
      <c r="J75" s="21"/>
      <c r="K75" s="16"/>
    </row>
    <row r="76" ht="18" customHeight="1" spans="1:11">
      <c r="A76" s="23" t="s">
        <v>558</v>
      </c>
      <c r="B76" s="23"/>
      <c r="C76" s="23"/>
      <c r="D76" s="23"/>
      <c r="E76" s="23"/>
      <c r="F76" s="23"/>
      <c r="G76" s="23"/>
      <c r="H76" s="23"/>
      <c r="I76" s="23"/>
      <c r="J76" s="23"/>
      <c r="K76" s="23"/>
    </row>
    <row r="77" ht="18" customHeight="1" spans="1:11">
      <c r="A77" s="23"/>
      <c r="B77" s="23"/>
      <c r="C77" s="23"/>
      <c r="D77" s="23"/>
      <c r="E77" s="36"/>
      <c r="F77" s="36"/>
      <c r="G77" s="36"/>
      <c r="H77" s="36"/>
      <c r="I77" s="24" t="s">
        <v>559</v>
      </c>
      <c r="J77" s="24"/>
      <c r="K77" s="24"/>
    </row>
  </sheetData>
  <mergeCells count="15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I75"/>
    <mergeCell ref="A76:K76"/>
    <mergeCell ref="A77:D77"/>
    <mergeCell ref="E77:H77"/>
    <mergeCell ref="I77:K77"/>
    <mergeCell ref="A3:A5"/>
    <mergeCell ref="A22:A24"/>
    <mergeCell ref="A47:A49"/>
    <mergeCell ref="B3:B5"/>
    <mergeCell ref="B22:B24"/>
    <mergeCell ref="B47:B49"/>
    <mergeCell ref="C3:C5"/>
    <mergeCell ref="C22:C24"/>
    <mergeCell ref="C47:C49"/>
    <mergeCell ref="F3:F5"/>
    <mergeCell ref="F22:F24"/>
    <mergeCell ref="F47:F49"/>
    <mergeCell ref="G3:G5"/>
    <mergeCell ref="G22:G24"/>
    <mergeCell ref="G47:G49"/>
    <mergeCell ref="J4:J5"/>
    <mergeCell ref="J23:J24"/>
    <mergeCell ref="J48:J49"/>
    <mergeCell ref="D3:E5"/>
    <mergeCell ref="H4:I5"/>
    <mergeCell ref="D22:E24"/>
    <mergeCell ref="H23:I24"/>
    <mergeCell ref="D47:E49"/>
    <mergeCell ref="H48:I49"/>
  </mergeCells>
  <printOptions horizontalCentered="1"/>
  <pageMargins left="0.116416666666667" right="0.116416666666667" top="0.59375" bottom="0" header="0.59375" footer="0"/>
  <pageSetup paperSize="9" orientation="portrait"/>
  <headerFooter/>
  <rowBreaks count="2" manualBreakCount="2">
    <brk id="19" max="16383" man="1"/>
    <brk id="44" max="16383" man="1"/>
  </row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D27" sqref="D27:E27"/>
    </sheetView>
  </sheetViews>
  <sheetFormatPr defaultColWidth="6.75" defaultRowHeight="11.25"/>
  <cols>
    <col min="1" max="1" width="10.25" style="1" customWidth="1"/>
    <col min="2" max="2" width="16.125" style="1" customWidth="1"/>
    <col min="3" max="3" width="8.375" style="1" customWidth="1"/>
    <col min="4" max="4" width="10.875" style="1" customWidth="1"/>
    <col min="5" max="6" width="10.375" style="1" customWidth="1"/>
    <col min="7" max="7" width="8.5" style="1" customWidth="1"/>
    <col min="8" max="8" width="1.75" style="1" customWidth="1"/>
    <col min="9" max="10" width="10.25" style="1" customWidth="1"/>
    <col min="11" max="11" width="5.5" style="1" customWidth="1"/>
    <col min="12" max="12" width="4.75" style="1" customWidth="1"/>
    <col min="13" max="14" width="10.25" style="1" customWidth="1"/>
    <col min="15" max="16384" width="6.75" style="1"/>
  </cols>
  <sheetData>
    <row r="1" ht="39.75" customHeight="1" spans="1:14">
      <c r="A1" s="2" t="s">
        <v>611</v>
      </c>
      <c r="B1" s="2"/>
      <c r="C1" s="2"/>
      <c r="D1" s="2"/>
      <c r="E1" s="2"/>
      <c r="F1" s="2"/>
      <c r="G1" s="2"/>
      <c r="H1" s="2"/>
      <c r="I1" s="2"/>
      <c r="J1" s="2"/>
      <c r="K1" s="2"/>
      <c r="L1" s="3"/>
      <c r="M1" s="3"/>
      <c r="N1" s="3"/>
    </row>
    <row r="2" ht="19.5" customHeight="1" spans="1:14">
      <c r="A2" s="4" t="s">
        <v>97</v>
      </c>
      <c r="B2" s="4"/>
      <c r="C2" s="4"/>
      <c r="D2" s="4"/>
      <c r="E2" s="4"/>
      <c r="F2" s="4"/>
      <c r="G2" s="4"/>
      <c r="H2" s="4" t="s">
        <v>333</v>
      </c>
      <c r="I2" s="4"/>
      <c r="J2" s="4"/>
      <c r="K2" s="4"/>
      <c r="L2" s="5" t="s">
        <v>612</v>
      </c>
      <c r="M2" s="5"/>
      <c r="N2" s="5"/>
    </row>
    <row r="3" ht="18.75" customHeight="1" spans="1:14">
      <c r="A3" s="6" t="s">
        <v>133</v>
      </c>
      <c r="B3" s="7"/>
      <c r="C3" s="28"/>
      <c r="D3" s="7"/>
      <c r="E3" s="7" t="s">
        <v>134</v>
      </c>
      <c r="F3" s="28"/>
      <c r="G3" s="7"/>
      <c r="H3" s="7"/>
      <c r="I3" s="7"/>
      <c r="J3" s="7" t="s">
        <v>524</v>
      </c>
      <c r="K3" s="28"/>
      <c r="L3" s="28"/>
      <c r="M3" s="7" t="s">
        <v>137</v>
      </c>
      <c r="N3" s="33"/>
    </row>
    <row r="4" ht="18" customHeight="1" spans="1:14">
      <c r="A4" s="9" t="s">
        <v>613</v>
      </c>
      <c r="B4" s="29"/>
      <c r="C4" s="29"/>
      <c r="D4" s="29"/>
      <c r="E4" s="29"/>
      <c r="F4" s="29"/>
      <c r="G4" s="29"/>
      <c r="H4" s="29"/>
      <c r="I4" s="29"/>
      <c r="J4" s="29"/>
      <c r="K4" s="29"/>
      <c r="L4" s="29"/>
      <c r="M4" s="29"/>
      <c r="N4" s="34"/>
    </row>
    <row r="5" ht="18" customHeight="1" spans="1:14">
      <c r="A5" s="9" t="s">
        <v>614</v>
      </c>
      <c r="B5" s="29" t="s">
        <v>615</v>
      </c>
      <c r="C5" s="29" t="s">
        <v>616</v>
      </c>
      <c r="D5" s="29" t="s">
        <v>617</v>
      </c>
      <c r="E5" s="29" t="s">
        <v>618</v>
      </c>
      <c r="F5" s="29"/>
      <c r="G5" s="29"/>
      <c r="H5" s="29"/>
      <c r="I5" s="29"/>
      <c r="J5" s="29" t="s">
        <v>619</v>
      </c>
      <c r="K5" s="29"/>
      <c r="L5" s="29"/>
      <c r="M5" s="29"/>
      <c r="N5" s="34"/>
    </row>
    <row r="6" ht="28.5" customHeight="1" spans="1:14">
      <c r="A6" s="9"/>
      <c r="B6" s="29"/>
      <c r="C6" s="29"/>
      <c r="D6" s="29"/>
      <c r="E6" s="29" t="s">
        <v>322</v>
      </c>
      <c r="F6" s="29" t="s">
        <v>620</v>
      </c>
      <c r="G6" s="29" t="s">
        <v>621</v>
      </c>
      <c r="H6" s="29"/>
      <c r="I6" s="29" t="s">
        <v>622</v>
      </c>
      <c r="J6" s="29" t="s">
        <v>322</v>
      </c>
      <c r="K6" s="29" t="s">
        <v>620</v>
      </c>
      <c r="L6" s="29"/>
      <c r="M6" s="29" t="s">
        <v>621</v>
      </c>
      <c r="N6" s="34" t="s">
        <v>622</v>
      </c>
    </row>
    <row r="7" ht="18" customHeight="1" spans="1:14">
      <c r="A7" s="30"/>
      <c r="B7" s="10"/>
      <c r="C7" s="29"/>
      <c r="D7" s="11"/>
      <c r="E7" s="11"/>
      <c r="F7" s="11"/>
      <c r="G7" s="11"/>
      <c r="H7" s="11"/>
      <c r="I7" s="11"/>
      <c r="J7" s="11"/>
      <c r="K7" s="11"/>
      <c r="L7" s="11"/>
      <c r="M7" s="11"/>
      <c r="N7" s="12"/>
    </row>
    <row r="8" ht="18" customHeight="1" spans="1:14">
      <c r="A8" s="9" t="s">
        <v>623</v>
      </c>
      <c r="B8" s="29"/>
      <c r="C8" s="29" t="s">
        <v>624</v>
      </c>
      <c r="D8" s="29"/>
      <c r="E8" s="29"/>
      <c r="F8" s="29"/>
      <c r="G8" s="29"/>
      <c r="H8" s="29"/>
      <c r="I8" s="29"/>
      <c r="J8" s="11"/>
      <c r="K8" s="11"/>
      <c r="L8" s="11"/>
      <c r="M8" s="11"/>
      <c r="N8" s="12"/>
    </row>
    <row r="9" ht="18" customHeight="1" spans="1:14">
      <c r="A9" s="31" t="s">
        <v>625</v>
      </c>
      <c r="B9" s="11"/>
      <c r="C9" s="29" t="s">
        <v>626</v>
      </c>
      <c r="D9" s="29"/>
      <c r="E9" s="29"/>
      <c r="F9" s="29"/>
      <c r="G9" s="29"/>
      <c r="H9" s="29"/>
      <c r="I9" s="29"/>
      <c r="J9" s="29"/>
      <c r="K9" s="29"/>
      <c r="L9" s="29"/>
      <c r="M9" s="29"/>
      <c r="N9" s="34"/>
    </row>
    <row r="10" ht="18" customHeight="1" spans="1:14">
      <c r="A10" s="9" t="s">
        <v>627</v>
      </c>
      <c r="B10" s="29"/>
      <c r="C10" s="29"/>
      <c r="D10" s="29"/>
      <c r="E10" s="29"/>
      <c r="F10" s="29"/>
      <c r="G10" s="29"/>
      <c r="H10" s="29"/>
      <c r="I10" s="29"/>
      <c r="J10" s="29"/>
      <c r="K10" s="29"/>
      <c r="L10" s="29"/>
      <c r="M10" s="29"/>
      <c r="N10" s="34"/>
    </row>
    <row r="11" ht="28.5" customHeight="1" spans="1:14">
      <c r="A11" s="9" t="s">
        <v>628</v>
      </c>
      <c r="B11" s="29" t="s">
        <v>629</v>
      </c>
      <c r="C11" s="29"/>
      <c r="D11" s="29"/>
      <c r="E11" s="29"/>
      <c r="F11" s="29"/>
      <c r="G11" s="29" t="s">
        <v>630</v>
      </c>
      <c r="H11" s="29"/>
      <c r="I11" s="29" t="s">
        <v>617</v>
      </c>
      <c r="J11" s="29" t="s">
        <v>631</v>
      </c>
      <c r="K11" s="29" t="s">
        <v>632</v>
      </c>
      <c r="L11" s="29"/>
      <c r="M11" s="29" t="s">
        <v>633</v>
      </c>
      <c r="N11" s="34" t="s">
        <v>634</v>
      </c>
    </row>
    <row r="12" ht="18" customHeight="1" spans="1:14">
      <c r="A12" s="9"/>
      <c r="B12" s="10"/>
      <c r="C12" s="10"/>
      <c r="D12" s="10"/>
      <c r="E12" s="10"/>
      <c r="F12" s="10"/>
      <c r="G12" s="29"/>
      <c r="H12" s="29"/>
      <c r="I12" s="11"/>
      <c r="J12" s="11"/>
      <c r="K12" s="11"/>
      <c r="L12" s="11"/>
      <c r="M12" s="11"/>
      <c r="N12" s="12"/>
    </row>
    <row r="13" ht="18" customHeight="1" spans="1:14">
      <c r="A13" s="9"/>
      <c r="B13" s="32"/>
      <c r="C13" s="32"/>
      <c r="D13" s="32"/>
      <c r="E13" s="32"/>
      <c r="F13" s="32"/>
      <c r="G13" s="32"/>
      <c r="H13" s="32"/>
      <c r="I13" s="32"/>
      <c r="J13" s="10"/>
      <c r="K13" s="10"/>
      <c r="L13" s="10"/>
      <c r="M13" s="10"/>
      <c r="N13" s="20"/>
    </row>
    <row r="14" ht="18" customHeight="1" spans="1:14">
      <c r="A14" s="9"/>
      <c r="B14" s="32"/>
      <c r="C14" s="32"/>
      <c r="D14" s="32"/>
      <c r="E14" s="32"/>
      <c r="F14" s="32"/>
      <c r="G14" s="32"/>
      <c r="H14" s="32"/>
      <c r="I14" s="32"/>
      <c r="J14" s="10"/>
      <c r="K14" s="10"/>
      <c r="L14" s="10"/>
      <c r="M14" s="10"/>
      <c r="N14" s="20"/>
    </row>
    <row r="15" ht="18" customHeight="1" spans="1:14">
      <c r="A15" s="9"/>
      <c r="B15" s="32"/>
      <c r="C15" s="32"/>
      <c r="D15" s="32"/>
      <c r="E15" s="32"/>
      <c r="F15" s="32"/>
      <c r="G15" s="32"/>
      <c r="H15" s="32"/>
      <c r="I15" s="32"/>
      <c r="J15" s="10"/>
      <c r="K15" s="10"/>
      <c r="L15" s="10"/>
      <c r="M15" s="10"/>
      <c r="N15" s="20"/>
    </row>
    <row r="16" ht="18" customHeight="1" spans="1:14">
      <c r="A16" s="9"/>
      <c r="B16" s="32"/>
      <c r="C16" s="32"/>
      <c r="D16" s="32"/>
      <c r="E16" s="32"/>
      <c r="F16" s="32"/>
      <c r="G16" s="32"/>
      <c r="H16" s="32"/>
      <c r="I16" s="32"/>
      <c r="J16" s="10"/>
      <c r="K16" s="10"/>
      <c r="L16" s="10"/>
      <c r="M16" s="10"/>
      <c r="N16" s="20"/>
    </row>
    <row r="17" ht="18" customHeight="1" spans="1:14">
      <c r="A17" s="9"/>
      <c r="B17" s="32"/>
      <c r="C17" s="32"/>
      <c r="D17" s="32"/>
      <c r="E17" s="32"/>
      <c r="F17" s="32"/>
      <c r="G17" s="32"/>
      <c r="H17" s="32"/>
      <c r="I17" s="32"/>
      <c r="J17" s="10"/>
      <c r="K17" s="10"/>
      <c r="L17" s="10"/>
      <c r="M17" s="10"/>
      <c r="N17" s="20"/>
    </row>
    <row r="18" ht="18" customHeight="1" spans="1:14">
      <c r="A18" s="9"/>
      <c r="B18" s="32"/>
      <c r="C18" s="32"/>
      <c r="D18" s="32"/>
      <c r="E18" s="32"/>
      <c r="F18" s="32"/>
      <c r="G18" s="32"/>
      <c r="H18" s="32"/>
      <c r="I18" s="32"/>
      <c r="J18" s="10"/>
      <c r="K18" s="10"/>
      <c r="L18" s="10"/>
      <c r="M18" s="10"/>
      <c r="N18" s="20"/>
    </row>
    <row r="19" ht="18" customHeight="1" spans="1:14">
      <c r="A19" s="9"/>
      <c r="B19" s="29" t="s">
        <v>635</v>
      </c>
      <c r="C19" s="29"/>
      <c r="D19" s="29"/>
      <c r="E19" s="29"/>
      <c r="F19" s="29"/>
      <c r="G19" s="29"/>
      <c r="H19" s="29"/>
      <c r="I19" s="29"/>
      <c r="J19" s="29" t="s">
        <v>636</v>
      </c>
      <c r="K19" s="11"/>
      <c r="L19" s="11"/>
      <c r="M19" s="29" t="s">
        <v>636</v>
      </c>
      <c r="N19" s="12"/>
    </row>
    <row r="20" ht="18" customHeight="1" spans="1:14">
      <c r="A20" s="13"/>
      <c r="B20" s="15" t="s">
        <v>637</v>
      </c>
      <c r="C20" s="15"/>
      <c r="D20" s="15"/>
      <c r="E20" s="15"/>
      <c r="F20" s="15"/>
      <c r="G20" s="15"/>
      <c r="H20" s="15"/>
      <c r="I20" s="15"/>
      <c r="J20" s="15" t="s">
        <v>636</v>
      </c>
      <c r="K20" s="21"/>
      <c r="L20" s="21"/>
      <c r="M20" s="15" t="s">
        <v>636</v>
      </c>
      <c r="N20" s="16"/>
    </row>
    <row r="21" ht="25.5" customHeight="1" spans="1:14">
      <c r="A21" s="17" t="s">
        <v>638</v>
      </c>
      <c r="B21" s="17"/>
      <c r="C21" s="17"/>
      <c r="D21" s="17"/>
      <c r="E21" s="17"/>
      <c r="F21" s="17"/>
      <c r="G21" s="17"/>
      <c r="H21" s="17"/>
      <c r="I21" s="17"/>
      <c r="J21" s="17"/>
      <c r="K21" s="17"/>
      <c r="L21" s="17"/>
      <c r="M21" s="17"/>
      <c r="N21" s="17"/>
    </row>
    <row r="22" ht="18" customHeight="1" spans="1:14">
      <c r="A22" s="17"/>
      <c r="B22" s="17"/>
      <c r="C22" s="17"/>
      <c r="D22" s="17"/>
      <c r="E22" s="17"/>
      <c r="F22" s="17"/>
      <c r="G22" s="17"/>
      <c r="H22" s="17"/>
      <c r="I22" s="17"/>
      <c r="J22" s="17"/>
      <c r="K22" s="17"/>
      <c r="L22" s="35" t="s">
        <v>639</v>
      </c>
      <c r="M22" s="35"/>
      <c r="N22" s="35"/>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D27" sqref="D27:F27"/>
    </sheetView>
  </sheetViews>
  <sheetFormatPr defaultColWidth="6.75" defaultRowHeight="11.25"/>
  <cols>
    <col min="1" max="1" width="5.75" style="1" customWidth="1"/>
    <col min="2" max="2" width="11.375" style="1" customWidth="1"/>
    <col min="3" max="3" width="15.5" style="1" customWidth="1"/>
    <col min="4" max="4" width="12.5" style="1" customWidth="1"/>
    <col min="5" max="5" width="4.875" style="1" customWidth="1"/>
    <col min="6" max="6" width="1.875" style="1" customWidth="1"/>
    <col min="7" max="7" width="8.375" style="1" customWidth="1"/>
    <col min="8" max="8" width="4.875" style="1" customWidth="1"/>
    <col min="9" max="9" width="3.375" style="1" customWidth="1"/>
    <col min="10" max="10" width="8.125" style="1" customWidth="1"/>
    <col min="11" max="11" width="10.125" style="1" customWidth="1"/>
    <col min="12" max="16384" width="6.75" style="1"/>
  </cols>
  <sheetData>
    <row r="1" ht="39.75" customHeight="1" spans="1:11">
      <c r="A1" s="2" t="s">
        <v>640</v>
      </c>
      <c r="B1" s="2"/>
      <c r="C1" s="2"/>
      <c r="D1" s="2"/>
      <c r="E1" s="2"/>
      <c r="F1" s="2"/>
      <c r="G1" s="2"/>
      <c r="H1" s="2"/>
      <c r="I1" s="3"/>
      <c r="J1" s="3"/>
      <c r="K1" s="3"/>
    </row>
    <row r="2" ht="28.5" customHeight="1" spans="1:11">
      <c r="A2" s="4" t="s">
        <v>494</v>
      </c>
      <c r="B2" s="4"/>
      <c r="C2" s="4"/>
      <c r="D2" s="4"/>
      <c r="E2" s="4"/>
      <c r="F2" s="4" t="s">
        <v>333</v>
      </c>
      <c r="G2" s="4"/>
      <c r="H2" s="4"/>
      <c r="I2" s="5" t="s">
        <v>641</v>
      </c>
      <c r="J2" s="5"/>
      <c r="K2" s="5"/>
    </row>
    <row r="3" ht="41.25" customHeight="1" spans="1:11">
      <c r="A3" s="6" t="s">
        <v>72</v>
      </c>
      <c r="B3" s="7" t="s">
        <v>133</v>
      </c>
      <c r="C3" s="7" t="s">
        <v>134</v>
      </c>
      <c r="D3" s="7" t="s">
        <v>316</v>
      </c>
      <c r="E3" s="7" t="s">
        <v>642</v>
      </c>
      <c r="F3" s="7"/>
      <c r="G3" s="7" t="s">
        <v>643</v>
      </c>
      <c r="H3" s="7" t="s">
        <v>644</v>
      </c>
      <c r="I3" s="7"/>
      <c r="J3" s="7" t="s">
        <v>645</v>
      </c>
      <c r="K3" s="8" t="s">
        <v>303</v>
      </c>
    </row>
    <row r="4" ht="360" customHeight="1" spans="1:11">
      <c r="A4" s="9" t="s">
        <v>102</v>
      </c>
      <c r="B4" s="10" t="s">
        <v>646</v>
      </c>
      <c r="C4" s="10" t="s">
        <v>503</v>
      </c>
      <c r="D4" s="10" t="s">
        <v>647</v>
      </c>
      <c r="E4" s="11" t="s">
        <v>648</v>
      </c>
      <c r="F4" s="11"/>
      <c r="G4" s="11"/>
      <c r="H4" s="10"/>
      <c r="I4" s="10"/>
      <c r="J4" s="10"/>
      <c r="K4" s="20" t="s">
        <v>649</v>
      </c>
    </row>
    <row r="5" ht="117.75" customHeight="1" spans="1:11">
      <c r="A5" s="9" t="s">
        <v>106</v>
      </c>
      <c r="B5" s="10" t="s">
        <v>650</v>
      </c>
      <c r="C5" s="10" t="s">
        <v>651</v>
      </c>
      <c r="D5" s="10" t="s">
        <v>647</v>
      </c>
      <c r="E5" s="11" t="s">
        <v>652</v>
      </c>
      <c r="F5" s="11"/>
      <c r="G5" s="11"/>
      <c r="H5" s="10"/>
      <c r="I5" s="10"/>
      <c r="J5" s="10"/>
      <c r="K5" s="20" t="s">
        <v>653</v>
      </c>
    </row>
    <row r="6" ht="41.25" customHeight="1" spans="1:11">
      <c r="A6" s="9" t="s">
        <v>110</v>
      </c>
      <c r="B6" s="10" t="s">
        <v>654</v>
      </c>
      <c r="C6" s="10" t="s">
        <v>283</v>
      </c>
      <c r="D6" s="10"/>
      <c r="E6" s="11" t="s">
        <v>211</v>
      </c>
      <c r="F6" s="11"/>
      <c r="G6" s="11"/>
      <c r="H6" s="10"/>
      <c r="I6" s="10"/>
      <c r="J6" s="10"/>
      <c r="K6" s="20" t="s">
        <v>655</v>
      </c>
    </row>
    <row r="7" ht="84" customHeight="1" spans="1:11">
      <c r="A7" s="13" t="s">
        <v>122</v>
      </c>
      <c r="B7" s="25" t="s">
        <v>656</v>
      </c>
      <c r="C7" s="25" t="s">
        <v>657</v>
      </c>
      <c r="D7" s="25"/>
      <c r="E7" s="21" t="s">
        <v>191</v>
      </c>
      <c r="F7" s="21"/>
      <c r="G7" s="21"/>
      <c r="H7" s="25"/>
      <c r="I7" s="25"/>
      <c r="J7" s="25"/>
      <c r="K7" s="27" t="s">
        <v>658</v>
      </c>
    </row>
    <row r="8" ht="18" customHeight="1" spans="1:11">
      <c r="A8" s="23" t="s">
        <v>659</v>
      </c>
      <c r="B8" s="23"/>
      <c r="C8" s="23"/>
      <c r="D8" s="23"/>
      <c r="E8" s="23"/>
      <c r="F8" s="26" t="s">
        <v>660</v>
      </c>
      <c r="G8" s="26"/>
      <c r="H8" s="26"/>
      <c r="I8" s="26"/>
      <c r="J8" s="26"/>
      <c r="K8" s="26"/>
    </row>
    <row r="9" ht="18" customHeight="1" spans="1:11">
      <c r="A9" s="23"/>
      <c r="B9" s="23"/>
      <c r="C9" s="23"/>
      <c r="D9" s="23"/>
      <c r="E9" s="23"/>
      <c r="F9" s="24"/>
      <c r="G9" s="24"/>
      <c r="H9" s="24"/>
      <c r="I9" s="24" t="s">
        <v>661</v>
      </c>
      <c r="J9" s="24"/>
      <c r="K9" s="24"/>
    </row>
    <row r="10" ht="39.75" customHeight="1" spans="1:11">
      <c r="A10" s="2" t="s">
        <v>640</v>
      </c>
      <c r="B10" s="2"/>
      <c r="C10" s="2"/>
      <c r="D10" s="2"/>
      <c r="E10" s="2"/>
      <c r="F10" s="2"/>
      <c r="G10" s="2"/>
      <c r="H10" s="2"/>
      <c r="I10" s="3"/>
      <c r="J10" s="3"/>
      <c r="K10" s="3"/>
    </row>
    <row r="11" ht="28.5" customHeight="1" spans="1:11">
      <c r="A11" s="4" t="s">
        <v>494</v>
      </c>
      <c r="B11" s="4"/>
      <c r="C11" s="4"/>
      <c r="D11" s="4"/>
      <c r="E11" s="4"/>
      <c r="F11" s="4" t="s">
        <v>333</v>
      </c>
      <c r="G11" s="4"/>
      <c r="H11" s="4"/>
      <c r="I11" s="5" t="s">
        <v>662</v>
      </c>
      <c r="J11" s="5"/>
      <c r="K11" s="5"/>
    </row>
    <row r="12" ht="41.25" customHeight="1" spans="1:11">
      <c r="A12" s="6" t="s">
        <v>72</v>
      </c>
      <c r="B12" s="7" t="s">
        <v>133</v>
      </c>
      <c r="C12" s="7" t="s">
        <v>134</v>
      </c>
      <c r="D12" s="7" t="s">
        <v>316</v>
      </c>
      <c r="E12" s="7" t="s">
        <v>642</v>
      </c>
      <c r="F12" s="7"/>
      <c r="G12" s="7" t="s">
        <v>643</v>
      </c>
      <c r="H12" s="7" t="s">
        <v>644</v>
      </c>
      <c r="I12" s="7"/>
      <c r="J12" s="7" t="s">
        <v>645</v>
      </c>
      <c r="K12" s="8" t="s">
        <v>303</v>
      </c>
    </row>
    <row r="13" ht="31.5" customHeight="1" spans="1:11">
      <c r="A13" s="9"/>
      <c r="B13" s="10"/>
      <c r="C13" s="10"/>
      <c r="D13" s="10"/>
      <c r="E13" s="11"/>
      <c r="F13" s="11"/>
      <c r="G13" s="11"/>
      <c r="H13" s="10"/>
      <c r="I13" s="10"/>
      <c r="J13" s="10"/>
      <c r="K13" s="20" t="s">
        <v>663</v>
      </c>
    </row>
    <row r="14" ht="54" customHeight="1" spans="1:11">
      <c r="A14" s="9" t="s">
        <v>124</v>
      </c>
      <c r="B14" s="10" t="s">
        <v>664</v>
      </c>
      <c r="C14" s="10" t="s">
        <v>665</v>
      </c>
      <c r="D14" s="10"/>
      <c r="E14" s="11" t="s">
        <v>652</v>
      </c>
      <c r="F14" s="11"/>
      <c r="G14" s="11"/>
      <c r="H14" s="10"/>
      <c r="I14" s="10"/>
      <c r="J14" s="10"/>
      <c r="K14" s="20" t="s">
        <v>666</v>
      </c>
    </row>
    <row r="15" ht="130.5" customHeight="1" spans="1:11">
      <c r="A15" s="9" t="s">
        <v>126</v>
      </c>
      <c r="B15" s="10" t="s">
        <v>667</v>
      </c>
      <c r="C15" s="10" t="s">
        <v>668</v>
      </c>
      <c r="D15" s="10" t="s">
        <v>647</v>
      </c>
      <c r="E15" s="11" t="s">
        <v>652</v>
      </c>
      <c r="F15" s="11"/>
      <c r="G15" s="11"/>
      <c r="H15" s="10"/>
      <c r="I15" s="10"/>
      <c r="J15" s="10"/>
      <c r="K15" s="20" t="s">
        <v>669</v>
      </c>
    </row>
    <row r="16" ht="54" customHeight="1" spans="1:11">
      <c r="A16" s="9" t="s">
        <v>160</v>
      </c>
      <c r="B16" s="10" t="s">
        <v>670</v>
      </c>
      <c r="C16" s="10" t="s">
        <v>515</v>
      </c>
      <c r="D16" s="10"/>
      <c r="E16" s="11"/>
      <c r="F16" s="11"/>
      <c r="G16" s="11"/>
      <c r="H16" s="10"/>
      <c r="I16" s="10"/>
      <c r="J16" s="10"/>
      <c r="K16" s="20" t="s">
        <v>671</v>
      </c>
    </row>
    <row r="17" ht="18" customHeight="1" spans="1:11">
      <c r="A17" s="9"/>
      <c r="B17" s="10"/>
      <c r="C17" s="10"/>
      <c r="D17" s="10"/>
      <c r="E17" s="11"/>
      <c r="F17" s="11"/>
      <c r="G17" s="11"/>
      <c r="H17" s="10"/>
      <c r="I17" s="10"/>
      <c r="J17" s="10"/>
      <c r="K17" s="20"/>
    </row>
    <row r="18" ht="18" customHeight="1" spans="1:11">
      <c r="A18" s="9"/>
      <c r="B18" s="10"/>
      <c r="C18" s="10"/>
      <c r="D18" s="10"/>
      <c r="E18" s="11"/>
      <c r="F18" s="11"/>
      <c r="G18" s="11"/>
      <c r="H18" s="10"/>
      <c r="I18" s="10"/>
      <c r="J18" s="10"/>
      <c r="K18" s="20"/>
    </row>
    <row r="19" ht="18" customHeight="1" spans="1:11">
      <c r="A19" s="9"/>
      <c r="B19" s="10"/>
      <c r="C19" s="10"/>
      <c r="D19" s="10"/>
      <c r="E19" s="11"/>
      <c r="F19" s="11"/>
      <c r="G19" s="11"/>
      <c r="H19" s="10"/>
      <c r="I19" s="10"/>
      <c r="J19" s="10"/>
      <c r="K19" s="20"/>
    </row>
    <row r="20" ht="18" customHeight="1" spans="1:11">
      <c r="A20" s="9"/>
      <c r="B20" s="10"/>
      <c r="C20" s="10"/>
      <c r="D20" s="10"/>
      <c r="E20" s="11"/>
      <c r="F20" s="11"/>
      <c r="G20" s="11"/>
      <c r="H20" s="10"/>
      <c r="I20" s="10"/>
      <c r="J20" s="10"/>
      <c r="K20" s="20"/>
    </row>
    <row r="21" ht="18" customHeight="1" spans="1:11">
      <c r="A21" s="9"/>
      <c r="B21" s="10"/>
      <c r="C21" s="10"/>
      <c r="D21" s="10"/>
      <c r="E21" s="11"/>
      <c r="F21" s="11"/>
      <c r="G21" s="11"/>
      <c r="H21" s="10"/>
      <c r="I21" s="10"/>
      <c r="J21" s="10"/>
      <c r="K21" s="20"/>
    </row>
    <row r="22" ht="18" customHeight="1" spans="1:11">
      <c r="A22" s="9"/>
      <c r="B22" s="10"/>
      <c r="C22" s="10"/>
      <c r="D22" s="10"/>
      <c r="E22" s="11"/>
      <c r="F22" s="11"/>
      <c r="G22" s="11"/>
      <c r="H22" s="10"/>
      <c r="I22" s="10"/>
      <c r="J22" s="10"/>
      <c r="K22" s="20"/>
    </row>
    <row r="23" ht="18" customHeight="1" spans="1:11">
      <c r="A23" s="9"/>
      <c r="B23" s="10"/>
      <c r="C23" s="10"/>
      <c r="D23" s="10"/>
      <c r="E23" s="11"/>
      <c r="F23" s="11"/>
      <c r="G23" s="11"/>
      <c r="H23" s="10"/>
      <c r="I23" s="10"/>
      <c r="J23" s="10"/>
      <c r="K23" s="20"/>
    </row>
    <row r="24" ht="18" customHeight="1" spans="1:11">
      <c r="A24" s="9"/>
      <c r="B24" s="10"/>
      <c r="C24" s="10"/>
      <c r="D24" s="10"/>
      <c r="E24" s="11"/>
      <c r="F24" s="11"/>
      <c r="G24" s="11"/>
      <c r="H24" s="10"/>
      <c r="I24" s="10"/>
      <c r="J24" s="10"/>
      <c r="K24" s="20"/>
    </row>
    <row r="25" ht="18" customHeight="1" spans="1:11">
      <c r="A25" s="9"/>
      <c r="B25" s="10"/>
      <c r="C25" s="10"/>
      <c r="D25" s="10"/>
      <c r="E25" s="11"/>
      <c r="F25" s="11"/>
      <c r="G25" s="11"/>
      <c r="H25" s="10"/>
      <c r="I25" s="10"/>
      <c r="J25" s="10"/>
      <c r="K25" s="20"/>
    </row>
    <row r="26" ht="18" customHeight="1" spans="1:11">
      <c r="A26" s="9"/>
      <c r="B26" s="10"/>
      <c r="C26" s="10"/>
      <c r="D26" s="10"/>
      <c r="E26" s="11"/>
      <c r="F26" s="11"/>
      <c r="G26" s="11"/>
      <c r="H26" s="10"/>
      <c r="I26" s="10"/>
      <c r="J26" s="10"/>
      <c r="K26" s="20"/>
    </row>
    <row r="27" ht="18" customHeight="1" spans="1:11">
      <c r="A27" s="9"/>
      <c r="B27" s="10"/>
      <c r="C27" s="10"/>
      <c r="D27" s="10"/>
      <c r="E27" s="11"/>
      <c r="F27" s="11"/>
      <c r="G27" s="11"/>
      <c r="H27" s="10"/>
      <c r="I27" s="10"/>
      <c r="J27" s="10"/>
      <c r="K27" s="20"/>
    </row>
    <row r="28" ht="18" customHeight="1" spans="1:11">
      <c r="A28" s="9"/>
      <c r="B28" s="10"/>
      <c r="C28" s="10"/>
      <c r="D28" s="10"/>
      <c r="E28" s="11"/>
      <c r="F28" s="11"/>
      <c r="G28" s="11"/>
      <c r="H28" s="10"/>
      <c r="I28" s="10"/>
      <c r="J28" s="10"/>
      <c r="K28" s="20"/>
    </row>
    <row r="29" ht="18" customHeight="1" spans="1:11">
      <c r="A29" s="9"/>
      <c r="B29" s="10"/>
      <c r="C29" s="10"/>
      <c r="D29" s="10"/>
      <c r="E29" s="11"/>
      <c r="F29" s="11"/>
      <c r="G29" s="11"/>
      <c r="H29" s="10"/>
      <c r="I29" s="10"/>
      <c r="J29" s="10"/>
      <c r="K29" s="20"/>
    </row>
    <row r="30" ht="18" customHeight="1" spans="1:11">
      <c r="A30" s="9"/>
      <c r="B30" s="10"/>
      <c r="C30" s="10"/>
      <c r="D30" s="10"/>
      <c r="E30" s="11"/>
      <c r="F30" s="11"/>
      <c r="G30" s="11"/>
      <c r="H30" s="10"/>
      <c r="I30" s="10"/>
      <c r="J30" s="10"/>
      <c r="K30" s="20"/>
    </row>
    <row r="31" ht="18" customHeight="1" spans="1:11">
      <c r="A31" s="9"/>
      <c r="B31" s="10"/>
      <c r="C31" s="10"/>
      <c r="D31" s="10"/>
      <c r="E31" s="11"/>
      <c r="F31" s="11"/>
      <c r="G31" s="11"/>
      <c r="H31" s="10"/>
      <c r="I31" s="10"/>
      <c r="J31" s="10"/>
      <c r="K31" s="20"/>
    </row>
    <row r="32" ht="18" customHeight="1" spans="1:11">
      <c r="A32" s="9"/>
      <c r="B32" s="10"/>
      <c r="C32" s="10"/>
      <c r="D32" s="10"/>
      <c r="E32" s="11"/>
      <c r="F32" s="11"/>
      <c r="G32" s="11"/>
      <c r="H32" s="10"/>
      <c r="I32" s="10"/>
      <c r="J32" s="10"/>
      <c r="K32" s="20"/>
    </row>
    <row r="33" ht="18" customHeight="1" spans="1:11">
      <c r="A33" s="13" t="s">
        <v>313</v>
      </c>
      <c r="B33" s="14"/>
      <c r="C33" s="15"/>
      <c r="D33" s="15"/>
      <c r="E33" s="15"/>
      <c r="F33" s="15"/>
      <c r="G33" s="21"/>
      <c r="H33" s="25"/>
      <c r="I33" s="25"/>
      <c r="J33" s="25"/>
      <c r="K33" s="27"/>
    </row>
    <row r="34" ht="18" customHeight="1" spans="1:11">
      <c r="A34" s="23" t="s">
        <v>659</v>
      </c>
      <c r="B34" s="23"/>
      <c r="C34" s="23"/>
      <c r="D34" s="23"/>
      <c r="E34" s="23"/>
      <c r="F34" s="26" t="s">
        <v>660</v>
      </c>
      <c r="G34" s="26"/>
      <c r="H34" s="26"/>
      <c r="I34" s="26"/>
      <c r="J34" s="26"/>
      <c r="K34" s="26"/>
    </row>
    <row r="35" ht="18" customHeight="1" spans="1:11">
      <c r="A35" s="23"/>
      <c r="B35" s="23"/>
      <c r="C35" s="23"/>
      <c r="D35" s="23"/>
      <c r="E35" s="23"/>
      <c r="F35" s="24"/>
      <c r="G35" s="24"/>
      <c r="H35" s="24"/>
      <c r="I35" s="24" t="s">
        <v>661</v>
      </c>
      <c r="J35" s="24"/>
      <c r="K35" s="24"/>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C27" sqref="C27:F27"/>
    </sheetView>
  </sheetViews>
  <sheetFormatPr defaultColWidth="6.75" defaultRowHeight="11.25" outlineLevelCol="6"/>
  <cols>
    <col min="1" max="1" width="8.375" style="1" customWidth="1"/>
    <col min="2" max="2" width="33" style="1" customWidth="1"/>
    <col min="3" max="3" width="8.625" style="1" customWidth="1"/>
    <col min="4" max="4" width="7.75" style="1" customWidth="1"/>
    <col min="5" max="5" width="7.375" style="1" customWidth="1"/>
    <col min="6" max="6" width="6.375" style="1" customWidth="1"/>
    <col min="7" max="7" width="15.25" style="1" customWidth="1"/>
    <col min="8" max="16384" width="6.75" style="1"/>
  </cols>
  <sheetData>
    <row r="1" ht="39.75" customHeight="1" spans="1:7">
      <c r="A1" s="2" t="s">
        <v>301</v>
      </c>
      <c r="B1" s="2"/>
      <c r="C1" s="2"/>
      <c r="D1" s="2"/>
      <c r="E1" s="2"/>
      <c r="F1" s="3"/>
      <c r="G1" s="3"/>
    </row>
    <row r="2" ht="28.5" customHeight="1" spans="1:7">
      <c r="A2" s="4" t="s">
        <v>494</v>
      </c>
      <c r="B2" s="4"/>
      <c r="C2" s="4"/>
      <c r="D2" s="4" t="s">
        <v>333</v>
      </c>
      <c r="E2" s="4"/>
      <c r="F2" s="5" t="s">
        <v>495</v>
      </c>
      <c r="G2" s="5"/>
    </row>
    <row r="3" ht="18.75" customHeight="1" spans="1:7">
      <c r="A3" s="6" t="s">
        <v>72</v>
      </c>
      <c r="B3" s="7" t="s">
        <v>134</v>
      </c>
      <c r="C3" s="7" t="s">
        <v>74</v>
      </c>
      <c r="D3" s="7"/>
      <c r="E3" s="7" t="s">
        <v>672</v>
      </c>
      <c r="F3" s="7"/>
      <c r="G3" s="8" t="s">
        <v>303</v>
      </c>
    </row>
    <row r="4" ht="18" customHeight="1" spans="1:7">
      <c r="A4" s="9" t="s">
        <v>102</v>
      </c>
      <c r="B4" s="10" t="s">
        <v>113</v>
      </c>
      <c r="C4" s="11" t="s">
        <v>673</v>
      </c>
      <c r="D4" s="11"/>
      <c r="E4" s="11"/>
      <c r="F4" s="11"/>
      <c r="G4" s="20" t="s">
        <v>674</v>
      </c>
    </row>
    <row r="5" ht="18" customHeight="1" spans="1:7">
      <c r="A5" s="9" t="s">
        <v>106</v>
      </c>
      <c r="B5" s="10" t="s">
        <v>305</v>
      </c>
      <c r="C5" s="11" t="s">
        <v>675</v>
      </c>
      <c r="D5" s="11"/>
      <c r="E5" s="11"/>
      <c r="F5" s="11"/>
      <c r="G5" s="20"/>
    </row>
    <row r="6" ht="18" customHeight="1" spans="1:7">
      <c r="A6" s="9" t="s">
        <v>108</v>
      </c>
      <c r="B6" s="10" t="s">
        <v>676</v>
      </c>
      <c r="C6" s="11" t="s">
        <v>677</v>
      </c>
      <c r="D6" s="11"/>
      <c r="E6" s="11"/>
      <c r="F6" s="11"/>
      <c r="G6" s="20" t="s">
        <v>678</v>
      </c>
    </row>
    <row r="7" ht="18" customHeight="1" spans="1:7">
      <c r="A7" s="9" t="s">
        <v>307</v>
      </c>
      <c r="B7" s="10" t="s">
        <v>679</v>
      </c>
      <c r="C7" s="11" t="s">
        <v>675</v>
      </c>
      <c r="D7" s="11"/>
      <c r="E7" s="11"/>
      <c r="F7" s="11"/>
      <c r="G7" s="20" t="s">
        <v>680</v>
      </c>
    </row>
    <row r="8" ht="18" customHeight="1" spans="1:7">
      <c r="A8" s="9" t="s">
        <v>110</v>
      </c>
      <c r="B8" s="10" t="s">
        <v>117</v>
      </c>
      <c r="C8" s="11"/>
      <c r="D8" s="11"/>
      <c r="E8" s="11"/>
      <c r="F8" s="11"/>
      <c r="G8" s="20" t="s">
        <v>681</v>
      </c>
    </row>
    <row r="9" ht="18" customHeight="1" spans="1:7">
      <c r="A9" s="9" t="s">
        <v>122</v>
      </c>
      <c r="B9" s="10" t="s">
        <v>119</v>
      </c>
      <c r="C9" s="11"/>
      <c r="D9" s="11"/>
      <c r="E9" s="11"/>
      <c r="F9" s="11"/>
      <c r="G9" s="20" t="s">
        <v>682</v>
      </c>
    </row>
    <row r="10" ht="18" customHeight="1" spans="1:7">
      <c r="A10" s="9" t="s">
        <v>124</v>
      </c>
      <c r="B10" s="10" t="s">
        <v>505</v>
      </c>
      <c r="C10" s="11"/>
      <c r="D10" s="11"/>
      <c r="E10" s="11"/>
      <c r="F10" s="11"/>
      <c r="G10" s="20"/>
    </row>
    <row r="11" ht="18" customHeight="1" spans="1:7">
      <c r="A11" s="9" t="s">
        <v>126</v>
      </c>
      <c r="B11" s="10" t="s">
        <v>507</v>
      </c>
      <c r="C11" s="11"/>
      <c r="D11" s="11"/>
      <c r="E11" s="11"/>
      <c r="F11" s="11"/>
      <c r="G11" s="20"/>
    </row>
    <row r="12" ht="18" customHeight="1" spans="1:7">
      <c r="A12" s="9" t="s">
        <v>160</v>
      </c>
      <c r="B12" s="10" t="s">
        <v>509</v>
      </c>
      <c r="C12" s="11"/>
      <c r="D12" s="11"/>
      <c r="E12" s="11"/>
      <c r="F12" s="11"/>
      <c r="G12" s="20"/>
    </row>
    <row r="13" ht="18" customHeight="1" spans="1:7">
      <c r="A13" s="9" t="s">
        <v>164</v>
      </c>
      <c r="B13" s="10" t="s">
        <v>513</v>
      </c>
      <c r="C13" s="11"/>
      <c r="D13" s="11"/>
      <c r="E13" s="11"/>
      <c r="F13" s="11"/>
      <c r="G13" s="20"/>
    </row>
    <row r="14" ht="18" customHeight="1" spans="1:7">
      <c r="A14" s="9" t="s">
        <v>167</v>
      </c>
      <c r="B14" s="10" t="s">
        <v>511</v>
      </c>
      <c r="C14" s="11"/>
      <c r="D14" s="11"/>
      <c r="E14" s="11"/>
      <c r="F14" s="11"/>
      <c r="G14" s="20"/>
    </row>
    <row r="15" ht="18" customHeight="1" spans="1:7">
      <c r="A15" s="9" t="s">
        <v>171</v>
      </c>
      <c r="B15" s="10" t="s">
        <v>515</v>
      </c>
      <c r="C15" s="11"/>
      <c r="D15" s="11"/>
      <c r="E15" s="11"/>
      <c r="F15" s="11"/>
      <c r="G15" s="20"/>
    </row>
    <row r="16" ht="18" customHeight="1" spans="1:7">
      <c r="A16" s="9"/>
      <c r="B16" s="10"/>
      <c r="C16" s="11"/>
      <c r="D16" s="11"/>
      <c r="E16" s="11"/>
      <c r="F16" s="11"/>
      <c r="G16" s="20"/>
    </row>
    <row r="17" ht="18" customHeight="1" spans="1:7">
      <c r="A17" s="9"/>
      <c r="B17" s="10"/>
      <c r="C17" s="11"/>
      <c r="D17" s="11"/>
      <c r="E17" s="11"/>
      <c r="F17" s="11"/>
      <c r="G17" s="20"/>
    </row>
    <row r="18" ht="18" customHeight="1" spans="1:7">
      <c r="A18" s="9"/>
      <c r="B18" s="10"/>
      <c r="C18" s="11"/>
      <c r="D18" s="11"/>
      <c r="E18" s="11"/>
      <c r="F18" s="11"/>
      <c r="G18" s="20"/>
    </row>
    <row r="19" ht="18" customHeight="1" spans="1:7">
      <c r="A19" s="9"/>
      <c r="B19" s="10"/>
      <c r="C19" s="11"/>
      <c r="D19" s="11"/>
      <c r="E19" s="11"/>
      <c r="F19" s="11"/>
      <c r="G19" s="20"/>
    </row>
    <row r="20" ht="18" customHeight="1" spans="1:7">
      <c r="A20" s="9"/>
      <c r="B20" s="10"/>
      <c r="C20" s="11"/>
      <c r="D20" s="11"/>
      <c r="E20" s="11"/>
      <c r="F20" s="11"/>
      <c r="G20" s="20"/>
    </row>
    <row r="21" ht="18" customHeight="1" spans="1:7">
      <c r="A21" s="9"/>
      <c r="B21" s="10"/>
      <c r="C21" s="11"/>
      <c r="D21" s="11"/>
      <c r="E21" s="11"/>
      <c r="F21" s="11"/>
      <c r="G21" s="20"/>
    </row>
    <row r="22" ht="18" customHeight="1" spans="1:7">
      <c r="A22" s="9"/>
      <c r="B22" s="10"/>
      <c r="C22" s="11"/>
      <c r="D22" s="11"/>
      <c r="E22" s="11"/>
      <c r="F22" s="11"/>
      <c r="G22" s="20"/>
    </row>
    <row r="23" ht="18" customHeight="1" spans="1:7">
      <c r="A23" s="9"/>
      <c r="B23" s="10"/>
      <c r="C23" s="11"/>
      <c r="D23" s="11"/>
      <c r="E23" s="11"/>
      <c r="F23" s="11"/>
      <c r="G23" s="20"/>
    </row>
    <row r="24" ht="18" customHeight="1" spans="1:7">
      <c r="A24" s="9"/>
      <c r="B24" s="10"/>
      <c r="C24" s="11"/>
      <c r="D24" s="11"/>
      <c r="E24" s="11"/>
      <c r="F24" s="11"/>
      <c r="G24" s="20"/>
    </row>
    <row r="25" ht="18" customHeight="1" spans="1:7">
      <c r="A25" s="9"/>
      <c r="B25" s="10"/>
      <c r="C25" s="11"/>
      <c r="D25" s="11"/>
      <c r="E25" s="11"/>
      <c r="F25" s="11"/>
      <c r="G25" s="20"/>
    </row>
    <row r="26" ht="18" customHeight="1" spans="1:7">
      <c r="A26" s="9"/>
      <c r="B26" s="10"/>
      <c r="C26" s="11"/>
      <c r="D26" s="11"/>
      <c r="E26" s="11"/>
      <c r="F26" s="11"/>
      <c r="G26" s="20"/>
    </row>
    <row r="27" ht="18" customHeight="1" spans="1:7">
      <c r="A27" s="9"/>
      <c r="B27" s="10"/>
      <c r="C27" s="11"/>
      <c r="D27" s="11"/>
      <c r="E27" s="11"/>
      <c r="F27" s="11"/>
      <c r="G27" s="20"/>
    </row>
    <row r="28" ht="18" customHeight="1" spans="1:7">
      <c r="A28" s="9"/>
      <c r="B28" s="10"/>
      <c r="C28" s="11"/>
      <c r="D28" s="11"/>
      <c r="E28" s="11"/>
      <c r="F28" s="11"/>
      <c r="G28" s="20"/>
    </row>
    <row r="29" ht="18" customHeight="1" spans="1:7">
      <c r="A29" s="9"/>
      <c r="B29" s="10"/>
      <c r="C29" s="11"/>
      <c r="D29" s="11"/>
      <c r="E29" s="11"/>
      <c r="F29" s="11"/>
      <c r="G29" s="20"/>
    </row>
    <row r="30" ht="18" customHeight="1" spans="1:7">
      <c r="A30" s="9"/>
      <c r="B30" s="10"/>
      <c r="C30" s="11"/>
      <c r="D30" s="11"/>
      <c r="E30" s="11"/>
      <c r="F30" s="11"/>
      <c r="G30" s="20"/>
    </row>
    <row r="31" ht="18" customHeight="1" spans="1:7">
      <c r="A31" s="9"/>
      <c r="B31" s="10"/>
      <c r="C31" s="11"/>
      <c r="D31" s="11"/>
      <c r="E31" s="11"/>
      <c r="F31" s="11"/>
      <c r="G31" s="20"/>
    </row>
    <row r="32" ht="18" customHeight="1" spans="1:7">
      <c r="A32" s="9"/>
      <c r="B32" s="10"/>
      <c r="C32" s="11"/>
      <c r="D32" s="11"/>
      <c r="E32" s="11"/>
      <c r="F32" s="11"/>
      <c r="G32" s="20"/>
    </row>
    <row r="33" ht="18" customHeight="1" spans="1:7">
      <c r="A33" s="9"/>
      <c r="B33" s="10"/>
      <c r="C33" s="11"/>
      <c r="D33" s="11"/>
      <c r="E33" s="11"/>
      <c r="F33" s="11"/>
      <c r="G33" s="20"/>
    </row>
    <row r="34" ht="18" customHeight="1" spans="1:7">
      <c r="A34" s="9"/>
      <c r="B34" s="10"/>
      <c r="C34" s="11"/>
      <c r="D34" s="11"/>
      <c r="E34" s="11"/>
      <c r="F34" s="11"/>
      <c r="G34" s="20"/>
    </row>
    <row r="35" ht="18" customHeight="1" spans="1:7">
      <c r="A35" s="9"/>
      <c r="B35" s="10"/>
      <c r="C35" s="11"/>
      <c r="D35" s="11"/>
      <c r="E35" s="11"/>
      <c r="F35" s="11"/>
      <c r="G35" s="20"/>
    </row>
    <row r="36" ht="18" customHeight="1" spans="1:7">
      <c r="A36" s="13" t="s">
        <v>313</v>
      </c>
      <c r="B36" s="15"/>
      <c r="C36" s="21"/>
      <c r="D36" s="21"/>
      <c r="E36" s="21"/>
      <c r="F36" s="21"/>
      <c r="G36" s="22" t="s">
        <v>677</v>
      </c>
    </row>
    <row r="37" ht="18" customHeight="1" spans="1:7">
      <c r="A37" s="23" t="s">
        <v>683</v>
      </c>
      <c r="B37" s="23"/>
      <c r="C37" s="23"/>
      <c r="D37" s="23"/>
      <c r="E37" s="23"/>
      <c r="F37" s="23"/>
      <c r="G37" s="23"/>
    </row>
    <row r="38" ht="18" customHeight="1" spans="1:7">
      <c r="A38" s="23"/>
      <c r="B38" s="23"/>
      <c r="C38" s="23"/>
      <c r="D38" s="23"/>
      <c r="E38" s="23"/>
      <c r="F38" s="24" t="s">
        <v>684</v>
      </c>
      <c r="G38" s="24"/>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D18" sqref="D18"/>
    </sheetView>
  </sheetViews>
  <sheetFormatPr defaultColWidth="6.75" defaultRowHeight="11.25" outlineLevelCol="6"/>
  <cols>
    <col min="1" max="1" width="7.25" style="1" customWidth="1"/>
    <col min="2" max="2" width="20.25" style="1" customWidth="1"/>
    <col min="3" max="3" width="22.5" style="1" customWidth="1"/>
    <col min="4" max="4" width="14.875" style="1" customWidth="1"/>
    <col min="5" max="5" width="0.25" style="1" customWidth="1"/>
    <col min="6" max="6" width="9" style="1" customWidth="1"/>
    <col min="7" max="7" width="12.625" style="1" customWidth="1"/>
    <col min="8" max="16384" width="6.75" style="1"/>
  </cols>
  <sheetData>
    <row r="1" ht="39.75" customHeight="1" spans="1:7">
      <c r="A1" s="2" t="s">
        <v>315</v>
      </c>
      <c r="B1" s="2"/>
      <c r="C1" s="2"/>
      <c r="D1" s="2"/>
      <c r="E1" s="2"/>
      <c r="F1" s="3"/>
      <c r="G1" s="3"/>
    </row>
    <row r="2" ht="28.5" customHeight="1" spans="1:7">
      <c r="A2" s="4" t="s">
        <v>494</v>
      </c>
      <c r="B2" s="4"/>
      <c r="C2" s="4"/>
      <c r="D2" s="4" t="s">
        <v>333</v>
      </c>
      <c r="E2" s="4"/>
      <c r="F2" s="5" t="s">
        <v>495</v>
      </c>
      <c r="G2" s="5"/>
    </row>
    <row r="3" ht="28.5" customHeight="1" spans="1:7">
      <c r="A3" s="6" t="s">
        <v>72</v>
      </c>
      <c r="B3" s="7" t="s">
        <v>134</v>
      </c>
      <c r="C3" s="7" t="s">
        <v>316</v>
      </c>
      <c r="D3" s="7" t="s">
        <v>685</v>
      </c>
      <c r="E3" s="7" t="s">
        <v>686</v>
      </c>
      <c r="F3" s="7"/>
      <c r="G3" s="8" t="s">
        <v>100</v>
      </c>
    </row>
    <row r="4" ht="28.5" customHeight="1" spans="1:7">
      <c r="A4" s="9" t="s">
        <v>102</v>
      </c>
      <c r="B4" s="10" t="s">
        <v>517</v>
      </c>
      <c r="C4" s="10" t="s">
        <v>687</v>
      </c>
      <c r="D4" s="11"/>
      <c r="E4" s="11" t="s">
        <v>167</v>
      </c>
      <c r="F4" s="11"/>
      <c r="G4" s="12"/>
    </row>
    <row r="5" ht="18" customHeight="1" spans="1:7">
      <c r="A5" s="9"/>
      <c r="B5" s="10"/>
      <c r="C5" s="10"/>
      <c r="D5" s="11"/>
      <c r="E5" s="11"/>
      <c r="F5" s="11"/>
      <c r="G5" s="12"/>
    </row>
    <row r="6" ht="18" customHeight="1" spans="1:7">
      <c r="A6" s="9"/>
      <c r="B6" s="10"/>
      <c r="C6" s="10"/>
      <c r="D6" s="11"/>
      <c r="E6" s="11"/>
      <c r="F6" s="11"/>
      <c r="G6" s="12"/>
    </row>
    <row r="7" ht="18" customHeight="1" spans="1:7">
      <c r="A7" s="9"/>
      <c r="B7" s="10"/>
      <c r="C7" s="10"/>
      <c r="D7" s="11"/>
      <c r="E7" s="11"/>
      <c r="F7" s="11"/>
      <c r="G7" s="12"/>
    </row>
    <row r="8" ht="18" customHeight="1" spans="1:7">
      <c r="A8" s="9"/>
      <c r="B8" s="10"/>
      <c r="C8" s="10"/>
      <c r="D8" s="11"/>
      <c r="E8" s="11"/>
      <c r="F8" s="11"/>
      <c r="G8" s="12"/>
    </row>
    <row r="9" ht="18" customHeight="1" spans="1:7">
      <c r="A9" s="9"/>
      <c r="B9" s="10"/>
      <c r="C9" s="10"/>
      <c r="D9" s="11"/>
      <c r="E9" s="11"/>
      <c r="F9" s="11"/>
      <c r="G9" s="12"/>
    </row>
    <row r="10" ht="18" customHeight="1" spans="1:7">
      <c r="A10" s="9"/>
      <c r="B10" s="10"/>
      <c r="C10" s="10"/>
      <c r="D10" s="11"/>
      <c r="E10" s="11"/>
      <c r="F10" s="11"/>
      <c r="G10" s="12"/>
    </row>
    <row r="11" ht="18" customHeight="1" spans="1:7">
      <c r="A11" s="9"/>
      <c r="B11" s="10"/>
      <c r="C11" s="10"/>
      <c r="D11" s="11"/>
      <c r="E11" s="11"/>
      <c r="F11" s="11"/>
      <c r="G11" s="12"/>
    </row>
    <row r="12" ht="18" customHeight="1" spans="1:7">
      <c r="A12" s="9"/>
      <c r="B12" s="10"/>
      <c r="C12" s="10"/>
      <c r="D12" s="11"/>
      <c r="E12" s="11"/>
      <c r="F12" s="11"/>
      <c r="G12" s="12"/>
    </row>
    <row r="13" ht="18" customHeight="1" spans="1:7">
      <c r="A13" s="9"/>
      <c r="B13" s="10"/>
      <c r="C13" s="10"/>
      <c r="D13" s="11"/>
      <c r="E13" s="11"/>
      <c r="F13" s="11"/>
      <c r="G13" s="12"/>
    </row>
    <row r="14" ht="18" customHeight="1" spans="1:7">
      <c r="A14" s="9"/>
      <c r="B14" s="10"/>
      <c r="C14" s="10"/>
      <c r="D14" s="11"/>
      <c r="E14" s="11"/>
      <c r="F14" s="11"/>
      <c r="G14" s="12"/>
    </row>
    <row r="15" ht="18" customHeight="1" spans="1:7">
      <c r="A15" s="9"/>
      <c r="B15" s="10"/>
      <c r="C15" s="10"/>
      <c r="D15" s="11"/>
      <c r="E15" s="11"/>
      <c r="F15" s="11"/>
      <c r="G15" s="12"/>
    </row>
    <row r="16" ht="18" customHeight="1" spans="1:7">
      <c r="A16" s="9"/>
      <c r="B16" s="10"/>
      <c r="C16" s="10"/>
      <c r="D16" s="11"/>
      <c r="E16" s="11"/>
      <c r="F16" s="11"/>
      <c r="G16" s="12"/>
    </row>
    <row r="17" ht="18" customHeight="1" spans="1:7">
      <c r="A17" s="9"/>
      <c r="B17" s="10"/>
      <c r="C17" s="10"/>
      <c r="D17" s="11"/>
      <c r="E17" s="11"/>
      <c r="F17" s="11"/>
      <c r="G17" s="12"/>
    </row>
    <row r="18" ht="18" customHeight="1" spans="1:7">
      <c r="A18" s="9"/>
      <c r="B18" s="10"/>
      <c r="C18" s="10"/>
      <c r="D18" s="11"/>
      <c r="E18" s="11"/>
      <c r="F18" s="11"/>
      <c r="G18" s="12"/>
    </row>
    <row r="19" ht="18" customHeight="1" spans="1:7">
      <c r="A19" s="9"/>
      <c r="B19" s="10"/>
      <c r="C19" s="10"/>
      <c r="D19" s="11"/>
      <c r="E19" s="11"/>
      <c r="F19" s="11"/>
      <c r="G19" s="12"/>
    </row>
    <row r="20" ht="18" customHeight="1" spans="1:7">
      <c r="A20" s="9"/>
      <c r="B20" s="10"/>
      <c r="C20" s="10"/>
      <c r="D20" s="11"/>
      <c r="E20" s="11"/>
      <c r="F20" s="11"/>
      <c r="G20" s="12"/>
    </row>
    <row r="21" ht="18" customHeight="1" spans="1:7">
      <c r="A21" s="9"/>
      <c r="B21" s="10"/>
      <c r="C21" s="10"/>
      <c r="D21" s="11"/>
      <c r="E21" s="11"/>
      <c r="F21" s="11"/>
      <c r="G21" s="12"/>
    </row>
    <row r="22" ht="18" customHeight="1" spans="1:7">
      <c r="A22" s="9"/>
      <c r="B22" s="10"/>
      <c r="C22" s="10"/>
      <c r="D22" s="11"/>
      <c r="E22" s="11"/>
      <c r="F22" s="11"/>
      <c r="G22" s="12"/>
    </row>
    <row r="23" ht="18" customHeight="1" spans="1:7">
      <c r="A23" s="9"/>
      <c r="B23" s="10"/>
      <c r="C23" s="10"/>
      <c r="D23" s="11"/>
      <c r="E23" s="11"/>
      <c r="F23" s="11"/>
      <c r="G23" s="12"/>
    </row>
    <row r="24" ht="18" customHeight="1" spans="1:7">
      <c r="A24" s="9"/>
      <c r="B24" s="10"/>
      <c r="C24" s="10"/>
      <c r="D24" s="11"/>
      <c r="E24" s="11"/>
      <c r="F24" s="11"/>
      <c r="G24" s="12"/>
    </row>
    <row r="25" ht="18" customHeight="1" spans="1:7">
      <c r="A25" s="9"/>
      <c r="B25" s="10"/>
      <c r="C25" s="10"/>
      <c r="D25" s="11"/>
      <c r="E25" s="11"/>
      <c r="F25" s="11"/>
      <c r="G25" s="12"/>
    </row>
    <row r="26" ht="18" customHeight="1" spans="1:7">
      <c r="A26" s="9"/>
      <c r="B26" s="10"/>
      <c r="C26" s="10"/>
      <c r="D26" s="11"/>
      <c r="E26" s="11"/>
      <c r="F26" s="11"/>
      <c r="G26" s="12"/>
    </row>
    <row r="27" ht="18" customHeight="1" spans="1:7">
      <c r="A27" s="9"/>
      <c r="B27" s="10"/>
      <c r="C27" s="10"/>
      <c r="D27" s="11"/>
      <c r="E27" s="11"/>
      <c r="F27" s="11"/>
      <c r="G27" s="12"/>
    </row>
    <row r="28" ht="18" customHeight="1" spans="1:7">
      <c r="A28" s="9"/>
      <c r="B28" s="10"/>
      <c r="C28" s="10"/>
      <c r="D28" s="11"/>
      <c r="E28" s="11"/>
      <c r="F28" s="11"/>
      <c r="G28" s="12"/>
    </row>
    <row r="29" ht="18" customHeight="1" spans="1:7">
      <c r="A29" s="9"/>
      <c r="B29" s="10"/>
      <c r="C29" s="10"/>
      <c r="D29" s="11"/>
      <c r="E29" s="11"/>
      <c r="F29" s="11"/>
      <c r="G29" s="12"/>
    </row>
    <row r="30" ht="18" customHeight="1" spans="1:7">
      <c r="A30" s="9"/>
      <c r="B30" s="10"/>
      <c r="C30" s="10"/>
      <c r="D30" s="11"/>
      <c r="E30" s="11"/>
      <c r="F30" s="11"/>
      <c r="G30" s="12"/>
    </row>
    <row r="31" ht="18" customHeight="1" spans="1:7">
      <c r="A31" s="9"/>
      <c r="B31" s="10"/>
      <c r="C31" s="10"/>
      <c r="D31" s="11"/>
      <c r="E31" s="11"/>
      <c r="F31" s="11"/>
      <c r="G31" s="12"/>
    </row>
    <row r="32" ht="18" customHeight="1" spans="1:7">
      <c r="A32" s="9"/>
      <c r="B32" s="10"/>
      <c r="C32" s="10"/>
      <c r="D32" s="11"/>
      <c r="E32" s="11"/>
      <c r="F32" s="11"/>
      <c r="G32" s="12"/>
    </row>
    <row r="33" ht="18" customHeight="1" spans="1:7">
      <c r="A33" s="9"/>
      <c r="B33" s="10"/>
      <c r="C33" s="10"/>
      <c r="D33" s="11"/>
      <c r="E33" s="11"/>
      <c r="F33" s="11"/>
      <c r="G33" s="12"/>
    </row>
    <row r="34" ht="18" customHeight="1" spans="1:7">
      <c r="A34" s="9"/>
      <c r="B34" s="10"/>
      <c r="C34" s="10"/>
      <c r="D34" s="11"/>
      <c r="E34" s="11"/>
      <c r="F34" s="11"/>
      <c r="G34" s="12"/>
    </row>
    <row r="35" ht="18" customHeight="1" spans="1:7">
      <c r="A35" s="13" t="s">
        <v>313</v>
      </c>
      <c r="B35" s="14"/>
      <c r="C35" s="15"/>
      <c r="D35" s="15"/>
      <c r="E35" s="15"/>
      <c r="F35" s="15"/>
      <c r="G35" s="16"/>
    </row>
    <row r="36" ht="18" customHeight="1" spans="1:7">
      <c r="A36" s="17" t="s">
        <v>688</v>
      </c>
      <c r="B36" s="17"/>
      <c r="C36" s="17"/>
      <c r="D36" s="18" t="s">
        <v>660</v>
      </c>
      <c r="E36" s="18"/>
      <c r="F36" s="18"/>
      <c r="G36" s="18"/>
    </row>
    <row r="37" ht="18" customHeight="1" spans="1:7">
      <c r="A37" s="17"/>
      <c r="B37" s="17"/>
      <c r="C37" s="17"/>
      <c r="D37" s="18"/>
      <c r="E37" s="18"/>
      <c r="F37" s="19" t="s">
        <v>689</v>
      </c>
      <c r="G37" s="19"/>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view="pageBreakPreview" zoomScaleNormal="100" workbookViewId="0">
      <selection activeCell="E5" sqref="E5:F6"/>
    </sheetView>
  </sheetViews>
  <sheetFormatPr defaultColWidth="9" defaultRowHeight="13.5" outlineLevelRow="7" outlineLevelCol="6"/>
  <cols>
    <col min="1" max="1" width="8.75" style="39" customWidth="1"/>
    <col min="2" max="2" width="2.375" style="39" customWidth="1"/>
    <col min="3" max="3" width="24.375" style="39" customWidth="1"/>
    <col min="4" max="4" width="13.875" style="39" customWidth="1"/>
    <col min="5" max="5" width="13.25" style="39" customWidth="1"/>
    <col min="6" max="6" width="16.25" style="39" customWidth="1"/>
    <col min="7" max="7" width="13.5" style="39" customWidth="1"/>
    <col min="8" max="16384" width="9" style="39"/>
  </cols>
  <sheetData>
    <row r="1" s="39" customFormat="1" ht="30.95" customHeight="1" spans="1:7">
      <c r="A1" s="40" t="s">
        <v>96</v>
      </c>
      <c r="B1" s="40"/>
      <c r="C1" s="40"/>
      <c r="D1" s="40"/>
      <c r="E1" s="40"/>
      <c r="F1" s="40"/>
      <c r="G1" s="40"/>
    </row>
    <row r="2" s="39" customFormat="1" ht="42.75" customHeight="1" spans="1:7">
      <c r="A2" s="41" t="s">
        <v>690</v>
      </c>
      <c r="B2" s="41"/>
      <c r="C2" s="41" t="s">
        <v>90</v>
      </c>
      <c r="D2" s="41"/>
      <c r="E2" s="41"/>
      <c r="F2" s="41"/>
      <c r="G2" s="42" t="s">
        <v>691</v>
      </c>
    </row>
    <row r="3" s="39" customFormat="1" ht="22.7" customHeight="1" spans="1:7">
      <c r="A3" s="43" t="s">
        <v>72</v>
      </c>
      <c r="B3" s="43" t="s">
        <v>692</v>
      </c>
      <c r="C3" s="43"/>
      <c r="D3" s="44" t="s">
        <v>100</v>
      </c>
      <c r="E3" s="45" t="s">
        <v>693</v>
      </c>
      <c r="F3" s="45"/>
      <c r="G3" s="45"/>
    </row>
    <row r="4" s="39" customFormat="1" ht="22.7" customHeight="1" spans="1:7">
      <c r="A4" s="46"/>
      <c r="B4" s="46"/>
      <c r="C4" s="46"/>
      <c r="D4" s="47"/>
      <c r="E4" s="45" t="s">
        <v>503</v>
      </c>
      <c r="F4" s="45" t="s">
        <v>113</v>
      </c>
      <c r="G4" s="45" t="s">
        <v>305</v>
      </c>
    </row>
    <row r="5" s="39" customFormat="1" ht="25.5" customHeight="1" spans="1:7">
      <c r="A5" s="48" t="s">
        <v>102</v>
      </c>
      <c r="B5" s="49" t="s">
        <v>91</v>
      </c>
      <c r="C5" s="49"/>
      <c r="D5" s="50"/>
      <c r="E5" s="50">
        <v>37743.06</v>
      </c>
      <c r="F5" s="50">
        <v>39935.43</v>
      </c>
      <c r="G5" s="51"/>
    </row>
    <row r="6" s="39" customFormat="1" ht="25.5" customHeight="1" spans="1:7">
      <c r="A6" s="48">
        <v>2</v>
      </c>
      <c r="B6" s="49" t="s">
        <v>92</v>
      </c>
      <c r="C6" s="49"/>
      <c r="D6" s="50"/>
      <c r="E6" s="50">
        <v>4216.79</v>
      </c>
      <c r="F6" s="50">
        <v>5014.82</v>
      </c>
      <c r="G6" s="50"/>
    </row>
    <row r="7" s="39" customFormat="1" ht="22.7" customHeight="1" spans="1:7">
      <c r="A7" s="48">
        <v>3</v>
      </c>
      <c r="B7" s="48" t="s">
        <v>694</v>
      </c>
      <c r="C7" s="48"/>
      <c r="D7" s="52"/>
      <c r="E7" s="52">
        <f>+E5+E6</f>
        <v>41959.85</v>
      </c>
      <c r="F7" s="52">
        <f>+F5+F6</f>
        <v>44950.25</v>
      </c>
      <c r="G7" s="53"/>
    </row>
    <row r="8" s="39" customFormat="1" ht="17.1" customHeight="1" spans="1:7">
      <c r="A8" s="48"/>
      <c r="B8" s="48"/>
      <c r="C8" s="48"/>
      <c r="D8" s="48"/>
      <c r="E8" s="48"/>
      <c r="F8" s="48"/>
      <c r="G8" s="54"/>
    </row>
  </sheetData>
  <mergeCells count="11">
    <mergeCell ref="A1:G1"/>
    <mergeCell ref="A2:B2"/>
    <mergeCell ref="C2:F2"/>
    <mergeCell ref="E3:G3"/>
    <mergeCell ref="B5:C5"/>
    <mergeCell ref="B6:C6"/>
    <mergeCell ref="B7:C7"/>
    <mergeCell ref="A8:F8"/>
    <mergeCell ref="A3:A4"/>
    <mergeCell ref="D3:D4"/>
    <mergeCell ref="B3:C4"/>
  </mergeCells>
  <printOptions horizontalCentered="1"/>
  <pageMargins left="0.116416666666667" right="0.116416666666667" top="0.59375" bottom="0" header="0.59375" footer="0"/>
  <pageSetup paperSize="9" scale="91"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6.75" defaultRowHeight="11.25" outlineLevelCol="5"/>
  <cols>
    <col min="1" max="1" width="10.5" style="1" customWidth="1"/>
    <col min="2" max="2" width="39.5" style="1" customWidth="1"/>
    <col min="3" max="3" width="1" style="1" customWidth="1"/>
    <col min="4" max="4" width="14.125" style="1" customWidth="1"/>
    <col min="5" max="5" width="6.5" style="1" customWidth="1"/>
    <col min="6" max="6" width="15.125" style="1" customWidth="1"/>
    <col min="7" max="16384" width="6.75" style="1"/>
  </cols>
  <sheetData>
    <row r="1" ht="39.75" customHeight="1" spans="1:6">
      <c r="A1" s="2" t="s">
        <v>493</v>
      </c>
      <c r="B1" s="2"/>
      <c r="C1" s="2"/>
      <c r="D1" s="2"/>
      <c r="E1" s="3"/>
      <c r="F1" s="3"/>
    </row>
    <row r="2" ht="28.5" customHeight="1" spans="1:6">
      <c r="A2" s="4" t="s">
        <v>695</v>
      </c>
      <c r="B2" s="4"/>
      <c r="C2" s="4" t="s">
        <v>333</v>
      </c>
      <c r="D2" s="4"/>
      <c r="E2" s="5" t="s">
        <v>495</v>
      </c>
      <c r="F2" s="5"/>
    </row>
    <row r="3" ht="18.75" customHeight="1" spans="1:6">
      <c r="A3" s="6" t="s">
        <v>72</v>
      </c>
      <c r="B3" s="7" t="s">
        <v>99</v>
      </c>
      <c r="C3" s="7"/>
      <c r="D3" s="7" t="s">
        <v>496</v>
      </c>
      <c r="E3" s="7"/>
      <c r="F3" s="8" t="s">
        <v>497</v>
      </c>
    </row>
    <row r="4" ht="18" customHeight="1" spans="1:6">
      <c r="A4" s="9" t="s">
        <v>102</v>
      </c>
      <c r="B4" s="10" t="s">
        <v>498</v>
      </c>
      <c r="C4" s="10"/>
      <c r="D4" s="11"/>
      <c r="E4" s="11"/>
      <c r="F4" s="12"/>
    </row>
    <row r="5" ht="18" customHeight="1" spans="1:6">
      <c r="A5" s="9" t="s">
        <v>106</v>
      </c>
      <c r="B5" s="10" t="s">
        <v>502</v>
      </c>
      <c r="C5" s="10"/>
      <c r="D5" s="11"/>
      <c r="E5" s="11"/>
      <c r="F5" s="12"/>
    </row>
    <row r="6" ht="18" customHeight="1" spans="1:6">
      <c r="A6" s="9" t="s">
        <v>108</v>
      </c>
      <c r="B6" s="10" t="s">
        <v>503</v>
      </c>
      <c r="C6" s="10"/>
      <c r="D6" s="11"/>
      <c r="E6" s="11"/>
      <c r="F6" s="12"/>
    </row>
    <row r="7" ht="18" customHeight="1" spans="1:6">
      <c r="A7" s="9" t="s">
        <v>307</v>
      </c>
      <c r="B7" s="10" t="s">
        <v>504</v>
      </c>
      <c r="C7" s="10"/>
      <c r="D7" s="11"/>
      <c r="E7" s="11"/>
      <c r="F7" s="12"/>
    </row>
    <row r="8" ht="18" customHeight="1" spans="1:6">
      <c r="A8" s="9" t="s">
        <v>110</v>
      </c>
      <c r="B8" s="10" t="s">
        <v>111</v>
      </c>
      <c r="C8" s="10"/>
      <c r="D8" s="11"/>
      <c r="E8" s="11"/>
      <c r="F8" s="12"/>
    </row>
    <row r="9" ht="18" customHeight="1" spans="1:6">
      <c r="A9" s="9" t="s">
        <v>112</v>
      </c>
      <c r="B9" s="10" t="s">
        <v>113</v>
      </c>
      <c r="C9" s="10"/>
      <c r="D9" s="11"/>
      <c r="E9" s="11"/>
      <c r="F9" s="12"/>
    </row>
    <row r="10" ht="18" customHeight="1" spans="1:6">
      <c r="A10" s="9" t="s">
        <v>114</v>
      </c>
      <c r="B10" s="10" t="s">
        <v>305</v>
      </c>
      <c r="C10" s="10"/>
      <c r="D10" s="11"/>
      <c r="E10" s="11"/>
      <c r="F10" s="12"/>
    </row>
    <row r="11" ht="18" customHeight="1" spans="1:6">
      <c r="A11" s="9" t="s">
        <v>116</v>
      </c>
      <c r="B11" s="10" t="s">
        <v>117</v>
      </c>
      <c r="C11" s="10"/>
      <c r="D11" s="11"/>
      <c r="E11" s="11"/>
      <c r="F11" s="12"/>
    </row>
    <row r="12" ht="18" customHeight="1" spans="1:6">
      <c r="A12" s="9" t="s">
        <v>118</v>
      </c>
      <c r="B12" s="10" t="s">
        <v>119</v>
      </c>
      <c r="C12" s="10"/>
      <c r="D12" s="11"/>
      <c r="E12" s="11"/>
      <c r="F12" s="12"/>
    </row>
    <row r="13" ht="18" customHeight="1" spans="1:6">
      <c r="A13" s="9" t="s">
        <v>120</v>
      </c>
      <c r="B13" s="10" t="s">
        <v>505</v>
      </c>
      <c r="C13" s="10"/>
      <c r="D13" s="11"/>
      <c r="E13" s="11"/>
      <c r="F13" s="12"/>
    </row>
    <row r="14" ht="18" customHeight="1" spans="1:6">
      <c r="A14" s="9" t="s">
        <v>506</v>
      </c>
      <c r="B14" s="10" t="s">
        <v>507</v>
      </c>
      <c r="C14" s="10"/>
      <c r="D14" s="11"/>
      <c r="E14" s="11"/>
      <c r="F14" s="12"/>
    </row>
    <row r="15" ht="18" customHeight="1" spans="1:6">
      <c r="A15" s="9" t="s">
        <v>508</v>
      </c>
      <c r="B15" s="10" t="s">
        <v>509</v>
      </c>
      <c r="C15" s="10"/>
      <c r="D15" s="11"/>
      <c r="E15" s="11"/>
      <c r="F15" s="12"/>
    </row>
    <row r="16" ht="18" customHeight="1" spans="1:6">
      <c r="A16" s="9" t="s">
        <v>510</v>
      </c>
      <c r="B16" s="10" t="s">
        <v>511</v>
      </c>
      <c r="C16" s="10"/>
      <c r="D16" s="11"/>
      <c r="E16" s="11"/>
      <c r="F16" s="12"/>
    </row>
    <row r="17" ht="18" customHeight="1" spans="1:6">
      <c r="A17" s="9" t="s">
        <v>512</v>
      </c>
      <c r="B17" s="10" t="s">
        <v>513</v>
      </c>
      <c r="C17" s="10"/>
      <c r="D17" s="11"/>
      <c r="E17" s="11"/>
      <c r="F17" s="12"/>
    </row>
    <row r="18" ht="18" customHeight="1" spans="1:6">
      <c r="A18" s="9" t="s">
        <v>514</v>
      </c>
      <c r="B18" s="10" t="s">
        <v>515</v>
      </c>
      <c r="C18" s="10"/>
      <c r="D18" s="11"/>
      <c r="E18" s="11"/>
      <c r="F18" s="12"/>
    </row>
    <row r="19" ht="18" customHeight="1" spans="1:6">
      <c r="A19" s="9" t="s">
        <v>122</v>
      </c>
      <c r="B19" s="10" t="s">
        <v>516</v>
      </c>
      <c r="C19" s="10"/>
      <c r="D19" s="11"/>
      <c r="E19" s="11"/>
      <c r="F19" s="12"/>
    </row>
    <row r="20" ht="18" customHeight="1" spans="1:6">
      <c r="A20" s="9" t="s">
        <v>124</v>
      </c>
      <c r="B20" s="10" t="s">
        <v>517</v>
      </c>
      <c r="C20" s="10"/>
      <c r="D20" s="11"/>
      <c r="E20" s="11"/>
      <c r="F20" s="12"/>
    </row>
    <row r="21" ht="18" customHeight="1" spans="1:6">
      <c r="A21" s="9" t="s">
        <v>126</v>
      </c>
      <c r="B21" s="10" t="s">
        <v>518</v>
      </c>
      <c r="C21" s="10"/>
      <c r="D21" s="11"/>
      <c r="E21" s="11"/>
      <c r="F21" s="12"/>
    </row>
    <row r="22" ht="18" customHeight="1" spans="1:6">
      <c r="A22" s="9" t="s">
        <v>160</v>
      </c>
      <c r="B22" s="10" t="s">
        <v>322</v>
      </c>
      <c r="C22" s="10"/>
      <c r="D22" s="11"/>
      <c r="E22" s="11"/>
      <c r="F22" s="12"/>
    </row>
    <row r="23" ht="18" customHeight="1" spans="1:6">
      <c r="A23" s="9"/>
      <c r="B23" s="10"/>
      <c r="C23" s="10"/>
      <c r="D23" s="11"/>
      <c r="E23" s="11"/>
      <c r="F23" s="12"/>
    </row>
    <row r="24" ht="18" customHeight="1" spans="1:6">
      <c r="A24" s="9"/>
      <c r="B24" s="10"/>
      <c r="C24" s="10"/>
      <c r="D24" s="11"/>
      <c r="E24" s="11"/>
      <c r="F24" s="12"/>
    </row>
    <row r="25" ht="18" customHeight="1" spans="1:6">
      <c r="A25" s="9"/>
      <c r="B25" s="10"/>
      <c r="C25" s="10"/>
      <c r="D25" s="11"/>
      <c r="E25" s="11"/>
      <c r="F25" s="12"/>
    </row>
    <row r="26" ht="18" customHeight="1" spans="1:6">
      <c r="A26" s="9"/>
      <c r="B26" s="10"/>
      <c r="C26" s="10"/>
      <c r="D26" s="11"/>
      <c r="E26" s="11"/>
      <c r="F26" s="12"/>
    </row>
    <row r="27" ht="18" customHeight="1" spans="1:6">
      <c r="A27" s="9"/>
      <c r="B27" s="10"/>
      <c r="C27" s="10"/>
      <c r="D27" s="11"/>
      <c r="E27" s="11"/>
      <c r="F27" s="12"/>
    </row>
    <row r="28" ht="18" customHeight="1" spans="1:6">
      <c r="A28" s="9"/>
      <c r="B28" s="10"/>
      <c r="C28" s="10"/>
      <c r="D28" s="11"/>
      <c r="E28" s="11"/>
      <c r="F28" s="12"/>
    </row>
    <row r="29" ht="18" customHeight="1" spans="1:6">
      <c r="A29" s="9"/>
      <c r="B29" s="10"/>
      <c r="C29" s="10"/>
      <c r="D29" s="11"/>
      <c r="E29" s="11"/>
      <c r="F29" s="12"/>
    </row>
    <row r="30" ht="18" customHeight="1" spans="1:6">
      <c r="A30" s="9"/>
      <c r="B30" s="10"/>
      <c r="C30" s="10"/>
      <c r="D30" s="11"/>
      <c r="E30" s="11"/>
      <c r="F30" s="12"/>
    </row>
    <row r="31" ht="18" customHeight="1" spans="1:6">
      <c r="A31" s="9"/>
      <c r="B31" s="10"/>
      <c r="C31" s="10"/>
      <c r="D31" s="11"/>
      <c r="E31" s="11"/>
      <c r="F31" s="12"/>
    </row>
    <row r="32" ht="18" customHeight="1" spans="1:6">
      <c r="A32" s="9"/>
      <c r="B32" s="10"/>
      <c r="C32" s="10"/>
      <c r="D32" s="11"/>
      <c r="E32" s="11"/>
      <c r="F32" s="12"/>
    </row>
    <row r="33" ht="18" customHeight="1" spans="1:6">
      <c r="A33" s="9"/>
      <c r="B33" s="10"/>
      <c r="C33" s="10"/>
      <c r="D33" s="11"/>
      <c r="E33" s="11"/>
      <c r="F33" s="12"/>
    </row>
    <row r="34" ht="18" customHeight="1" spans="1:6">
      <c r="A34" s="9"/>
      <c r="B34" s="10"/>
      <c r="C34" s="10"/>
      <c r="D34" s="11"/>
      <c r="E34" s="11"/>
      <c r="F34" s="12"/>
    </row>
    <row r="35" ht="18" customHeight="1" spans="1:6">
      <c r="A35" s="9"/>
      <c r="B35" s="10"/>
      <c r="C35" s="10"/>
      <c r="D35" s="11"/>
      <c r="E35" s="11"/>
      <c r="F35" s="12"/>
    </row>
    <row r="36" ht="18" customHeight="1" spans="1:6">
      <c r="A36" s="13" t="s">
        <v>519</v>
      </c>
      <c r="B36" s="15"/>
      <c r="C36" s="15"/>
      <c r="D36" s="21"/>
      <c r="E36" s="21"/>
      <c r="F36" s="16"/>
    </row>
    <row r="37" ht="18" customHeight="1" spans="1:6">
      <c r="A37" s="23" t="s">
        <v>520</v>
      </c>
      <c r="B37" s="23"/>
      <c r="C37" s="23"/>
      <c r="D37" s="23"/>
      <c r="E37" s="23"/>
      <c r="F37" s="23"/>
    </row>
    <row r="38" ht="18" customHeight="1" spans="1:6">
      <c r="A38" s="17"/>
      <c r="B38" s="17"/>
      <c r="C38" s="18"/>
      <c r="D38" s="18"/>
      <c r="E38" s="19" t="s">
        <v>521</v>
      </c>
      <c r="F38" s="19"/>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workbookViewId="0">
      <selection activeCell="A1" sqref="A1:K1"/>
    </sheetView>
  </sheetViews>
  <sheetFormatPr defaultColWidth="6.75" defaultRowHeight="11.25"/>
  <cols>
    <col min="1" max="1" width="5.625" style="1" customWidth="1"/>
    <col min="2" max="2" width="13" style="1" customWidth="1"/>
    <col min="3" max="3" width="12" style="1" customWidth="1"/>
    <col min="4" max="4" width="19.375" style="1" customWidth="1"/>
    <col min="5" max="5" width="2.625" style="1" customWidth="1"/>
    <col min="6" max="6" width="4.25" style="1" customWidth="1"/>
    <col min="7" max="7" width="7.375" style="1" customWidth="1"/>
    <col min="8" max="8" width="0.875" style="1" customWidth="1"/>
    <col min="9" max="9" width="7" style="1" customWidth="1"/>
    <col min="10" max="10" width="7.875" style="1" customWidth="1"/>
    <col min="11" max="11" width="6.75" style="1" customWidth="1"/>
    <col min="12" max="16384" width="6.75" style="1"/>
  </cols>
  <sheetData>
    <row r="1" ht="39.75" customHeight="1" spans="1:11">
      <c r="A1" s="2" t="s">
        <v>522</v>
      </c>
      <c r="B1" s="2"/>
      <c r="C1" s="2"/>
      <c r="D1" s="2"/>
      <c r="E1" s="2"/>
      <c r="F1" s="2"/>
      <c r="G1" s="2"/>
      <c r="H1" s="2"/>
      <c r="I1" s="3"/>
      <c r="J1" s="3"/>
      <c r="K1" s="3"/>
    </row>
    <row r="2" ht="28.5" customHeight="1" spans="1:11">
      <c r="A2" s="4" t="s">
        <v>695</v>
      </c>
      <c r="B2" s="4"/>
      <c r="C2" s="4"/>
      <c r="D2" s="4"/>
      <c r="E2" s="4" t="s">
        <v>333</v>
      </c>
      <c r="F2" s="4"/>
      <c r="G2" s="4"/>
      <c r="H2" s="4"/>
      <c r="I2" s="5" t="s">
        <v>641</v>
      </c>
      <c r="J2" s="5"/>
      <c r="K2" s="5"/>
    </row>
    <row r="3" ht="17.25" customHeight="1" spans="1:11">
      <c r="A3" s="6" t="s">
        <v>72</v>
      </c>
      <c r="B3" s="7" t="s">
        <v>133</v>
      </c>
      <c r="C3" s="7" t="s">
        <v>134</v>
      </c>
      <c r="D3" s="7" t="s">
        <v>135</v>
      </c>
      <c r="E3" s="7"/>
      <c r="F3" s="7" t="s">
        <v>524</v>
      </c>
      <c r="G3" s="7" t="s">
        <v>137</v>
      </c>
      <c r="H3" s="7" t="s">
        <v>74</v>
      </c>
      <c r="I3" s="7"/>
      <c r="J3" s="7"/>
      <c r="K3" s="8"/>
    </row>
    <row r="4" ht="17.25" customHeight="1" spans="1:11">
      <c r="A4" s="9"/>
      <c r="B4" s="29"/>
      <c r="C4" s="29"/>
      <c r="D4" s="29"/>
      <c r="E4" s="29"/>
      <c r="F4" s="29"/>
      <c r="G4" s="29"/>
      <c r="H4" s="29" t="s">
        <v>138</v>
      </c>
      <c r="I4" s="29"/>
      <c r="J4" s="29" t="s">
        <v>525</v>
      </c>
      <c r="K4" s="34" t="s">
        <v>526</v>
      </c>
    </row>
    <row r="5" ht="17.25" customHeight="1" spans="1:11">
      <c r="A5" s="9"/>
      <c r="B5" s="29"/>
      <c r="C5" s="29"/>
      <c r="D5" s="29"/>
      <c r="E5" s="29"/>
      <c r="F5" s="29"/>
      <c r="G5" s="29"/>
      <c r="H5" s="29"/>
      <c r="I5" s="29"/>
      <c r="J5" s="29"/>
      <c r="K5" s="34" t="s">
        <v>305</v>
      </c>
    </row>
    <row r="6" ht="18" customHeight="1" spans="1:11">
      <c r="A6" s="9"/>
      <c r="B6" s="10"/>
      <c r="C6" s="10" t="s">
        <v>696</v>
      </c>
      <c r="D6" s="10"/>
      <c r="E6" s="10"/>
      <c r="F6" s="10"/>
      <c r="G6" s="11"/>
      <c r="H6" s="11"/>
      <c r="I6" s="11"/>
      <c r="J6" s="11"/>
      <c r="K6" s="12"/>
    </row>
    <row r="7" ht="41.25" customHeight="1" spans="1:11">
      <c r="A7" s="9">
        <v>1</v>
      </c>
      <c r="B7" s="10" t="s">
        <v>697</v>
      </c>
      <c r="C7" s="10" t="s">
        <v>698</v>
      </c>
      <c r="D7" s="10" t="s">
        <v>699</v>
      </c>
      <c r="E7" s="10"/>
      <c r="F7" s="29" t="s">
        <v>700</v>
      </c>
      <c r="G7" s="11">
        <v>65</v>
      </c>
      <c r="H7" s="32"/>
      <c r="I7" s="32"/>
      <c r="J7" s="32"/>
      <c r="K7" s="38"/>
    </row>
    <row r="8" ht="28.5" customHeight="1" spans="1:11">
      <c r="A8" s="9">
        <v>2</v>
      </c>
      <c r="B8" s="10" t="s">
        <v>701</v>
      </c>
      <c r="C8" s="10" t="s">
        <v>702</v>
      </c>
      <c r="D8" s="10" t="s">
        <v>703</v>
      </c>
      <c r="E8" s="10"/>
      <c r="F8" s="29" t="s">
        <v>175</v>
      </c>
      <c r="G8" s="11">
        <v>800</v>
      </c>
      <c r="H8" s="32"/>
      <c r="I8" s="32"/>
      <c r="J8" s="32"/>
      <c r="K8" s="38"/>
    </row>
    <row r="9" ht="54" customHeight="1" spans="1:11">
      <c r="A9" s="9">
        <v>3</v>
      </c>
      <c r="B9" s="10" t="s">
        <v>704</v>
      </c>
      <c r="C9" s="10" t="s">
        <v>705</v>
      </c>
      <c r="D9" s="10" t="s">
        <v>706</v>
      </c>
      <c r="E9" s="10"/>
      <c r="F9" s="29" t="s">
        <v>707</v>
      </c>
      <c r="G9" s="11">
        <v>76</v>
      </c>
      <c r="H9" s="32"/>
      <c r="I9" s="32"/>
      <c r="J9" s="32"/>
      <c r="K9" s="38"/>
    </row>
    <row r="10" ht="41.25" customHeight="1" spans="1:11">
      <c r="A10" s="9">
        <v>4</v>
      </c>
      <c r="B10" s="10" t="s">
        <v>708</v>
      </c>
      <c r="C10" s="10" t="s">
        <v>709</v>
      </c>
      <c r="D10" s="10" t="s">
        <v>710</v>
      </c>
      <c r="E10" s="10"/>
      <c r="F10" s="29" t="s">
        <v>700</v>
      </c>
      <c r="G10" s="11">
        <v>76</v>
      </c>
      <c r="H10" s="32"/>
      <c r="I10" s="32"/>
      <c r="J10" s="32"/>
      <c r="K10" s="38"/>
    </row>
    <row r="11" ht="54" customHeight="1" spans="1:11">
      <c r="A11" s="9">
        <v>5</v>
      </c>
      <c r="B11" s="10" t="s">
        <v>711</v>
      </c>
      <c r="C11" s="10" t="s">
        <v>712</v>
      </c>
      <c r="D11" s="10" t="s">
        <v>713</v>
      </c>
      <c r="E11" s="10"/>
      <c r="F11" s="29" t="s">
        <v>175</v>
      </c>
      <c r="G11" s="11">
        <v>80</v>
      </c>
      <c r="H11" s="32"/>
      <c r="I11" s="32"/>
      <c r="J11" s="32"/>
      <c r="K11" s="38"/>
    </row>
    <row r="12" ht="54" customHeight="1" spans="1:11">
      <c r="A12" s="9">
        <v>6</v>
      </c>
      <c r="B12" s="10" t="s">
        <v>714</v>
      </c>
      <c r="C12" s="10" t="s">
        <v>712</v>
      </c>
      <c r="D12" s="10" t="s">
        <v>715</v>
      </c>
      <c r="E12" s="10"/>
      <c r="F12" s="29" t="s">
        <v>175</v>
      </c>
      <c r="G12" s="11">
        <v>32</v>
      </c>
      <c r="H12" s="32"/>
      <c r="I12" s="32"/>
      <c r="J12" s="32"/>
      <c r="K12" s="38"/>
    </row>
    <row r="13" ht="54" customHeight="1" spans="1:11">
      <c r="A13" s="9">
        <v>7</v>
      </c>
      <c r="B13" s="10" t="s">
        <v>716</v>
      </c>
      <c r="C13" s="10" t="s">
        <v>712</v>
      </c>
      <c r="D13" s="10" t="s">
        <v>717</v>
      </c>
      <c r="E13" s="10"/>
      <c r="F13" s="29" t="s">
        <v>175</v>
      </c>
      <c r="G13" s="11">
        <v>186</v>
      </c>
      <c r="H13" s="32"/>
      <c r="I13" s="32"/>
      <c r="J13" s="32"/>
      <c r="K13" s="38"/>
    </row>
    <row r="14" ht="54" customHeight="1" spans="1:11">
      <c r="A14" s="9">
        <v>8</v>
      </c>
      <c r="B14" s="10" t="s">
        <v>718</v>
      </c>
      <c r="C14" s="10" t="s">
        <v>719</v>
      </c>
      <c r="D14" s="10" t="s">
        <v>720</v>
      </c>
      <c r="E14" s="10"/>
      <c r="F14" s="29" t="s">
        <v>175</v>
      </c>
      <c r="G14" s="11">
        <v>928</v>
      </c>
      <c r="H14" s="32"/>
      <c r="I14" s="32"/>
      <c r="J14" s="32"/>
      <c r="K14" s="38"/>
    </row>
    <row r="15" ht="66.75" customHeight="1" spans="1:11">
      <c r="A15" s="9">
        <v>9</v>
      </c>
      <c r="B15" s="10" t="s">
        <v>721</v>
      </c>
      <c r="C15" s="10" t="s">
        <v>719</v>
      </c>
      <c r="D15" s="10" t="s">
        <v>722</v>
      </c>
      <c r="E15" s="10"/>
      <c r="F15" s="29" t="s">
        <v>175</v>
      </c>
      <c r="G15" s="11">
        <v>8040</v>
      </c>
      <c r="H15" s="32"/>
      <c r="I15" s="32"/>
      <c r="J15" s="32"/>
      <c r="K15" s="38"/>
    </row>
    <row r="16" ht="54" customHeight="1" spans="1:11">
      <c r="A16" s="9">
        <v>10</v>
      </c>
      <c r="B16" s="10" t="s">
        <v>723</v>
      </c>
      <c r="C16" s="10" t="s">
        <v>719</v>
      </c>
      <c r="D16" s="10" t="s">
        <v>724</v>
      </c>
      <c r="E16" s="10"/>
      <c r="F16" s="29" t="s">
        <v>175</v>
      </c>
      <c r="G16" s="11">
        <v>380</v>
      </c>
      <c r="H16" s="32"/>
      <c r="I16" s="32"/>
      <c r="J16" s="32"/>
      <c r="K16" s="38"/>
    </row>
    <row r="17" ht="18" customHeight="1" spans="1:11">
      <c r="A17" s="13" t="s">
        <v>220</v>
      </c>
      <c r="B17" s="14"/>
      <c r="C17" s="15"/>
      <c r="D17" s="15"/>
      <c r="E17" s="15"/>
      <c r="F17" s="15"/>
      <c r="G17" s="15"/>
      <c r="H17" s="15"/>
      <c r="I17" s="15"/>
      <c r="J17" s="21"/>
      <c r="K17" s="16"/>
    </row>
    <row r="18" ht="18" customHeight="1" spans="1:11">
      <c r="A18" s="23" t="s">
        <v>558</v>
      </c>
      <c r="B18" s="23"/>
      <c r="C18" s="23"/>
      <c r="D18" s="23"/>
      <c r="E18" s="23"/>
      <c r="F18" s="23"/>
      <c r="G18" s="23"/>
      <c r="H18" s="23"/>
      <c r="I18" s="23"/>
      <c r="J18" s="23"/>
      <c r="K18" s="23"/>
    </row>
    <row r="19" ht="18" customHeight="1" spans="1:11">
      <c r="A19" s="23"/>
      <c r="B19" s="23"/>
      <c r="C19" s="23"/>
      <c r="D19" s="23"/>
      <c r="E19" s="36"/>
      <c r="F19" s="36"/>
      <c r="G19" s="36"/>
      <c r="H19" s="36"/>
      <c r="I19" s="24" t="s">
        <v>559</v>
      </c>
      <c r="J19" s="24"/>
      <c r="K19" s="24"/>
    </row>
    <row r="20" ht="39.75" customHeight="1" spans="1:11">
      <c r="A20" s="2" t="s">
        <v>522</v>
      </c>
      <c r="B20" s="2"/>
      <c r="C20" s="2"/>
      <c r="D20" s="2"/>
      <c r="E20" s="2"/>
      <c r="F20" s="2"/>
      <c r="G20" s="2"/>
      <c r="H20" s="2"/>
      <c r="I20" s="3"/>
      <c r="J20" s="3"/>
      <c r="K20" s="3"/>
    </row>
    <row r="21" ht="28.5" customHeight="1" spans="1:11">
      <c r="A21" s="4" t="s">
        <v>695</v>
      </c>
      <c r="B21" s="4"/>
      <c r="C21" s="4"/>
      <c r="D21" s="4"/>
      <c r="E21" s="4" t="s">
        <v>333</v>
      </c>
      <c r="F21" s="4"/>
      <c r="G21" s="4"/>
      <c r="H21" s="4"/>
      <c r="I21" s="5" t="s">
        <v>662</v>
      </c>
      <c r="J21" s="5"/>
      <c r="K21" s="5"/>
    </row>
    <row r="22" ht="17.25" customHeight="1" spans="1:11">
      <c r="A22" s="6" t="s">
        <v>72</v>
      </c>
      <c r="B22" s="7" t="s">
        <v>133</v>
      </c>
      <c r="C22" s="7" t="s">
        <v>134</v>
      </c>
      <c r="D22" s="7" t="s">
        <v>135</v>
      </c>
      <c r="E22" s="7"/>
      <c r="F22" s="7" t="s">
        <v>524</v>
      </c>
      <c r="G22" s="7" t="s">
        <v>137</v>
      </c>
      <c r="H22" s="7" t="s">
        <v>74</v>
      </c>
      <c r="I22" s="7"/>
      <c r="J22" s="7"/>
      <c r="K22" s="8"/>
    </row>
    <row r="23" ht="17.25" customHeight="1" spans="1:11">
      <c r="A23" s="9"/>
      <c r="B23" s="29"/>
      <c r="C23" s="29"/>
      <c r="D23" s="29"/>
      <c r="E23" s="29"/>
      <c r="F23" s="29"/>
      <c r="G23" s="29"/>
      <c r="H23" s="29" t="s">
        <v>138</v>
      </c>
      <c r="I23" s="29"/>
      <c r="J23" s="29" t="s">
        <v>525</v>
      </c>
      <c r="K23" s="34" t="s">
        <v>526</v>
      </c>
    </row>
    <row r="24" ht="28.5" customHeight="1" spans="1:11">
      <c r="A24" s="9"/>
      <c r="B24" s="29"/>
      <c r="C24" s="29"/>
      <c r="D24" s="29"/>
      <c r="E24" s="29"/>
      <c r="F24" s="29"/>
      <c r="G24" s="29"/>
      <c r="H24" s="29"/>
      <c r="I24" s="29"/>
      <c r="J24" s="29"/>
      <c r="K24" s="34" t="s">
        <v>305</v>
      </c>
    </row>
    <row r="25" ht="54" customHeight="1" spans="1:11">
      <c r="A25" s="9">
        <v>11</v>
      </c>
      <c r="B25" s="10" t="s">
        <v>725</v>
      </c>
      <c r="C25" s="10" t="s">
        <v>726</v>
      </c>
      <c r="D25" s="10" t="s">
        <v>727</v>
      </c>
      <c r="E25" s="10"/>
      <c r="F25" s="29" t="s">
        <v>159</v>
      </c>
      <c r="G25" s="11">
        <v>20</v>
      </c>
      <c r="H25" s="32"/>
      <c r="I25" s="32"/>
      <c r="J25" s="32"/>
      <c r="K25" s="38"/>
    </row>
    <row r="26" ht="66.75" customHeight="1" spans="1:11">
      <c r="A26" s="9">
        <v>12</v>
      </c>
      <c r="B26" s="10" t="s">
        <v>728</v>
      </c>
      <c r="C26" s="10" t="s">
        <v>729</v>
      </c>
      <c r="D26" s="10" t="s">
        <v>730</v>
      </c>
      <c r="E26" s="10"/>
      <c r="F26" s="29" t="s">
        <v>175</v>
      </c>
      <c r="G26" s="11">
        <v>161</v>
      </c>
      <c r="H26" s="32"/>
      <c r="I26" s="32"/>
      <c r="J26" s="32"/>
      <c r="K26" s="38"/>
    </row>
    <row r="27" ht="41.25" customHeight="1" spans="1:11">
      <c r="A27" s="9">
        <v>13</v>
      </c>
      <c r="B27" s="10" t="s">
        <v>731</v>
      </c>
      <c r="C27" s="10" t="s">
        <v>732</v>
      </c>
      <c r="D27" s="10" t="s">
        <v>733</v>
      </c>
      <c r="E27" s="10"/>
      <c r="F27" s="29" t="s">
        <v>734</v>
      </c>
      <c r="G27" s="11">
        <v>10</v>
      </c>
      <c r="H27" s="32"/>
      <c r="I27" s="32"/>
      <c r="J27" s="32"/>
      <c r="K27" s="38"/>
    </row>
    <row r="28" ht="41.25" customHeight="1" spans="1:11">
      <c r="A28" s="9">
        <v>14</v>
      </c>
      <c r="B28" s="10" t="s">
        <v>735</v>
      </c>
      <c r="C28" s="10" t="s">
        <v>736</v>
      </c>
      <c r="D28" s="10" t="s">
        <v>737</v>
      </c>
      <c r="E28" s="10"/>
      <c r="F28" s="29" t="s">
        <v>738</v>
      </c>
      <c r="G28" s="11">
        <v>2</v>
      </c>
      <c r="H28" s="32"/>
      <c r="I28" s="32"/>
      <c r="J28" s="32"/>
      <c r="K28" s="38"/>
    </row>
    <row r="29" ht="18" customHeight="1" spans="1:11">
      <c r="A29" s="9">
        <v>15</v>
      </c>
      <c r="B29" s="10" t="s">
        <v>739</v>
      </c>
      <c r="C29" s="10" t="s">
        <v>740</v>
      </c>
      <c r="D29" s="10" t="s">
        <v>741</v>
      </c>
      <c r="E29" s="10"/>
      <c r="F29" s="29" t="s">
        <v>738</v>
      </c>
      <c r="G29" s="11">
        <v>2</v>
      </c>
      <c r="H29" s="32"/>
      <c r="I29" s="32"/>
      <c r="J29" s="32"/>
      <c r="K29" s="38"/>
    </row>
    <row r="30" ht="18" customHeight="1" spans="1:11">
      <c r="A30" s="9"/>
      <c r="B30" s="10"/>
      <c r="C30" s="10" t="s">
        <v>498</v>
      </c>
      <c r="D30" s="10"/>
      <c r="E30" s="10"/>
      <c r="F30" s="10"/>
      <c r="G30" s="11"/>
      <c r="H30" s="11"/>
      <c r="I30" s="11"/>
      <c r="J30" s="11"/>
      <c r="K30" s="12"/>
    </row>
    <row r="31" ht="18" customHeight="1" spans="1:11">
      <c r="A31" s="9"/>
      <c r="B31" s="10"/>
      <c r="C31" s="10" t="s">
        <v>107</v>
      </c>
      <c r="D31" s="10"/>
      <c r="E31" s="10"/>
      <c r="F31" s="10"/>
      <c r="G31" s="11"/>
      <c r="H31" s="11"/>
      <c r="I31" s="11"/>
      <c r="J31" s="11"/>
      <c r="K31" s="12"/>
    </row>
    <row r="32" ht="18" customHeight="1" spans="1:11">
      <c r="A32" s="9">
        <v>16</v>
      </c>
      <c r="B32" s="10" t="s">
        <v>742</v>
      </c>
      <c r="C32" s="10" t="s">
        <v>743</v>
      </c>
      <c r="D32" s="10"/>
      <c r="E32" s="10"/>
      <c r="F32" s="29" t="s">
        <v>304</v>
      </c>
      <c r="G32" s="11">
        <v>1</v>
      </c>
      <c r="H32" s="32"/>
      <c r="I32" s="32"/>
      <c r="J32" s="32"/>
      <c r="K32" s="38"/>
    </row>
    <row r="33" ht="18" customHeight="1" spans="1:11">
      <c r="A33" s="9">
        <v>17</v>
      </c>
      <c r="B33" s="10" t="s">
        <v>744</v>
      </c>
      <c r="C33" s="10" t="s">
        <v>745</v>
      </c>
      <c r="D33" s="10"/>
      <c r="E33" s="10"/>
      <c r="F33" s="29" t="s">
        <v>304</v>
      </c>
      <c r="G33" s="11">
        <v>1</v>
      </c>
      <c r="H33" s="32"/>
      <c r="I33" s="32"/>
      <c r="J33" s="32"/>
      <c r="K33" s="38"/>
    </row>
    <row r="34" ht="18" customHeight="1" spans="1:11">
      <c r="A34" s="9"/>
      <c r="B34" s="10"/>
      <c r="C34" s="10" t="s">
        <v>609</v>
      </c>
      <c r="D34" s="10"/>
      <c r="E34" s="10"/>
      <c r="F34" s="10"/>
      <c r="G34" s="11"/>
      <c r="H34" s="11"/>
      <c r="I34" s="11"/>
      <c r="J34" s="11"/>
      <c r="K34" s="12"/>
    </row>
    <row r="35" ht="18" customHeight="1" spans="1:11">
      <c r="A35" s="9"/>
      <c r="B35" s="10"/>
      <c r="C35" s="10"/>
      <c r="D35" s="10"/>
      <c r="E35" s="10"/>
      <c r="F35" s="29"/>
      <c r="G35" s="11"/>
      <c r="H35" s="32"/>
      <c r="I35" s="32"/>
      <c r="J35" s="32"/>
      <c r="K35" s="38"/>
    </row>
    <row r="36" ht="18" customHeight="1" spans="1:11">
      <c r="A36" s="9"/>
      <c r="B36" s="10"/>
      <c r="C36" s="10"/>
      <c r="D36" s="10"/>
      <c r="E36" s="10"/>
      <c r="F36" s="29"/>
      <c r="G36" s="11"/>
      <c r="H36" s="32"/>
      <c r="I36" s="32"/>
      <c r="J36" s="32"/>
      <c r="K36" s="38"/>
    </row>
    <row r="37" ht="18" customHeight="1" spans="1:11">
      <c r="A37" s="9"/>
      <c r="B37" s="10"/>
      <c r="C37" s="10"/>
      <c r="D37" s="10"/>
      <c r="E37" s="10"/>
      <c r="F37" s="29"/>
      <c r="G37" s="11"/>
      <c r="H37" s="32"/>
      <c r="I37" s="32"/>
      <c r="J37" s="32"/>
      <c r="K37" s="38"/>
    </row>
    <row r="38" ht="18" customHeight="1" spans="1:11">
      <c r="A38" s="9"/>
      <c r="B38" s="10"/>
      <c r="C38" s="10"/>
      <c r="D38" s="10"/>
      <c r="E38" s="10"/>
      <c r="F38" s="29"/>
      <c r="G38" s="11"/>
      <c r="H38" s="32"/>
      <c r="I38" s="32"/>
      <c r="J38" s="32"/>
      <c r="K38" s="38"/>
    </row>
    <row r="39" ht="18" customHeight="1" spans="1:11">
      <c r="A39" s="9"/>
      <c r="B39" s="10"/>
      <c r="C39" s="10"/>
      <c r="D39" s="10"/>
      <c r="E39" s="10"/>
      <c r="F39" s="29"/>
      <c r="G39" s="11"/>
      <c r="H39" s="32"/>
      <c r="I39" s="32"/>
      <c r="J39" s="32"/>
      <c r="K39" s="38"/>
    </row>
    <row r="40" ht="18" customHeight="1" spans="1:11">
      <c r="A40" s="9"/>
      <c r="B40" s="10"/>
      <c r="C40" s="10"/>
      <c r="D40" s="10"/>
      <c r="E40" s="10"/>
      <c r="F40" s="29"/>
      <c r="G40" s="11"/>
      <c r="H40" s="32"/>
      <c r="I40" s="32"/>
      <c r="J40" s="32"/>
      <c r="K40" s="38"/>
    </row>
    <row r="41" ht="18" customHeight="1" spans="1:11">
      <c r="A41" s="9"/>
      <c r="B41" s="10"/>
      <c r="C41" s="10"/>
      <c r="D41" s="10"/>
      <c r="E41" s="10"/>
      <c r="F41" s="29"/>
      <c r="G41" s="11"/>
      <c r="H41" s="32"/>
      <c r="I41" s="32"/>
      <c r="J41" s="32"/>
      <c r="K41" s="38"/>
    </row>
    <row r="42" ht="18" customHeight="1" spans="1:11">
      <c r="A42" s="9"/>
      <c r="B42" s="10"/>
      <c r="C42" s="10"/>
      <c r="D42" s="10"/>
      <c r="E42" s="10"/>
      <c r="F42" s="29"/>
      <c r="G42" s="11"/>
      <c r="H42" s="32"/>
      <c r="I42" s="32"/>
      <c r="J42" s="32"/>
      <c r="K42" s="38"/>
    </row>
    <row r="43" ht="18" customHeight="1" spans="1:11">
      <c r="A43" s="9"/>
      <c r="B43" s="10"/>
      <c r="C43" s="10"/>
      <c r="D43" s="10"/>
      <c r="E43" s="10"/>
      <c r="F43" s="29"/>
      <c r="G43" s="11"/>
      <c r="H43" s="32"/>
      <c r="I43" s="32"/>
      <c r="J43" s="32"/>
      <c r="K43" s="38"/>
    </row>
    <row r="44" ht="18" customHeight="1" spans="1:11">
      <c r="A44" s="9"/>
      <c r="B44" s="10"/>
      <c r="C44" s="10"/>
      <c r="D44" s="10"/>
      <c r="E44" s="10"/>
      <c r="F44" s="29"/>
      <c r="G44" s="11"/>
      <c r="H44" s="32"/>
      <c r="I44" s="32"/>
      <c r="J44" s="32"/>
      <c r="K44" s="38"/>
    </row>
    <row r="45" ht="18" customHeight="1" spans="1:11">
      <c r="A45" s="9"/>
      <c r="B45" s="10"/>
      <c r="C45" s="10"/>
      <c r="D45" s="10"/>
      <c r="E45" s="10"/>
      <c r="F45" s="29"/>
      <c r="G45" s="11"/>
      <c r="H45" s="32"/>
      <c r="I45" s="32"/>
      <c r="J45" s="32"/>
      <c r="K45" s="38"/>
    </row>
    <row r="46" ht="18" customHeight="1" spans="1:11">
      <c r="A46" s="9"/>
      <c r="B46" s="10"/>
      <c r="C46" s="10"/>
      <c r="D46" s="10"/>
      <c r="E46" s="10"/>
      <c r="F46" s="29"/>
      <c r="G46" s="11"/>
      <c r="H46" s="32"/>
      <c r="I46" s="32"/>
      <c r="J46" s="32"/>
      <c r="K46" s="38"/>
    </row>
    <row r="47" ht="18" customHeight="1" spans="1:11">
      <c r="A47" s="9" t="s">
        <v>220</v>
      </c>
      <c r="B47" s="37"/>
      <c r="C47" s="29"/>
      <c r="D47" s="29"/>
      <c r="E47" s="29"/>
      <c r="F47" s="29"/>
      <c r="G47" s="29"/>
      <c r="H47" s="29"/>
      <c r="I47" s="29"/>
      <c r="J47" s="11"/>
      <c r="K47" s="12"/>
    </row>
    <row r="48" ht="18" customHeight="1" spans="1:11">
      <c r="A48" s="13" t="s">
        <v>610</v>
      </c>
      <c r="B48" s="14"/>
      <c r="C48" s="15"/>
      <c r="D48" s="15"/>
      <c r="E48" s="15"/>
      <c r="F48" s="15"/>
      <c r="G48" s="15"/>
      <c r="H48" s="15"/>
      <c r="I48" s="15"/>
      <c r="J48" s="21"/>
      <c r="K48" s="16"/>
    </row>
    <row r="49" ht="18" customHeight="1" spans="1:11">
      <c r="A49" s="23" t="s">
        <v>558</v>
      </c>
      <c r="B49" s="23"/>
      <c r="C49" s="23"/>
      <c r="D49" s="23"/>
      <c r="E49" s="23"/>
      <c r="F49" s="23"/>
      <c r="G49" s="23"/>
      <c r="H49" s="23"/>
      <c r="I49" s="23"/>
      <c r="J49" s="23"/>
      <c r="K49" s="23"/>
    </row>
    <row r="50" ht="18" customHeight="1" spans="1:11">
      <c r="A50" s="23"/>
      <c r="B50" s="23"/>
      <c r="C50" s="23"/>
      <c r="D50" s="23"/>
      <c r="E50" s="36"/>
      <c r="F50" s="36"/>
      <c r="G50" s="36"/>
      <c r="H50" s="36"/>
      <c r="I50" s="24" t="s">
        <v>559</v>
      </c>
      <c r="J50" s="24"/>
      <c r="K50" s="24"/>
    </row>
  </sheetData>
  <mergeCells count="10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 ref="A3:A5"/>
    <mergeCell ref="A22:A24"/>
    <mergeCell ref="B3:B5"/>
    <mergeCell ref="B22:B24"/>
    <mergeCell ref="C3:C5"/>
    <mergeCell ref="C22:C24"/>
    <mergeCell ref="F3:F5"/>
    <mergeCell ref="F22:F24"/>
    <mergeCell ref="G3:G5"/>
    <mergeCell ref="G22:G24"/>
    <mergeCell ref="J4:J5"/>
    <mergeCell ref="J23:J24"/>
    <mergeCell ref="D3:E5"/>
    <mergeCell ref="H4:I5"/>
    <mergeCell ref="D22:E24"/>
    <mergeCell ref="H23:I24"/>
  </mergeCells>
  <printOptions horizontalCentered="1"/>
  <pageMargins left="0.116416666666667" right="0.116416666666667" top="0.59375" bottom="0" header="0.59375" footer="0"/>
  <pageSetup paperSize="9" orientation="portrait"/>
  <headerFooter/>
  <rowBreaks count="1" manualBreakCount="1">
    <brk id="19" max="16383" man="1"/>
  </row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6.75" defaultRowHeight="11.25"/>
  <cols>
    <col min="1" max="1" width="10.25" style="1" customWidth="1"/>
    <col min="2" max="2" width="16.125" style="1" customWidth="1"/>
    <col min="3" max="3" width="8.375" style="1" customWidth="1"/>
    <col min="4" max="4" width="10.875" style="1" customWidth="1"/>
    <col min="5" max="6" width="10.375" style="1" customWidth="1"/>
    <col min="7" max="7" width="8.5" style="1" customWidth="1"/>
    <col min="8" max="8" width="1.75" style="1" customWidth="1"/>
    <col min="9" max="10" width="10.25" style="1" customWidth="1"/>
    <col min="11" max="11" width="5.5" style="1" customWidth="1"/>
    <col min="12" max="12" width="4.75" style="1" customWidth="1"/>
    <col min="13" max="14" width="10.25" style="1" customWidth="1"/>
    <col min="15" max="16384" width="6.75" style="1"/>
  </cols>
  <sheetData>
    <row r="1" ht="39.75" customHeight="1" spans="1:14">
      <c r="A1" s="2" t="s">
        <v>611</v>
      </c>
      <c r="B1" s="2"/>
      <c r="C1" s="2"/>
      <c r="D1" s="2"/>
      <c r="E1" s="2"/>
      <c r="F1" s="2"/>
      <c r="G1" s="2"/>
      <c r="H1" s="2"/>
      <c r="I1" s="2"/>
      <c r="J1" s="2"/>
      <c r="K1" s="2"/>
      <c r="L1" s="3"/>
      <c r="M1" s="3"/>
      <c r="N1" s="3"/>
    </row>
    <row r="2" ht="19.5" customHeight="1" spans="1:14">
      <c r="A2" s="4" t="s">
        <v>97</v>
      </c>
      <c r="B2" s="4"/>
      <c r="C2" s="4"/>
      <c r="D2" s="4"/>
      <c r="E2" s="4"/>
      <c r="F2" s="4"/>
      <c r="G2" s="4"/>
      <c r="H2" s="4" t="s">
        <v>333</v>
      </c>
      <c r="I2" s="4"/>
      <c r="J2" s="4"/>
      <c r="K2" s="4"/>
      <c r="L2" s="5" t="s">
        <v>612</v>
      </c>
      <c r="M2" s="5"/>
      <c r="N2" s="5"/>
    </row>
    <row r="3" ht="18.75" customHeight="1" spans="1:14">
      <c r="A3" s="6" t="s">
        <v>133</v>
      </c>
      <c r="B3" s="7"/>
      <c r="C3" s="28"/>
      <c r="D3" s="7"/>
      <c r="E3" s="7" t="s">
        <v>134</v>
      </c>
      <c r="F3" s="28"/>
      <c r="G3" s="7"/>
      <c r="H3" s="7"/>
      <c r="I3" s="7"/>
      <c r="J3" s="7" t="s">
        <v>524</v>
      </c>
      <c r="K3" s="28"/>
      <c r="L3" s="28"/>
      <c r="M3" s="7" t="s">
        <v>137</v>
      </c>
      <c r="N3" s="33"/>
    </row>
    <row r="4" ht="18" customHeight="1" spans="1:14">
      <c r="A4" s="9" t="s">
        <v>613</v>
      </c>
      <c r="B4" s="29"/>
      <c r="C4" s="29"/>
      <c r="D4" s="29"/>
      <c r="E4" s="29"/>
      <c r="F4" s="29"/>
      <c r="G4" s="29"/>
      <c r="H4" s="29"/>
      <c r="I4" s="29"/>
      <c r="J4" s="29"/>
      <c r="K4" s="29"/>
      <c r="L4" s="29"/>
      <c r="M4" s="29"/>
      <c r="N4" s="34"/>
    </row>
    <row r="5" ht="18" customHeight="1" spans="1:14">
      <c r="A5" s="9" t="s">
        <v>614</v>
      </c>
      <c r="B5" s="29" t="s">
        <v>615</v>
      </c>
      <c r="C5" s="29" t="s">
        <v>616</v>
      </c>
      <c r="D5" s="29" t="s">
        <v>617</v>
      </c>
      <c r="E5" s="29" t="s">
        <v>618</v>
      </c>
      <c r="F5" s="29"/>
      <c r="G5" s="29"/>
      <c r="H5" s="29"/>
      <c r="I5" s="29"/>
      <c r="J5" s="29" t="s">
        <v>619</v>
      </c>
      <c r="K5" s="29"/>
      <c r="L5" s="29"/>
      <c r="M5" s="29"/>
      <c r="N5" s="34"/>
    </row>
    <row r="6" ht="28.5" customHeight="1" spans="1:14">
      <c r="A6" s="9"/>
      <c r="B6" s="29"/>
      <c r="C6" s="29"/>
      <c r="D6" s="29"/>
      <c r="E6" s="29" t="s">
        <v>322</v>
      </c>
      <c r="F6" s="29" t="s">
        <v>620</v>
      </c>
      <c r="G6" s="29" t="s">
        <v>621</v>
      </c>
      <c r="H6" s="29"/>
      <c r="I6" s="29" t="s">
        <v>622</v>
      </c>
      <c r="J6" s="29" t="s">
        <v>322</v>
      </c>
      <c r="K6" s="29" t="s">
        <v>620</v>
      </c>
      <c r="L6" s="29"/>
      <c r="M6" s="29" t="s">
        <v>621</v>
      </c>
      <c r="N6" s="34" t="s">
        <v>622</v>
      </c>
    </row>
    <row r="7" ht="18" customHeight="1" spans="1:14">
      <c r="A7" s="30"/>
      <c r="B7" s="10"/>
      <c r="C7" s="29"/>
      <c r="D7" s="11"/>
      <c r="E7" s="11"/>
      <c r="F7" s="11"/>
      <c r="G7" s="11"/>
      <c r="H7" s="11"/>
      <c r="I7" s="11"/>
      <c r="J7" s="11"/>
      <c r="K7" s="11"/>
      <c r="L7" s="11"/>
      <c r="M7" s="11"/>
      <c r="N7" s="12"/>
    </row>
    <row r="8" ht="18" customHeight="1" spans="1:14">
      <c r="A8" s="9" t="s">
        <v>623</v>
      </c>
      <c r="B8" s="29"/>
      <c r="C8" s="29" t="s">
        <v>624</v>
      </c>
      <c r="D8" s="29"/>
      <c r="E8" s="29"/>
      <c r="F8" s="29"/>
      <c r="G8" s="29"/>
      <c r="H8" s="29"/>
      <c r="I8" s="29"/>
      <c r="J8" s="11"/>
      <c r="K8" s="11"/>
      <c r="L8" s="11"/>
      <c r="M8" s="11"/>
      <c r="N8" s="12"/>
    </row>
    <row r="9" ht="18" customHeight="1" spans="1:14">
      <c r="A9" s="31" t="s">
        <v>625</v>
      </c>
      <c r="B9" s="11"/>
      <c r="C9" s="29" t="s">
        <v>626</v>
      </c>
      <c r="D9" s="29"/>
      <c r="E9" s="29"/>
      <c r="F9" s="29"/>
      <c r="G9" s="29"/>
      <c r="H9" s="29"/>
      <c r="I9" s="29"/>
      <c r="J9" s="29"/>
      <c r="K9" s="29"/>
      <c r="L9" s="29"/>
      <c r="M9" s="29"/>
      <c r="N9" s="34"/>
    </row>
    <row r="10" ht="18" customHeight="1" spans="1:14">
      <c r="A10" s="9" t="s">
        <v>627</v>
      </c>
      <c r="B10" s="29"/>
      <c r="C10" s="29"/>
      <c r="D10" s="29"/>
      <c r="E10" s="29"/>
      <c r="F10" s="29"/>
      <c r="G10" s="29"/>
      <c r="H10" s="29"/>
      <c r="I10" s="29"/>
      <c r="J10" s="29"/>
      <c r="K10" s="29"/>
      <c r="L10" s="29"/>
      <c r="M10" s="29"/>
      <c r="N10" s="34"/>
    </row>
    <row r="11" ht="28.5" customHeight="1" spans="1:14">
      <c r="A11" s="9" t="s">
        <v>628</v>
      </c>
      <c r="B11" s="29" t="s">
        <v>629</v>
      </c>
      <c r="C11" s="29"/>
      <c r="D11" s="29"/>
      <c r="E11" s="29"/>
      <c r="F11" s="29"/>
      <c r="G11" s="29" t="s">
        <v>630</v>
      </c>
      <c r="H11" s="29"/>
      <c r="I11" s="29" t="s">
        <v>617</v>
      </c>
      <c r="J11" s="29" t="s">
        <v>631</v>
      </c>
      <c r="K11" s="29" t="s">
        <v>632</v>
      </c>
      <c r="L11" s="29"/>
      <c r="M11" s="29" t="s">
        <v>633</v>
      </c>
      <c r="N11" s="34" t="s">
        <v>634</v>
      </c>
    </row>
    <row r="12" ht="18" customHeight="1" spans="1:14">
      <c r="A12" s="9"/>
      <c r="B12" s="10"/>
      <c r="C12" s="10"/>
      <c r="D12" s="10"/>
      <c r="E12" s="10"/>
      <c r="F12" s="10"/>
      <c r="G12" s="29"/>
      <c r="H12" s="29"/>
      <c r="I12" s="11"/>
      <c r="J12" s="11"/>
      <c r="K12" s="11"/>
      <c r="L12" s="11"/>
      <c r="M12" s="11"/>
      <c r="N12" s="12"/>
    </row>
    <row r="13" ht="18" customHeight="1" spans="1:14">
      <c r="A13" s="9"/>
      <c r="B13" s="32"/>
      <c r="C13" s="32"/>
      <c r="D13" s="32"/>
      <c r="E13" s="32"/>
      <c r="F13" s="32"/>
      <c r="G13" s="32"/>
      <c r="H13" s="32"/>
      <c r="I13" s="32"/>
      <c r="J13" s="10"/>
      <c r="K13" s="10"/>
      <c r="L13" s="10"/>
      <c r="M13" s="10"/>
      <c r="N13" s="20"/>
    </row>
    <row r="14" ht="18" customHeight="1" spans="1:14">
      <c r="A14" s="9"/>
      <c r="B14" s="32"/>
      <c r="C14" s="32"/>
      <c r="D14" s="32"/>
      <c r="E14" s="32"/>
      <c r="F14" s="32"/>
      <c r="G14" s="32"/>
      <c r="H14" s="32"/>
      <c r="I14" s="32"/>
      <c r="J14" s="10"/>
      <c r="K14" s="10"/>
      <c r="L14" s="10"/>
      <c r="M14" s="10"/>
      <c r="N14" s="20"/>
    </row>
    <row r="15" ht="18" customHeight="1" spans="1:14">
      <c r="A15" s="9"/>
      <c r="B15" s="32"/>
      <c r="C15" s="32"/>
      <c r="D15" s="32"/>
      <c r="E15" s="32"/>
      <c r="F15" s="32"/>
      <c r="G15" s="32"/>
      <c r="H15" s="32"/>
      <c r="I15" s="32"/>
      <c r="J15" s="10"/>
      <c r="K15" s="10"/>
      <c r="L15" s="10"/>
      <c r="M15" s="10"/>
      <c r="N15" s="20"/>
    </row>
    <row r="16" ht="18" customHeight="1" spans="1:14">
      <c r="A16" s="9"/>
      <c r="B16" s="32"/>
      <c r="C16" s="32"/>
      <c r="D16" s="32"/>
      <c r="E16" s="32"/>
      <c r="F16" s="32"/>
      <c r="G16" s="32"/>
      <c r="H16" s="32"/>
      <c r="I16" s="32"/>
      <c r="J16" s="10"/>
      <c r="K16" s="10"/>
      <c r="L16" s="10"/>
      <c r="M16" s="10"/>
      <c r="N16" s="20"/>
    </row>
    <row r="17" ht="18" customHeight="1" spans="1:14">
      <c r="A17" s="9"/>
      <c r="B17" s="32"/>
      <c r="C17" s="32"/>
      <c r="D17" s="32"/>
      <c r="E17" s="32"/>
      <c r="F17" s="32"/>
      <c r="G17" s="32"/>
      <c r="H17" s="32"/>
      <c r="I17" s="32"/>
      <c r="J17" s="10"/>
      <c r="K17" s="10"/>
      <c r="L17" s="10"/>
      <c r="M17" s="10"/>
      <c r="N17" s="20"/>
    </row>
    <row r="18" ht="18" customHeight="1" spans="1:14">
      <c r="A18" s="9"/>
      <c r="B18" s="32"/>
      <c r="C18" s="32"/>
      <c r="D18" s="32"/>
      <c r="E18" s="32"/>
      <c r="F18" s="32"/>
      <c r="G18" s="32"/>
      <c r="H18" s="32"/>
      <c r="I18" s="32"/>
      <c r="J18" s="10"/>
      <c r="K18" s="10"/>
      <c r="L18" s="10"/>
      <c r="M18" s="10"/>
      <c r="N18" s="20"/>
    </row>
    <row r="19" ht="18" customHeight="1" spans="1:14">
      <c r="A19" s="9"/>
      <c r="B19" s="29" t="s">
        <v>635</v>
      </c>
      <c r="C19" s="29"/>
      <c r="D19" s="29"/>
      <c r="E19" s="29"/>
      <c r="F19" s="29"/>
      <c r="G19" s="29"/>
      <c r="H19" s="29"/>
      <c r="I19" s="29"/>
      <c r="J19" s="29" t="s">
        <v>636</v>
      </c>
      <c r="K19" s="11"/>
      <c r="L19" s="11"/>
      <c r="M19" s="29" t="s">
        <v>636</v>
      </c>
      <c r="N19" s="12"/>
    </row>
    <row r="20" ht="18" customHeight="1" spans="1:14">
      <c r="A20" s="13"/>
      <c r="B20" s="15" t="s">
        <v>637</v>
      </c>
      <c r="C20" s="15"/>
      <c r="D20" s="15"/>
      <c r="E20" s="15"/>
      <c r="F20" s="15"/>
      <c r="G20" s="15"/>
      <c r="H20" s="15"/>
      <c r="I20" s="15"/>
      <c r="J20" s="15" t="s">
        <v>636</v>
      </c>
      <c r="K20" s="21"/>
      <c r="L20" s="21"/>
      <c r="M20" s="15" t="s">
        <v>636</v>
      </c>
      <c r="N20" s="16"/>
    </row>
    <row r="21" ht="25.5" customHeight="1" spans="1:14">
      <c r="A21" s="17" t="s">
        <v>638</v>
      </c>
      <c r="B21" s="17"/>
      <c r="C21" s="17"/>
      <c r="D21" s="17"/>
      <c r="E21" s="17"/>
      <c r="F21" s="17"/>
      <c r="G21" s="17"/>
      <c r="H21" s="17"/>
      <c r="I21" s="17"/>
      <c r="J21" s="17"/>
      <c r="K21" s="17"/>
      <c r="L21" s="17"/>
      <c r="M21" s="17"/>
      <c r="N21" s="17"/>
    </row>
    <row r="22" ht="18" customHeight="1" spans="1:14">
      <c r="A22" s="17"/>
      <c r="B22" s="17"/>
      <c r="C22" s="17"/>
      <c r="D22" s="17"/>
      <c r="E22" s="17"/>
      <c r="F22" s="17"/>
      <c r="G22" s="17"/>
      <c r="H22" s="17"/>
      <c r="I22" s="17"/>
      <c r="J22" s="17"/>
      <c r="K22" s="17"/>
      <c r="L22" s="35" t="s">
        <v>639</v>
      </c>
      <c r="M22" s="35"/>
      <c r="N22" s="35"/>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6.75" defaultRowHeight="11.25"/>
  <cols>
    <col min="1" max="1" width="5.75" style="1" customWidth="1"/>
    <col min="2" max="2" width="11.375" style="1" customWidth="1"/>
    <col min="3" max="3" width="15.5" style="1" customWidth="1"/>
    <col min="4" max="4" width="12.5" style="1" customWidth="1"/>
    <col min="5" max="5" width="4.875" style="1" customWidth="1"/>
    <col min="6" max="6" width="1.875" style="1" customWidth="1"/>
    <col min="7" max="7" width="8.375" style="1" customWidth="1"/>
    <col min="8" max="8" width="4.875" style="1" customWidth="1"/>
    <col min="9" max="9" width="3.375" style="1" customWidth="1"/>
    <col min="10" max="10" width="8.125" style="1" customWidth="1"/>
    <col min="11" max="11" width="10.125" style="1" customWidth="1"/>
    <col min="12" max="16384" width="6.75" style="1"/>
  </cols>
  <sheetData>
    <row r="1" ht="39.75" customHeight="1" spans="1:11">
      <c r="A1" s="2" t="s">
        <v>640</v>
      </c>
      <c r="B1" s="2"/>
      <c r="C1" s="2"/>
      <c r="D1" s="2"/>
      <c r="E1" s="2"/>
      <c r="F1" s="2"/>
      <c r="G1" s="2"/>
      <c r="H1" s="2"/>
      <c r="I1" s="3"/>
      <c r="J1" s="3"/>
      <c r="K1" s="3"/>
    </row>
    <row r="2" ht="28.5" customHeight="1" spans="1:11">
      <c r="A2" s="4" t="s">
        <v>695</v>
      </c>
      <c r="B2" s="4"/>
      <c r="C2" s="4"/>
      <c r="D2" s="4"/>
      <c r="E2" s="4"/>
      <c r="F2" s="4" t="s">
        <v>333</v>
      </c>
      <c r="G2" s="4"/>
      <c r="H2" s="4"/>
      <c r="I2" s="5" t="s">
        <v>641</v>
      </c>
      <c r="J2" s="5"/>
      <c r="K2" s="5"/>
    </row>
    <row r="3" ht="41.25" customHeight="1" spans="1:11">
      <c r="A3" s="6" t="s">
        <v>72</v>
      </c>
      <c r="B3" s="7" t="s">
        <v>133</v>
      </c>
      <c r="C3" s="7" t="s">
        <v>134</v>
      </c>
      <c r="D3" s="7" t="s">
        <v>316</v>
      </c>
      <c r="E3" s="7" t="s">
        <v>642</v>
      </c>
      <c r="F3" s="7"/>
      <c r="G3" s="7" t="s">
        <v>643</v>
      </c>
      <c r="H3" s="7" t="s">
        <v>644</v>
      </c>
      <c r="I3" s="7"/>
      <c r="J3" s="7" t="s">
        <v>645</v>
      </c>
      <c r="K3" s="8" t="s">
        <v>303</v>
      </c>
    </row>
    <row r="4" ht="79.5" customHeight="1" spans="1:11">
      <c r="A4" s="9" t="s">
        <v>102</v>
      </c>
      <c r="B4" s="10" t="s">
        <v>646</v>
      </c>
      <c r="C4" s="10" t="s">
        <v>503</v>
      </c>
      <c r="D4" s="10" t="s">
        <v>647</v>
      </c>
      <c r="E4" s="11"/>
      <c r="F4" s="11"/>
      <c r="G4" s="11"/>
      <c r="H4" s="10"/>
      <c r="I4" s="10"/>
      <c r="J4" s="10"/>
      <c r="K4" s="20"/>
    </row>
    <row r="5" ht="28.5" customHeight="1" spans="1:11">
      <c r="A5" s="9" t="s">
        <v>106</v>
      </c>
      <c r="B5" s="10" t="s">
        <v>746</v>
      </c>
      <c r="C5" s="10" t="s">
        <v>747</v>
      </c>
      <c r="D5" s="10" t="s">
        <v>748</v>
      </c>
      <c r="E5" s="11" t="s">
        <v>652</v>
      </c>
      <c r="F5" s="11"/>
      <c r="G5" s="11"/>
      <c r="H5" s="10"/>
      <c r="I5" s="10"/>
      <c r="J5" s="10"/>
      <c r="K5" s="20" t="s">
        <v>749</v>
      </c>
    </row>
    <row r="6" ht="28.5" customHeight="1" spans="1:11">
      <c r="A6" s="9" t="s">
        <v>110</v>
      </c>
      <c r="B6" s="10" t="s">
        <v>750</v>
      </c>
      <c r="C6" s="10" t="s">
        <v>751</v>
      </c>
      <c r="D6" s="10" t="s">
        <v>748</v>
      </c>
      <c r="E6" s="11" t="s">
        <v>652</v>
      </c>
      <c r="F6" s="11"/>
      <c r="G6" s="11"/>
      <c r="H6" s="10"/>
      <c r="I6" s="10"/>
      <c r="J6" s="10"/>
      <c r="K6" s="20" t="s">
        <v>749</v>
      </c>
    </row>
    <row r="7" ht="54" customHeight="1" spans="1:11">
      <c r="A7" s="9" t="s">
        <v>122</v>
      </c>
      <c r="B7" s="10" t="s">
        <v>752</v>
      </c>
      <c r="C7" s="10" t="s">
        <v>753</v>
      </c>
      <c r="D7" s="10"/>
      <c r="E7" s="11" t="s">
        <v>249</v>
      </c>
      <c r="F7" s="11"/>
      <c r="G7" s="11"/>
      <c r="H7" s="10"/>
      <c r="I7" s="10"/>
      <c r="J7" s="10"/>
      <c r="K7" s="20" t="s">
        <v>754</v>
      </c>
    </row>
    <row r="8" ht="130.5" customHeight="1" spans="1:11">
      <c r="A8" s="9" t="s">
        <v>124</v>
      </c>
      <c r="B8" s="10" t="s">
        <v>755</v>
      </c>
      <c r="C8" s="10" t="s">
        <v>668</v>
      </c>
      <c r="D8" s="10" t="s">
        <v>647</v>
      </c>
      <c r="E8" s="11" t="s">
        <v>652</v>
      </c>
      <c r="F8" s="11"/>
      <c r="G8" s="11"/>
      <c r="H8" s="10"/>
      <c r="I8" s="10"/>
      <c r="J8" s="10"/>
      <c r="K8" s="20" t="s">
        <v>756</v>
      </c>
    </row>
    <row r="9" ht="41.25" customHeight="1" spans="1:11">
      <c r="A9" s="9" t="s">
        <v>126</v>
      </c>
      <c r="B9" s="10" t="s">
        <v>757</v>
      </c>
      <c r="C9" s="10" t="s">
        <v>283</v>
      </c>
      <c r="D9" s="10"/>
      <c r="E9" s="11" t="s">
        <v>211</v>
      </c>
      <c r="F9" s="11"/>
      <c r="G9" s="11"/>
      <c r="H9" s="10"/>
      <c r="I9" s="10"/>
      <c r="J9" s="10"/>
      <c r="K9" s="20" t="s">
        <v>758</v>
      </c>
    </row>
    <row r="10" ht="54" customHeight="1" spans="1:11">
      <c r="A10" s="9" t="s">
        <v>160</v>
      </c>
      <c r="B10" s="10" t="s">
        <v>759</v>
      </c>
      <c r="C10" s="10" t="s">
        <v>760</v>
      </c>
      <c r="D10" s="10"/>
      <c r="E10" s="11" t="s">
        <v>171</v>
      </c>
      <c r="F10" s="11"/>
      <c r="G10" s="11"/>
      <c r="H10" s="10"/>
      <c r="I10" s="10"/>
      <c r="J10" s="10"/>
      <c r="K10" s="20" t="s">
        <v>761</v>
      </c>
    </row>
    <row r="11" ht="117.75" customHeight="1" spans="1:11">
      <c r="A11" s="9" t="s">
        <v>164</v>
      </c>
      <c r="B11" s="10" t="s">
        <v>762</v>
      </c>
      <c r="C11" s="10" t="s">
        <v>651</v>
      </c>
      <c r="D11" s="10" t="s">
        <v>647</v>
      </c>
      <c r="E11" s="11" t="s">
        <v>652</v>
      </c>
      <c r="F11" s="11"/>
      <c r="G11" s="11"/>
      <c r="H11" s="10"/>
      <c r="I11" s="10"/>
      <c r="J11" s="10"/>
      <c r="K11" s="20" t="s">
        <v>763</v>
      </c>
    </row>
    <row r="12" ht="54" customHeight="1" spans="1:11">
      <c r="A12" s="13" t="s">
        <v>167</v>
      </c>
      <c r="B12" s="25" t="s">
        <v>764</v>
      </c>
      <c r="C12" s="25" t="s">
        <v>665</v>
      </c>
      <c r="D12" s="25"/>
      <c r="E12" s="21"/>
      <c r="F12" s="21"/>
      <c r="G12" s="21"/>
      <c r="H12" s="25"/>
      <c r="I12" s="25"/>
      <c r="J12" s="25"/>
      <c r="K12" s="27" t="s">
        <v>666</v>
      </c>
    </row>
    <row r="13" ht="18" customHeight="1" spans="1:11">
      <c r="A13" s="23" t="s">
        <v>659</v>
      </c>
      <c r="B13" s="23"/>
      <c r="C13" s="23"/>
      <c r="D13" s="23"/>
      <c r="E13" s="23"/>
      <c r="F13" s="26" t="s">
        <v>660</v>
      </c>
      <c r="G13" s="26"/>
      <c r="H13" s="26"/>
      <c r="I13" s="26"/>
      <c r="J13" s="26"/>
      <c r="K13" s="26"/>
    </row>
    <row r="14" ht="18" customHeight="1" spans="1:11">
      <c r="A14" s="23"/>
      <c r="B14" s="23"/>
      <c r="C14" s="23"/>
      <c r="D14" s="23"/>
      <c r="E14" s="23"/>
      <c r="F14" s="24"/>
      <c r="G14" s="24"/>
      <c r="H14" s="24"/>
      <c r="I14" s="24" t="s">
        <v>661</v>
      </c>
      <c r="J14" s="24"/>
      <c r="K14" s="24"/>
    </row>
    <row r="15" ht="39.75" customHeight="1" spans="1:11">
      <c r="A15" s="2" t="s">
        <v>640</v>
      </c>
      <c r="B15" s="2"/>
      <c r="C15" s="2"/>
      <c r="D15" s="2"/>
      <c r="E15" s="2"/>
      <c r="F15" s="2"/>
      <c r="G15" s="2"/>
      <c r="H15" s="2"/>
      <c r="I15" s="3"/>
      <c r="J15" s="3"/>
      <c r="K15" s="3"/>
    </row>
    <row r="16" ht="28.5" customHeight="1" spans="1:11">
      <c r="A16" s="4" t="s">
        <v>695</v>
      </c>
      <c r="B16" s="4"/>
      <c r="C16" s="4"/>
      <c r="D16" s="4"/>
      <c r="E16" s="4"/>
      <c r="F16" s="4" t="s">
        <v>333</v>
      </c>
      <c r="G16" s="4"/>
      <c r="H16" s="4"/>
      <c r="I16" s="5" t="s">
        <v>662</v>
      </c>
      <c r="J16" s="5"/>
      <c r="K16" s="5"/>
    </row>
    <row r="17" ht="41.25" customHeight="1" spans="1:11">
      <c r="A17" s="6" t="s">
        <v>72</v>
      </c>
      <c r="B17" s="7" t="s">
        <v>133</v>
      </c>
      <c r="C17" s="7" t="s">
        <v>134</v>
      </c>
      <c r="D17" s="7" t="s">
        <v>316</v>
      </c>
      <c r="E17" s="7" t="s">
        <v>642</v>
      </c>
      <c r="F17" s="7"/>
      <c r="G17" s="7" t="s">
        <v>643</v>
      </c>
      <c r="H17" s="7" t="s">
        <v>644</v>
      </c>
      <c r="I17" s="7"/>
      <c r="J17" s="7" t="s">
        <v>645</v>
      </c>
      <c r="K17" s="8" t="s">
        <v>303</v>
      </c>
    </row>
    <row r="18" ht="54" customHeight="1" spans="1:11">
      <c r="A18" s="9" t="s">
        <v>171</v>
      </c>
      <c r="B18" s="10" t="s">
        <v>670</v>
      </c>
      <c r="C18" s="10" t="s">
        <v>515</v>
      </c>
      <c r="D18" s="10"/>
      <c r="E18" s="11"/>
      <c r="F18" s="11"/>
      <c r="G18" s="11"/>
      <c r="H18" s="10"/>
      <c r="I18" s="10"/>
      <c r="J18" s="10"/>
      <c r="K18" s="20" t="s">
        <v>671</v>
      </c>
    </row>
    <row r="19" ht="18" customHeight="1" spans="1:11">
      <c r="A19" s="9"/>
      <c r="B19" s="10"/>
      <c r="C19" s="10"/>
      <c r="D19" s="10"/>
      <c r="E19" s="11"/>
      <c r="F19" s="11"/>
      <c r="G19" s="11"/>
      <c r="H19" s="10"/>
      <c r="I19" s="10"/>
      <c r="J19" s="10"/>
      <c r="K19" s="20"/>
    </row>
    <row r="20" ht="18" customHeight="1" spans="1:11">
      <c r="A20" s="9"/>
      <c r="B20" s="10"/>
      <c r="C20" s="10"/>
      <c r="D20" s="10"/>
      <c r="E20" s="11"/>
      <c r="F20" s="11"/>
      <c r="G20" s="11"/>
      <c r="H20" s="10"/>
      <c r="I20" s="10"/>
      <c r="J20" s="10"/>
      <c r="K20" s="20"/>
    </row>
    <row r="21" ht="18" customHeight="1" spans="1:11">
      <c r="A21" s="9"/>
      <c r="B21" s="10"/>
      <c r="C21" s="10"/>
      <c r="D21" s="10"/>
      <c r="E21" s="11"/>
      <c r="F21" s="11"/>
      <c r="G21" s="11"/>
      <c r="H21" s="10"/>
      <c r="I21" s="10"/>
      <c r="J21" s="10"/>
      <c r="K21" s="20"/>
    </row>
    <row r="22" ht="18" customHeight="1" spans="1:11">
      <c r="A22" s="9"/>
      <c r="B22" s="10"/>
      <c r="C22" s="10"/>
      <c r="D22" s="10"/>
      <c r="E22" s="11"/>
      <c r="F22" s="11"/>
      <c r="G22" s="11"/>
      <c r="H22" s="10"/>
      <c r="I22" s="10"/>
      <c r="J22" s="10"/>
      <c r="K22" s="20"/>
    </row>
    <row r="23" ht="18" customHeight="1" spans="1:11">
      <c r="A23" s="9"/>
      <c r="B23" s="10"/>
      <c r="C23" s="10"/>
      <c r="D23" s="10"/>
      <c r="E23" s="11"/>
      <c r="F23" s="11"/>
      <c r="G23" s="11"/>
      <c r="H23" s="10"/>
      <c r="I23" s="10"/>
      <c r="J23" s="10"/>
      <c r="K23" s="20"/>
    </row>
    <row r="24" ht="18" customHeight="1" spans="1:11">
      <c r="A24" s="9"/>
      <c r="B24" s="10"/>
      <c r="C24" s="10"/>
      <c r="D24" s="10"/>
      <c r="E24" s="11"/>
      <c r="F24" s="11"/>
      <c r="G24" s="11"/>
      <c r="H24" s="10"/>
      <c r="I24" s="10"/>
      <c r="J24" s="10"/>
      <c r="K24" s="20"/>
    </row>
    <row r="25" ht="18" customHeight="1" spans="1:11">
      <c r="A25" s="9"/>
      <c r="B25" s="10"/>
      <c r="C25" s="10"/>
      <c r="D25" s="10"/>
      <c r="E25" s="11"/>
      <c r="F25" s="11"/>
      <c r="G25" s="11"/>
      <c r="H25" s="10"/>
      <c r="I25" s="10"/>
      <c r="J25" s="10"/>
      <c r="K25" s="20"/>
    </row>
    <row r="26" ht="18" customHeight="1" spans="1:11">
      <c r="A26" s="9"/>
      <c r="B26" s="10"/>
      <c r="C26" s="10"/>
      <c r="D26" s="10"/>
      <c r="E26" s="11"/>
      <c r="F26" s="11"/>
      <c r="G26" s="11"/>
      <c r="H26" s="10"/>
      <c r="I26" s="10"/>
      <c r="J26" s="10"/>
      <c r="K26" s="20"/>
    </row>
    <row r="27" ht="18" customHeight="1" spans="1:11">
      <c r="A27" s="9"/>
      <c r="B27" s="10"/>
      <c r="C27" s="10"/>
      <c r="D27" s="10"/>
      <c r="E27" s="11"/>
      <c r="F27" s="11"/>
      <c r="G27" s="11"/>
      <c r="H27" s="10"/>
      <c r="I27" s="10"/>
      <c r="J27" s="10"/>
      <c r="K27" s="20"/>
    </row>
    <row r="28" ht="18" customHeight="1" spans="1:11">
      <c r="A28" s="9"/>
      <c r="B28" s="10"/>
      <c r="C28" s="10"/>
      <c r="D28" s="10"/>
      <c r="E28" s="11"/>
      <c r="F28" s="11"/>
      <c r="G28" s="11"/>
      <c r="H28" s="10"/>
      <c r="I28" s="10"/>
      <c r="J28" s="10"/>
      <c r="K28" s="20"/>
    </row>
    <row r="29" ht="18" customHeight="1" spans="1:11">
      <c r="A29" s="9"/>
      <c r="B29" s="10"/>
      <c r="C29" s="10"/>
      <c r="D29" s="10"/>
      <c r="E29" s="11"/>
      <c r="F29" s="11"/>
      <c r="G29" s="11"/>
      <c r="H29" s="10"/>
      <c r="I29" s="10"/>
      <c r="J29" s="10"/>
      <c r="K29" s="20"/>
    </row>
    <row r="30" ht="18" customHeight="1" spans="1:11">
      <c r="A30" s="9"/>
      <c r="B30" s="10"/>
      <c r="C30" s="10"/>
      <c r="D30" s="10"/>
      <c r="E30" s="11"/>
      <c r="F30" s="11"/>
      <c r="G30" s="11"/>
      <c r="H30" s="10"/>
      <c r="I30" s="10"/>
      <c r="J30" s="10"/>
      <c r="K30" s="20"/>
    </row>
    <row r="31" ht="18" customHeight="1" spans="1:11">
      <c r="A31" s="9"/>
      <c r="B31" s="10"/>
      <c r="C31" s="10"/>
      <c r="D31" s="10"/>
      <c r="E31" s="11"/>
      <c r="F31" s="11"/>
      <c r="G31" s="11"/>
      <c r="H31" s="10"/>
      <c r="I31" s="10"/>
      <c r="J31" s="10"/>
      <c r="K31" s="20"/>
    </row>
    <row r="32" ht="18" customHeight="1" spans="1:11">
      <c r="A32" s="9"/>
      <c r="B32" s="10"/>
      <c r="C32" s="10"/>
      <c r="D32" s="10"/>
      <c r="E32" s="11"/>
      <c r="F32" s="11"/>
      <c r="G32" s="11"/>
      <c r="H32" s="10"/>
      <c r="I32" s="10"/>
      <c r="J32" s="10"/>
      <c r="K32" s="20"/>
    </row>
    <row r="33" ht="18" customHeight="1" spans="1:11">
      <c r="A33" s="9"/>
      <c r="B33" s="10"/>
      <c r="C33" s="10"/>
      <c r="D33" s="10"/>
      <c r="E33" s="11"/>
      <c r="F33" s="11"/>
      <c r="G33" s="11"/>
      <c r="H33" s="10"/>
      <c r="I33" s="10"/>
      <c r="J33" s="10"/>
      <c r="K33" s="20"/>
    </row>
    <row r="34" ht="18" customHeight="1" spans="1:11">
      <c r="A34" s="9"/>
      <c r="B34" s="10"/>
      <c r="C34" s="10"/>
      <c r="D34" s="10"/>
      <c r="E34" s="11"/>
      <c r="F34" s="11"/>
      <c r="G34" s="11"/>
      <c r="H34" s="10"/>
      <c r="I34" s="10"/>
      <c r="J34" s="10"/>
      <c r="K34" s="20"/>
    </row>
    <row r="35" ht="18" customHeight="1" spans="1:11">
      <c r="A35" s="9"/>
      <c r="B35" s="10"/>
      <c r="C35" s="10"/>
      <c r="D35" s="10"/>
      <c r="E35" s="11"/>
      <c r="F35" s="11"/>
      <c r="G35" s="11"/>
      <c r="H35" s="10"/>
      <c r="I35" s="10"/>
      <c r="J35" s="10"/>
      <c r="K35" s="20"/>
    </row>
    <row r="36" ht="18" customHeight="1" spans="1:11">
      <c r="A36" s="9"/>
      <c r="B36" s="10"/>
      <c r="C36" s="10"/>
      <c r="D36" s="10"/>
      <c r="E36" s="11"/>
      <c r="F36" s="11"/>
      <c r="G36" s="11"/>
      <c r="H36" s="10"/>
      <c r="I36" s="10"/>
      <c r="J36" s="10"/>
      <c r="K36" s="20"/>
    </row>
    <row r="37" ht="18" customHeight="1" spans="1:11">
      <c r="A37" s="9"/>
      <c r="B37" s="10"/>
      <c r="C37" s="10"/>
      <c r="D37" s="10"/>
      <c r="E37" s="11"/>
      <c r="F37" s="11"/>
      <c r="G37" s="11"/>
      <c r="H37" s="10"/>
      <c r="I37" s="10"/>
      <c r="J37" s="10"/>
      <c r="K37" s="20"/>
    </row>
    <row r="38" ht="18" customHeight="1" spans="1:11">
      <c r="A38" s="9"/>
      <c r="B38" s="10"/>
      <c r="C38" s="10"/>
      <c r="D38" s="10"/>
      <c r="E38" s="11"/>
      <c r="F38" s="11"/>
      <c r="G38" s="11"/>
      <c r="H38" s="10"/>
      <c r="I38" s="10"/>
      <c r="J38" s="10"/>
      <c r="K38" s="20"/>
    </row>
    <row r="39" ht="18" customHeight="1" spans="1:11">
      <c r="A39" s="9"/>
      <c r="B39" s="10"/>
      <c r="C39" s="10"/>
      <c r="D39" s="10"/>
      <c r="E39" s="11"/>
      <c r="F39" s="11"/>
      <c r="G39" s="11"/>
      <c r="H39" s="10"/>
      <c r="I39" s="10"/>
      <c r="J39" s="10"/>
      <c r="K39" s="20"/>
    </row>
    <row r="40" ht="18" customHeight="1" spans="1:11">
      <c r="A40" s="9"/>
      <c r="B40" s="10"/>
      <c r="C40" s="10"/>
      <c r="D40" s="10"/>
      <c r="E40" s="11"/>
      <c r="F40" s="11"/>
      <c r="G40" s="11"/>
      <c r="H40" s="10"/>
      <c r="I40" s="10"/>
      <c r="J40" s="10"/>
      <c r="K40" s="20"/>
    </row>
    <row r="41" ht="18" customHeight="1" spans="1:11">
      <c r="A41" s="9"/>
      <c r="B41" s="10"/>
      <c r="C41" s="10"/>
      <c r="D41" s="10"/>
      <c r="E41" s="11"/>
      <c r="F41" s="11"/>
      <c r="G41" s="11"/>
      <c r="H41" s="10"/>
      <c r="I41" s="10"/>
      <c r="J41" s="10"/>
      <c r="K41" s="20"/>
    </row>
    <row r="42" ht="18" customHeight="1" spans="1:11">
      <c r="A42" s="9"/>
      <c r="B42" s="10"/>
      <c r="C42" s="10"/>
      <c r="D42" s="10"/>
      <c r="E42" s="11"/>
      <c r="F42" s="11"/>
      <c r="G42" s="11"/>
      <c r="H42" s="10"/>
      <c r="I42" s="10"/>
      <c r="J42" s="10"/>
      <c r="K42" s="20"/>
    </row>
    <row r="43" ht="18" customHeight="1" spans="1:11">
      <c r="A43" s="9"/>
      <c r="B43" s="10"/>
      <c r="C43" s="10"/>
      <c r="D43" s="10"/>
      <c r="E43" s="11"/>
      <c r="F43" s="11"/>
      <c r="G43" s="11"/>
      <c r="H43" s="10"/>
      <c r="I43" s="10"/>
      <c r="J43" s="10"/>
      <c r="K43" s="20"/>
    </row>
    <row r="44" ht="18" customHeight="1" spans="1:11">
      <c r="A44" s="9"/>
      <c r="B44" s="10"/>
      <c r="C44" s="10"/>
      <c r="D44" s="10"/>
      <c r="E44" s="11"/>
      <c r="F44" s="11"/>
      <c r="G44" s="11"/>
      <c r="H44" s="10"/>
      <c r="I44" s="10"/>
      <c r="J44" s="10"/>
      <c r="K44" s="20"/>
    </row>
    <row r="45" ht="18" customHeight="1" spans="1:11">
      <c r="A45" s="9"/>
      <c r="B45" s="10"/>
      <c r="C45" s="10"/>
      <c r="D45" s="10"/>
      <c r="E45" s="11"/>
      <c r="F45" s="11"/>
      <c r="G45" s="11"/>
      <c r="H45" s="10"/>
      <c r="I45" s="10"/>
      <c r="J45" s="10"/>
      <c r="K45" s="20"/>
    </row>
    <row r="46" ht="18" customHeight="1" spans="1:11">
      <c r="A46" s="9"/>
      <c r="B46" s="10"/>
      <c r="C46" s="10"/>
      <c r="D46" s="10"/>
      <c r="E46" s="11"/>
      <c r="F46" s="11"/>
      <c r="G46" s="11"/>
      <c r="H46" s="10"/>
      <c r="I46" s="10"/>
      <c r="J46" s="10"/>
      <c r="K46" s="20"/>
    </row>
    <row r="47" ht="18" customHeight="1" spans="1:11">
      <c r="A47" s="13" t="s">
        <v>313</v>
      </c>
      <c r="B47" s="14"/>
      <c r="C47" s="15"/>
      <c r="D47" s="15"/>
      <c r="E47" s="15"/>
      <c r="F47" s="15"/>
      <c r="G47" s="21"/>
      <c r="H47" s="25"/>
      <c r="I47" s="25"/>
      <c r="J47" s="25"/>
      <c r="K47" s="27"/>
    </row>
    <row r="48" ht="18" customHeight="1" spans="1:11">
      <c r="A48" s="23" t="s">
        <v>659</v>
      </c>
      <c r="B48" s="23"/>
      <c r="C48" s="23"/>
      <c r="D48" s="23"/>
      <c r="E48" s="23"/>
      <c r="F48" s="26" t="s">
        <v>660</v>
      </c>
      <c r="G48" s="26"/>
      <c r="H48" s="26"/>
      <c r="I48" s="26"/>
      <c r="J48" s="26"/>
      <c r="K48" s="26"/>
    </row>
    <row r="49" ht="18" customHeight="1" spans="1:11">
      <c r="A49" s="23"/>
      <c r="B49" s="23"/>
      <c r="C49" s="23"/>
      <c r="D49" s="23"/>
      <c r="E49" s="23"/>
      <c r="F49" s="24"/>
      <c r="G49" s="24"/>
      <c r="H49" s="24"/>
      <c r="I49" s="24" t="s">
        <v>661</v>
      </c>
      <c r="J49" s="24"/>
      <c r="K49" s="24"/>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6.75" defaultRowHeight="11.25" outlineLevelCol="6"/>
  <cols>
    <col min="1" max="1" width="8.375" style="1" customWidth="1"/>
    <col min="2" max="2" width="33" style="1" customWidth="1"/>
    <col min="3" max="3" width="8.625" style="1" customWidth="1"/>
    <col min="4" max="4" width="7.75" style="1" customWidth="1"/>
    <col min="5" max="5" width="7.375" style="1" customWidth="1"/>
    <col min="6" max="6" width="6.375" style="1" customWidth="1"/>
    <col min="7" max="7" width="15.25" style="1" customWidth="1"/>
    <col min="8" max="16384" width="6.75" style="1"/>
  </cols>
  <sheetData>
    <row r="1" ht="39.75" customHeight="1" spans="1:7">
      <c r="A1" s="2" t="s">
        <v>301</v>
      </c>
      <c r="B1" s="2"/>
      <c r="C1" s="2"/>
      <c r="D1" s="2"/>
      <c r="E1" s="2"/>
      <c r="F1" s="3"/>
      <c r="G1" s="3"/>
    </row>
    <row r="2" ht="28.5" customHeight="1" spans="1:7">
      <c r="A2" s="4" t="s">
        <v>695</v>
      </c>
      <c r="B2" s="4"/>
      <c r="C2" s="4"/>
      <c r="D2" s="4" t="s">
        <v>333</v>
      </c>
      <c r="E2" s="4"/>
      <c r="F2" s="5" t="s">
        <v>495</v>
      </c>
      <c r="G2" s="5"/>
    </row>
    <row r="3" ht="18.75" customHeight="1" spans="1:7">
      <c r="A3" s="6" t="s">
        <v>72</v>
      </c>
      <c r="B3" s="7" t="s">
        <v>134</v>
      </c>
      <c r="C3" s="7" t="s">
        <v>74</v>
      </c>
      <c r="D3" s="7"/>
      <c r="E3" s="7" t="s">
        <v>672</v>
      </c>
      <c r="F3" s="7"/>
      <c r="G3" s="8" t="s">
        <v>303</v>
      </c>
    </row>
    <row r="4" ht="18" customHeight="1" spans="1:7">
      <c r="A4" s="9" t="s">
        <v>102</v>
      </c>
      <c r="B4" s="10" t="s">
        <v>113</v>
      </c>
      <c r="C4" s="11" t="s">
        <v>765</v>
      </c>
      <c r="D4" s="11"/>
      <c r="E4" s="11"/>
      <c r="F4" s="11"/>
      <c r="G4" s="20" t="s">
        <v>674</v>
      </c>
    </row>
    <row r="5" ht="18" customHeight="1" spans="1:7">
      <c r="A5" s="9" t="s">
        <v>106</v>
      </c>
      <c r="B5" s="10" t="s">
        <v>305</v>
      </c>
      <c r="C5" s="11" t="s">
        <v>675</v>
      </c>
      <c r="D5" s="11"/>
      <c r="E5" s="11"/>
      <c r="F5" s="11"/>
      <c r="G5" s="20"/>
    </row>
    <row r="6" ht="18" customHeight="1" spans="1:7">
      <c r="A6" s="9" t="s">
        <v>108</v>
      </c>
      <c r="B6" s="10" t="s">
        <v>676</v>
      </c>
      <c r="C6" s="11" t="s">
        <v>677</v>
      </c>
      <c r="D6" s="11"/>
      <c r="E6" s="11"/>
      <c r="F6" s="11"/>
      <c r="G6" s="20" t="s">
        <v>678</v>
      </c>
    </row>
    <row r="7" ht="18" customHeight="1" spans="1:7">
      <c r="A7" s="9" t="s">
        <v>307</v>
      </c>
      <c r="B7" s="10" t="s">
        <v>679</v>
      </c>
      <c r="C7" s="11" t="s">
        <v>675</v>
      </c>
      <c r="D7" s="11"/>
      <c r="E7" s="11"/>
      <c r="F7" s="11"/>
      <c r="G7" s="20" t="s">
        <v>680</v>
      </c>
    </row>
    <row r="8" ht="18" customHeight="1" spans="1:7">
      <c r="A8" s="9" t="s">
        <v>110</v>
      </c>
      <c r="B8" s="10" t="s">
        <v>117</v>
      </c>
      <c r="C8" s="11"/>
      <c r="D8" s="11"/>
      <c r="E8" s="11"/>
      <c r="F8" s="11"/>
      <c r="G8" s="20" t="s">
        <v>681</v>
      </c>
    </row>
    <row r="9" ht="18" customHeight="1" spans="1:7">
      <c r="A9" s="9" t="s">
        <v>122</v>
      </c>
      <c r="B9" s="10" t="s">
        <v>119</v>
      </c>
      <c r="C9" s="11"/>
      <c r="D9" s="11"/>
      <c r="E9" s="11"/>
      <c r="F9" s="11"/>
      <c r="G9" s="20" t="s">
        <v>682</v>
      </c>
    </row>
    <row r="10" ht="18" customHeight="1" spans="1:7">
      <c r="A10" s="9" t="s">
        <v>124</v>
      </c>
      <c r="B10" s="10" t="s">
        <v>505</v>
      </c>
      <c r="C10" s="11"/>
      <c r="D10" s="11"/>
      <c r="E10" s="11"/>
      <c r="F10" s="11"/>
      <c r="G10" s="20"/>
    </row>
    <row r="11" ht="18" customHeight="1" spans="1:7">
      <c r="A11" s="9" t="s">
        <v>126</v>
      </c>
      <c r="B11" s="10" t="s">
        <v>507</v>
      </c>
      <c r="C11" s="11"/>
      <c r="D11" s="11"/>
      <c r="E11" s="11"/>
      <c r="F11" s="11"/>
      <c r="G11" s="20"/>
    </row>
    <row r="12" ht="18" customHeight="1" spans="1:7">
      <c r="A12" s="9" t="s">
        <v>160</v>
      </c>
      <c r="B12" s="10" t="s">
        <v>509</v>
      </c>
      <c r="C12" s="11"/>
      <c r="D12" s="11"/>
      <c r="E12" s="11"/>
      <c r="F12" s="11"/>
      <c r="G12" s="20"/>
    </row>
    <row r="13" ht="18" customHeight="1" spans="1:7">
      <c r="A13" s="9" t="s">
        <v>164</v>
      </c>
      <c r="B13" s="10" t="s">
        <v>513</v>
      </c>
      <c r="C13" s="11"/>
      <c r="D13" s="11"/>
      <c r="E13" s="11"/>
      <c r="F13" s="11"/>
      <c r="G13" s="20"/>
    </row>
    <row r="14" ht="18" customHeight="1" spans="1:7">
      <c r="A14" s="9" t="s">
        <v>167</v>
      </c>
      <c r="B14" s="10" t="s">
        <v>511</v>
      </c>
      <c r="C14" s="11"/>
      <c r="D14" s="11"/>
      <c r="E14" s="11"/>
      <c r="F14" s="11"/>
      <c r="G14" s="20"/>
    </row>
    <row r="15" ht="18" customHeight="1" spans="1:7">
      <c r="A15" s="9" t="s">
        <v>171</v>
      </c>
      <c r="B15" s="10" t="s">
        <v>515</v>
      </c>
      <c r="C15" s="11"/>
      <c r="D15" s="11"/>
      <c r="E15" s="11"/>
      <c r="F15" s="11"/>
      <c r="G15" s="20"/>
    </row>
    <row r="16" ht="18" customHeight="1" spans="1:7">
      <c r="A16" s="9"/>
      <c r="B16" s="10"/>
      <c r="C16" s="11"/>
      <c r="D16" s="11"/>
      <c r="E16" s="11"/>
      <c r="F16" s="11"/>
      <c r="G16" s="20"/>
    </row>
    <row r="17" ht="18" customHeight="1" spans="1:7">
      <c r="A17" s="9"/>
      <c r="B17" s="10"/>
      <c r="C17" s="11"/>
      <c r="D17" s="11"/>
      <c r="E17" s="11"/>
      <c r="F17" s="11"/>
      <c r="G17" s="20"/>
    </row>
    <row r="18" ht="18" customHeight="1" spans="1:7">
      <c r="A18" s="9"/>
      <c r="B18" s="10"/>
      <c r="C18" s="11"/>
      <c r="D18" s="11"/>
      <c r="E18" s="11"/>
      <c r="F18" s="11"/>
      <c r="G18" s="20"/>
    </row>
    <row r="19" ht="18" customHeight="1" spans="1:7">
      <c r="A19" s="9"/>
      <c r="B19" s="10"/>
      <c r="C19" s="11"/>
      <c r="D19" s="11"/>
      <c r="E19" s="11"/>
      <c r="F19" s="11"/>
      <c r="G19" s="20"/>
    </row>
    <row r="20" ht="18" customHeight="1" spans="1:7">
      <c r="A20" s="9"/>
      <c r="B20" s="10"/>
      <c r="C20" s="11"/>
      <c r="D20" s="11"/>
      <c r="E20" s="11"/>
      <c r="F20" s="11"/>
      <c r="G20" s="20"/>
    </row>
    <row r="21" ht="18" customHeight="1" spans="1:7">
      <c r="A21" s="9"/>
      <c r="B21" s="10"/>
      <c r="C21" s="11"/>
      <c r="D21" s="11"/>
      <c r="E21" s="11"/>
      <c r="F21" s="11"/>
      <c r="G21" s="20"/>
    </row>
    <row r="22" ht="18" customHeight="1" spans="1:7">
      <c r="A22" s="9"/>
      <c r="B22" s="10"/>
      <c r="C22" s="11"/>
      <c r="D22" s="11"/>
      <c r="E22" s="11"/>
      <c r="F22" s="11"/>
      <c r="G22" s="20"/>
    </row>
    <row r="23" ht="18" customHeight="1" spans="1:7">
      <c r="A23" s="9"/>
      <c r="B23" s="10"/>
      <c r="C23" s="11"/>
      <c r="D23" s="11"/>
      <c r="E23" s="11"/>
      <c r="F23" s="11"/>
      <c r="G23" s="20"/>
    </row>
    <row r="24" ht="18" customHeight="1" spans="1:7">
      <c r="A24" s="9"/>
      <c r="B24" s="10"/>
      <c r="C24" s="11"/>
      <c r="D24" s="11"/>
      <c r="E24" s="11"/>
      <c r="F24" s="11"/>
      <c r="G24" s="20"/>
    </row>
    <row r="25" ht="18" customHeight="1" spans="1:7">
      <c r="A25" s="9"/>
      <c r="B25" s="10"/>
      <c r="C25" s="11"/>
      <c r="D25" s="11"/>
      <c r="E25" s="11"/>
      <c r="F25" s="11"/>
      <c r="G25" s="20"/>
    </row>
    <row r="26" ht="18" customHeight="1" spans="1:7">
      <c r="A26" s="9"/>
      <c r="B26" s="10"/>
      <c r="C26" s="11"/>
      <c r="D26" s="11"/>
      <c r="E26" s="11"/>
      <c r="F26" s="11"/>
      <c r="G26" s="20"/>
    </row>
    <row r="27" ht="18" customHeight="1" spans="1:7">
      <c r="A27" s="9"/>
      <c r="B27" s="10"/>
      <c r="C27" s="11"/>
      <c r="D27" s="11"/>
      <c r="E27" s="11"/>
      <c r="F27" s="11"/>
      <c r="G27" s="20"/>
    </row>
    <row r="28" ht="18" customHeight="1" spans="1:7">
      <c r="A28" s="9"/>
      <c r="B28" s="10"/>
      <c r="C28" s="11"/>
      <c r="D28" s="11"/>
      <c r="E28" s="11"/>
      <c r="F28" s="11"/>
      <c r="G28" s="20"/>
    </row>
    <row r="29" ht="18" customHeight="1" spans="1:7">
      <c r="A29" s="9"/>
      <c r="B29" s="10"/>
      <c r="C29" s="11"/>
      <c r="D29" s="11"/>
      <c r="E29" s="11"/>
      <c r="F29" s="11"/>
      <c r="G29" s="20"/>
    </row>
    <row r="30" ht="18" customHeight="1" spans="1:7">
      <c r="A30" s="9"/>
      <c r="B30" s="10"/>
      <c r="C30" s="11"/>
      <c r="D30" s="11"/>
      <c r="E30" s="11"/>
      <c r="F30" s="11"/>
      <c r="G30" s="20"/>
    </row>
    <row r="31" ht="18" customHeight="1" spans="1:7">
      <c r="A31" s="9"/>
      <c r="B31" s="10"/>
      <c r="C31" s="11"/>
      <c r="D31" s="11"/>
      <c r="E31" s="11"/>
      <c r="F31" s="11"/>
      <c r="G31" s="20"/>
    </row>
    <row r="32" ht="18" customHeight="1" spans="1:7">
      <c r="A32" s="9"/>
      <c r="B32" s="10"/>
      <c r="C32" s="11"/>
      <c r="D32" s="11"/>
      <c r="E32" s="11"/>
      <c r="F32" s="11"/>
      <c r="G32" s="20"/>
    </row>
    <row r="33" ht="18" customHeight="1" spans="1:7">
      <c r="A33" s="9"/>
      <c r="B33" s="10"/>
      <c r="C33" s="11"/>
      <c r="D33" s="11"/>
      <c r="E33" s="11"/>
      <c r="F33" s="11"/>
      <c r="G33" s="20"/>
    </row>
    <row r="34" ht="18" customHeight="1" spans="1:7">
      <c r="A34" s="9"/>
      <c r="B34" s="10"/>
      <c r="C34" s="11"/>
      <c r="D34" s="11"/>
      <c r="E34" s="11"/>
      <c r="F34" s="11"/>
      <c r="G34" s="20"/>
    </row>
    <row r="35" ht="18" customHeight="1" spans="1:7">
      <c r="A35" s="9"/>
      <c r="B35" s="10"/>
      <c r="C35" s="11"/>
      <c r="D35" s="11"/>
      <c r="E35" s="11"/>
      <c r="F35" s="11"/>
      <c r="G35" s="20"/>
    </row>
    <row r="36" ht="18" customHeight="1" spans="1:7">
      <c r="A36" s="13" t="s">
        <v>313</v>
      </c>
      <c r="B36" s="15"/>
      <c r="C36" s="21"/>
      <c r="D36" s="21"/>
      <c r="E36" s="21"/>
      <c r="F36" s="21"/>
      <c r="G36" s="22" t="s">
        <v>677</v>
      </c>
    </row>
    <row r="37" ht="18" customHeight="1" spans="1:7">
      <c r="A37" s="23" t="s">
        <v>683</v>
      </c>
      <c r="B37" s="23"/>
      <c r="C37" s="23"/>
      <c r="D37" s="23"/>
      <c r="E37" s="23"/>
      <c r="F37" s="23"/>
      <c r="G37" s="23"/>
    </row>
    <row r="38" ht="18" customHeight="1" spans="1:7">
      <c r="A38" s="23"/>
      <c r="B38" s="23"/>
      <c r="C38" s="23"/>
      <c r="D38" s="23"/>
      <c r="E38" s="23"/>
      <c r="F38" s="24" t="s">
        <v>684</v>
      </c>
      <c r="G38" s="24"/>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6.75" defaultRowHeight="11.25" outlineLevelCol="6"/>
  <cols>
    <col min="1" max="1" width="7.25" style="1" customWidth="1"/>
    <col min="2" max="2" width="20.25" style="1" customWidth="1"/>
    <col min="3" max="3" width="22.5" style="1" customWidth="1"/>
    <col min="4" max="4" width="14.875" style="1" customWidth="1"/>
    <col min="5" max="5" width="0.25" style="1" customWidth="1"/>
    <col min="6" max="6" width="9" style="1" customWidth="1"/>
    <col min="7" max="7" width="12.625" style="1" customWidth="1"/>
    <col min="8" max="16384" width="6.75" style="1"/>
  </cols>
  <sheetData>
    <row r="1" ht="39.75" customHeight="1" spans="1:7">
      <c r="A1" s="2" t="s">
        <v>315</v>
      </c>
      <c r="B1" s="2"/>
      <c r="C1" s="2"/>
      <c r="D1" s="2"/>
      <c r="E1" s="2"/>
      <c r="F1" s="3"/>
      <c r="G1" s="3"/>
    </row>
    <row r="2" ht="28.5" customHeight="1" spans="1:7">
      <c r="A2" s="4" t="s">
        <v>695</v>
      </c>
      <c r="B2" s="4"/>
      <c r="C2" s="4"/>
      <c r="D2" s="4" t="s">
        <v>333</v>
      </c>
      <c r="E2" s="4"/>
      <c r="F2" s="5" t="s">
        <v>495</v>
      </c>
      <c r="G2" s="5"/>
    </row>
    <row r="3" ht="28.5" customHeight="1" spans="1:7">
      <c r="A3" s="6" t="s">
        <v>72</v>
      </c>
      <c r="B3" s="7" t="s">
        <v>134</v>
      </c>
      <c r="C3" s="7" t="s">
        <v>316</v>
      </c>
      <c r="D3" s="7" t="s">
        <v>685</v>
      </c>
      <c r="E3" s="7" t="s">
        <v>686</v>
      </c>
      <c r="F3" s="7"/>
      <c r="G3" s="8" t="s">
        <v>100</v>
      </c>
    </row>
    <row r="4" ht="28.5" customHeight="1" spans="1:7">
      <c r="A4" s="9" t="s">
        <v>102</v>
      </c>
      <c r="B4" s="10" t="s">
        <v>517</v>
      </c>
      <c r="C4" s="10" t="s">
        <v>687</v>
      </c>
      <c r="D4" s="11"/>
      <c r="E4" s="11" t="s">
        <v>167</v>
      </c>
      <c r="F4" s="11"/>
      <c r="G4" s="12"/>
    </row>
    <row r="5" ht="18" customHeight="1" spans="1:7">
      <c r="A5" s="9"/>
      <c r="B5" s="10"/>
      <c r="C5" s="10"/>
      <c r="D5" s="11"/>
      <c r="E5" s="11"/>
      <c r="F5" s="11"/>
      <c r="G5" s="12"/>
    </row>
    <row r="6" ht="18" customHeight="1" spans="1:7">
      <c r="A6" s="9"/>
      <c r="B6" s="10"/>
      <c r="C6" s="10"/>
      <c r="D6" s="11"/>
      <c r="E6" s="11"/>
      <c r="F6" s="11"/>
      <c r="G6" s="12"/>
    </row>
    <row r="7" ht="18" customHeight="1" spans="1:7">
      <c r="A7" s="9"/>
      <c r="B7" s="10"/>
      <c r="C7" s="10"/>
      <c r="D7" s="11"/>
      <c r="E7" s="11"/>
      <c r="F7" s="11"/>
      <c r="G7" s="12"/>
    </row>
    <row r="8" ht="18" customHeight="1" spans="1:7">
      <c r="A8" s="9"/>
      <c r="B8" s="10"/>
      <c r="C8" s="10"/>
      <c r="D8" s="11"/>
      <c r="E8" s="11"/>
      <c r="F8" s="11"/>
      <c r="G8" s="12"/>
    </row>
    <row r="9" ht="18" customHeight="1" spans="1:7">
      <c r="A9" s="9"/>
      <c r="B9" s="10"/>
      <c r="C9" s="10"/>
      <c r="D9" s="11"/>
      <c r="E9" s="11"/>
      <c r="F9" s="11"/>
      <c r="G9" s="12"/>
    </row>
    <row r="10" ht="18" customHeight="1" spans="1:7">
      <c r="A10" s="9"/>
      <c r="B10" s="10"/>
      <c r="C10" s="10"/>
      <c r="D10" s="11"/>
      <c r="E10" s="11"/>
      <c r="F10" s="11"/>
      <c r="G10" s="12"/>
    </row>
    <row r="11" ht="18" customHeight="1" spans="1:7">
      <c r="A11" s="9"/>
      <c r="B11" s="10"/>
      <c r="C11" s="10"/>
      <c r="D11" s="11"/>
      <c r="E11" s="11"/>
      <c r="F11" s="11"/>
      <c r="G11" s="12"/>
    </row>
    <row r="12" ht="18" customHeight="1" spans="1:7">
      <c r="A12" s="9"/>
      <c r="B12" s="10"/>
      <c r="C12" s="10"/>
      <c r="D12" s="11"/>
      <c r="E12" s="11"/>
      <c r="F12" s="11"/>
      <c r="G12" s="12"/>
    </row>
    <row r="13" ht="18" customHeight="1" spans="1:7">
      <c r="A13" s="9"/>
      <c r="B13" s="10"/>
      <c r="C13" s="10"/>
      <c r="D13" s="11"/>
      <c r="E13" s="11"/>
      <c r="F13" s="11"/>
      <c r="G13" s="12"/>
    </row>
    <row r="14" ht="18" customHeight="1" spans="1:7">
      <c r="A14" s="9"/>
      <c r="B14" s="10"/>
      <c r="C14" s="10"/>
      <c r="D14" s="11"/>
      <c r="E14" s="11"/>
      <c r="F14" s="11"/>
      <c r="G14" s="12"/>
    </row>
    <row r="15" ht="18" customHeight="1" spans="1:7">
      <c r="A15" s="9"/>
      <c r="B15" s="10"/>
      <c r="C15" s="10"/>
      <c r="D15" s="11"/>
      <c r="E15" s="11"/>
      <c r="F15" s="11"/>
      <c r="G15" s="12"/>
    </row>
    <row r="16" ht="18" customHeight="1" spans="1:7">
      <c r="A16" s="9"/>
      <c r="B16" s="10"/>
      <c r="C16" s="10"/>
      <c r="D16" s="11"/>
      <c r="E16" s="11"/>
      <c r="F16" s="11"/>
      <c r="G16" s="12"/>
    </row>
    <row r="17" ht="18" customHeight="1" spans="1:7">
      <c r="A17" s="9"/>
      <c r="B17" s="10"/>
      <c r="C17" s="10"/>
      <c r="D17" s="11"/>
      <c r="E17" s="11"/>
      <c r="F17" s="11"/>
      <c r="G17" s="12"/>
    </row>
    <row r="18" ht="18" customHeight="1" spans="1:7">
      <c r="A18" s="9"/>
      <c r="B18" s="10"/>
      <c r="C18" s="10"/>
      <c r="D18" s="11"/>
      <c r="E18" s="11"/>
      <c r="F18" s="11"/>
      <c r="G18" s="12"/>
    </row>
    <row r="19" ht="18" customHeight="1" spans="1:7">
      <c r="A19" s="9"/>
      <c r="B19" s="10"/>
      <c r="C19" s="10"/>
      <c r="D19" s="11"/>
      <c r="E19" s="11"/>
      <c r="F19" s="11"/>
      <c r="G19" s="12"/>
    </row>
    <row r="20" ht="18" customHeight="1" spans="1:7">
      <c r="A20" s="9"/>
      <c r="B20" s="10"/>
      <c r="C20" s="10"/>
      <c r="D20" s="11"/>
      <c r="E20" s="11"/>
      <c r="F20" s="11"/>
      <c r="G20" s="12"/>
    </row>
    <row r="21" ht="18" customHeight="1" spans="1:7">
      <c r="A21" s="9"/>
      <c r="B21" s="10"/>
      <c r="C21" s="10"/>
      <c r="D21" s="11"/>
      <c r="E21" s="11"/>
      <c r="F21" s="11"/>
      <c r="G21" s="12"/>
    </row>
    <row r="22" ht="18" customHeight="1" spans="1:7">
      <c r="A22" s="9"/>
      <c r="B22" s="10"/>
      <c r="C22" s="10"/>
      <c r="D22" s="11"/>
      <c r="E22" s="11"/>
      <c r="F22" s="11"/>
      <c r="G22" s="12"/>
    </row>
    <row r="23" ht="18" customHeight="1" spans="1:7">
      <c r="A23" s="9"/>
      <c r="B23" s="10"/>
      <c r="C23" s="10"/>
      <c r="D23" s="11"/>
      <c r="E23" s="11"/>
      <c r="F23" s="11"/>
      <c r="G23" s="12"/>
    </row>
    <row r="24" ht="18" customHeight="1" spans="1:7">
      <c r="A24" s="9"/>
      <c r="B24" s="10"/>
      <c r="C24" s="10"/>
      <c r="D24" s="11"/>
      <c r="E24" s="11"/>
      <c r="F24" s="11"/>
      <c r="G24" s="12"/>
    </row>
    <row r="25" ht="18" customHeight="1" spans="1:7">
      <c r="A25" s="9"/>
      <c r="B25" s="10"/>
      <c r="C25" s="10"/>
      <c r="D25" s="11"/>
      <c r="E25" s="11"/>
      <c r="F25" s="11"/>
      <c r="G25" s="12"/>
    </row>
    <row r="26" ht="18" customHeight="1" spans="1:7">
      <c r="A26" s="9"/>
      <c r="B26" s="10"/>
      <c r="C26" s="10"/>
      <c r="D26" s="11"/>
      <c r="E26" s="11"/>
      <c r="F26" s="11"/>
      <c r="G26" s="12"/>
    </row>
    <row r="27" ht="18" customHeight="1" spans="1:7">
      <c r="A27" s="9"/>
      <c r="B27" s="10"/>
      <c r="C27" s="10"/>
      <c r="D27" s="11"/>
      <c r="E27" s="11"/>
      <c r="F27" s="11"/>
      <c r="G27" s="12"/>
    </row>
    <row r="28" ht="18" customHeight="1" spans="1:7">
      <c r="A28" s="9"/>
      <c r="B28" s="10"/>
      <c r="C28" s="10"/>
      <c r="D28" s="11"/>
      <c r="E28" s="11"/>
      <c r="F28" s="11"/>
      <c r="G28" s="12"/>
    </row>
    <row r="29" ht="18" customHeight="1" spans="1:7">
      <c r="A29" s="9"/>
      <c r="B29" s="10"/>
      <c r="C29" s="10"/>
      <c r="D29" s="11"/>
      <c r="E29" s="11"/>
      <c r="F29" s="11"/>
      <c r="G29" s="12"/>
    </row>
    <row r="30" ht="18" customHeight="1" spans="1:7">
      <c r="A30" s="9"/>
      <c r="B30" s="10"/>
      <c r="C30" s="10"/>
      <c r="D30" s="11"/>
      <c r="E30" s="11"/>
      <c r="F30" s="11"/>
      <c r="G30" s="12"/>
    </row>
    <row r="31" ht="18" customHeight="1" spans="1:7">
      <c r="A31" s="9"/>
      <c r="B31" s="10"/>
      <c r="C31" s="10"/>
      <c r="D31" s="11"/>
      <c r="E31" s="11"/>
      <c r="F31" s="11"/>
      <c r="G31" s="12"/>
    </row>
    <row r="32" ht="18" customHeight="1" spans="1:7">
      <c r="A32" s="9"/>
      <c r="B32" s="10"/>
      <c r="C32" s="10"/>
      <c r="D32" s="11"/>
      <c r="E32" s="11"/>
      <c r="F32" s="11"/>
      <c r="G32" s="12"/>
    </row>
    <row r="33" ht="18" customHeight="1" spans="1:7">
      <c r="A33" s="9"/>
      <c r="B33" s="10"/>
      <c r="C33" s="10"/>
      <c r="D33" s="11"/>
      <c r="E33" s="11"/>
      <c r="F33" s="11"/>
      <c r="G33" s="12"/>
    </row>
    <row r="34" ht="18" customHeight="1" spans="1:7">
      <c r="A34" s="9"/>
      <c r="B34" s="10"/>
      <c r="C34" s="10"/>
      <c r="D34" s="11"/>
      <c r="E34" s="11"/>
      <c r="F34" s="11"/>
      <c r="G34" s="12"/>
    </row>
    <row r="35" ht="18" customHeight="1" spans="1:7">
      <c r="A35" s="13" t="s">
        <v>313</v>
      </c>
      <c r="B35" s="14"/>
      <c r="C35" s="15"/>
      <c r="D35" s="15"/>
      <c r="E35" s="15"/>
      <c r="F35" s="15"/>
      <c r="G35" s="16"/>
    </row>
    <row r="36" ht="18" customHeight="1" spans="1:7">
      <c r="A36" s="17" t="s">
        <v>688</v>
      </c>
      <c r="B36" s="17"/>
      <c r="C36" s="17"/>
      <c r="D36" s="18" t="s">
        <v>660</v>
      </c>
      <c r="E36" s="18"/>
      <c r="F36" s="18"/>
      <c r="G36" s="18"/>
    </row>
    <row r="37" ht="18" customHeight="1" spans="1:7">
      <c r="A37" s="17"/>
      <c r="B37" s="17"/>
      <c r="C37" s="17"/>
      <c r="D37" s="18"/>
      <c r="E37" s="18"/>
      <c r="F37" s="19" t="s">
        <v>689</v>
      </c>
      <c r="G37" s="19"/>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6.75" defaultRowHeight="11.25" outlineLevelCol="5"/>
  <cols>
    <col min="1" max="1" width="10.5" style="1" customWidth="1"/>
    <col min="2" max="2" width="39.5" style="1" customWidth="1"/>
    <col min="3" max="3" width="1" style="1" customWidth="1"/>
    <col min="4" max="4" width="14.125" style="1" customWidth="1"/>
    <col min="5" max="5" width="6.5" style="1" customWidth="1"/>
    <col min="6" max="6" width="15.125" style="1" customWidth="1"/>
    <col min="7" max="16384" width="6.75" style="1"/>
  </cols>
  <sheetData>
    <row r="1" ht="39.75" customHeight="1" spans="1:6">
      <c r="A1" s="2" t="s">
        <v>493</v>
      </c>
      <c r="B1" s="2"/>
      <c r="C1" s="2"/>
      <c r="D1" s="2"/>
      <c r="E1" s="3"/>
      <c r="F1" s="3"/>
    </row>
    <row r="2" ht="28.5" customHeight="1" spans="1:6">
      <c r="A2" s="4" t="s">
        <v>766</v>
      </c>
      <c r="B2" s="4"/>
      <c r="C2" s="4" t="s">
        <v>333</v>
      </c>
      <c r="D2" s="4"/>
      <c r="E2" s="5" t="s">
        <v>495</v>
      </c>
      <c r="F2" s="5"/>
    </row>
    <row r="3" ht="18.75" customHeight="1" spans="1:6">
      <c r="A3" s="6" t="s">
        <v>72</v>
      </c>
      <c r="B3" s="7" t="s">
        <v>99</v>
      </c>
      <c r="C3" s="7"/>
      <c r="D3" s="7" t="s">
        <v>496</v>
      </c>
      <c r="E3" s="7"/>
      <c r="F3" s="8" t="s">
        <v>497</v>
      </c>
    </row>
    <row r="4" ht="18" customHeight="1" spans="1:6">
      <c r="A4" s="9" t="s">
        <v>102</v>
      </c>
      <c r="B4" s="10" t="s">
        <v>498</v>
      </c>
      <c r="C4" s="10"/>
      <c r="D4" s="11"/>
      <c r="E4" s="11"/>
      <c r="F4" s="12"/>
    </row>
    <row r="5" ht="18" customHeight="1" spans="1:6">
      <c r="A5" s="9" t="s">
        <v>106</v>
      </c>
      <c r="B5" s="10" t="s">
        <v>502</v>
      </c>
      <c r="C5" s="10"/>
      <c r="D5" s="11"/>
      <c r="E5" s="11"/>
      <c r="F5" s="12"/>
    </row>
    <row r="6" ht="18" customHeight="1" spans="1:6">
      <c r="A6" s="9" t="s">
        <v>108</v>
      </c>
      <c r="B6" s="10" t="s">
        <v>503</v>
      </c>
      <c r="C6" s="10"/>
      <c r="D6" s="11"/>
      <c r="E6" s="11"/>
      <c r="F6" s="12"/>
    </row>
    <row r="7" ht="18" customHeight="1" spans="1:6">
      <c r="A7" s="9" t="s">
        <v>307</v>
      </c>
      <c r="B7" s="10" t="s">
        <v>504</v>
      </c>
      <c r="C7" s="10"/>
      <c r="D7" s="11"/>
      <c r="E7" s="11"/>
      <c r="F7" s="12"/>
    </row>
    <row r="8" ht="18" customHeight="1" spans="1:6">
      <c r="A8" s="9" t="s">
        <v>110</v>
      </c>
      <c r="B8" s="10" t="s">
        <v>111</v>
      </c>
      <c r="C8" s="10"/>
      <c r="D8" s="11"/>
      <c r="E8" s="11"/>
      <c r="F8" s="12"/>
    </row>
    <row r="9" ht="18" customHeight="1" spans="1:6">
      <c r="A9" s="9" t="s">
        <v>112</v>
      </c>
      <c r="B9" s="10" t="s">
        <v>113</v>
      </c>
      <c r="C9" s="10"/>
      <c r="D9" s="11"/>
      <c r="E9" s="11"/>
      <c r="F9" s="12"/>
    </row>
    <row r="10" ht="18" customHeight="1" spans="1:6">
      <c r="A10" s="9" t="s">
        <v>114</v>
      </c>
      <c r="B10" s="10" t="s">
        <v>305</v>
      </c>
      <c r="C10" s="10"/>
      <c r="D10" s="11"/>
      <c r="E10" s="11"/>
      <c r="F10" s="12"/>
    </row>
    <row r="11" ht="18" customHeight="1" spans="1:6">
      <c r="A11" s="9" t="s">
        <v>116</v>
      </c>
      <c r="B11" s="10" t="s">
        <v>117</v>
      </c>
      <c r="C11" s="10"/>
      <c r="D11" s="11"/>
      <c r="E11" s="11"/>
      <c r="F11" s="12"/>
    </row>
    <row r="12" ht="18" customHeight="1" spans="1:6">
      <c r="A12" s="9" t="s">
        <v>118</v>
      </c>
      <c r="B12" s="10" t="s">
        <v>119</v>
      </c>
      <c r="C12" s="10"/>
      <c r="D12" s="11"/>
      <c r="E12" s="11"/>
      <c r="F12" s="12"/>
    </row>
    <row r="13" ht="18" customHeight="1" spans="1:6">
      <c r="A13" s="9" t="s">
        <v>120</v>
      </c>
      <c r="B13" s="10" t="s">
        <v>505</v>
      </c>
      <c r="C13" s="10"/>
      <c r="D13" s="11"/>
      <c r="E13" s="11"/>
      <c r="F13" s="12"/>
    </row>
    <row r="14" ht="18" customHeight="1" spans="1:6">
      <c r="A14" s="9" t="s">
        <v>506</v>
      </c>
      <c r="B14" s="10" t="s">
        <v>507</v>
      </c>
      <c r="C14" s="10"/>
      <c r="D14" s="11"/>
      <c r="E14" s="11"/>
      <c r="F14" s="12"/>
    </row>
    <row r="15" ht="18" customHeight="1" spans="1:6">
      <c r="A15" s="9" t="s">
        <v>508</v>
      </c>
      <c r="B15" s="10" t="s">
        <v>509</v>
      </c>
      <c r="C15" s="10"/>
      <c r="D15" s="11"/>
      <c r="E15" s="11"/>
      <c r="F15" s="12"/>
    </row>
    <row r="16" ht="18" customHeight="1" spans="1:6">
      <c r="A16" s="9" t="s">
        <v>510</v>
      </c>
      <c r="B16" s="10" t="s">
        <v>511</v>
      </c>
      <c r="C16" s="10"/>
      <c r="D16" s="11"/>
      <c r="E16" s="11"/>
      <c r="F16" s="12"/>
    </row>
    <row r="17" ht="18" customHeight="1" spans="1:6">
      <c r="A17" s="9" t="s">
        <v>512</v>
      </c>
      <c r="B17" s="10" t="s">
        <v>513</v>
      </c>
      <c r="C17" s="10"/>
      <c r="D17" s="11"/>
      <c r="E17" s="11"/>
      <c r="F17" s="12"/>
    </row>
    <row r="18" ht="18" customHeight="1" spans="1:6">
      <c r="A18" s="9" t="s">
        <v>514</v>
      </c>
      <c r="B18" s="10" t="s">
        <v>515</v>
      </c>
      <c r="C18" s="10"/>
      <c r="D18" s="11"/>
      <c r="E18" s="11"/>
      <c r="F18" s="12"/>
    </row>
    <row r="19" ht="18" customHeight="1" spans="1:6">
      <c r="A19" s="9" t="s">
        <v>122</v>
      </c>
      <c r="B19" s="10" t="s">
        <v>516</v>
      </c>
      <c r="C19" s="10"/>
      <c r="D19" s="11"/>
      <c r="E19" s="11"/>
      <c r="F19" s="12"/>
    </row>
    <row r="20" ht="18" customHeight="1" spans="1:6">
      <c r="A20" s="9" t="s">
        <v>124</v>
      </c>
      <c r="B20" s="10" t="s">
        <v>517</v>
      </c>
      <c r="C20" s="10"/>
      <c r="D20" s="11"/>
      <c r="E20" s="11"/>
      <c r="F20" s="12"/>
    </row>
    <row r="21" ht="18" customHeight="1" spans="1:6">
      <c r="A21" s="9" t="s">
        <v>126</v>
      </c>
      <c r="B21" s="10" t="s">
        <v>518</v>
      </c>
      <c r="C21" s="10"/>
      <c r="D21" s="11"/>
      <c r="E21" s="11"/>
      <c r="F21" s="12"/>
    </row>
    <row r="22" ht="18" customHeight="1" spans="1:6">
      <c r="A22" s="9" t="s">
        <v>160</v>
      </c>
      <c r="B22" s="10" t="s">
        <v>322</v>
      </c>
      <c r="C22" s="10"/>
      <c r="D22" s="11"/>
      <c r="E22" s="11"/>
      <c r="F22" s="12"/>
    </row>
    <row r="23" ht="18" customHeight="1" spans="1:6">
      <c r="A23" s="9"/>
      <c r="B23" s="10"/>
      <c r="C23" s="10"/>
      <c r="D23" s="11"/>
      <c r="E23" s="11"/>
      <c r="F23" s="12"/>
    </row>
    <row r="24" ht="18" customHeight="1" spans="1:6">
      <c r="A24" s="9"/>
      <c r="B24" s="10"/>
      <c r="C24" s="10"/>
      <c r="D24" s="11"/>
      <c r="E24" s="11"/>
      <c r="F24" s="12"/>
    </row>
    <row r="25" ht="18" customHeight="1" spans="1:6">
      <c r="A25" s="9"/>
      <c r="B25" s="10"/>
      <c r="C25" s="10"/>
      <c r="D25" s="11"/>
      <c r="E25" s="11"/>
      <c r="F25" s="12"/>
    </row>
    <row r="26" ht="18" customHeight="1" spans="1:6">
      <c r="A26" s="9"/>
      <c r="B26" s="10"/>
      <c r="C26" s="10"/>
      <c r="D26" s="11"/>
      <c r="E26" s="11"/>
      <c r="F26" s="12"/>
    </row>
    <row r="27" ht="18" customHeight="1" spans="1:6">
      <c r="A27" s="9"/>
      <c r="B27" s="10"/>
      <c r="C27" s="10"/>
      <c r="D27" s="11"/>
      <c r="E27" s="11"/>
      <c r="F27" s="12"/>
    </row>
    <row r="28" ht="18" customHeight="1" spans="1:6">
      <c r="A28" s="9"/>
      <c r="B28" s="10"/>
      <c r="C28" s="10"/>
      <c r="D28" s="11"/>
      <c r="E28" s="11"/>
      <c r="F28" s="12"/>
    </row>
    <row r="29" ht="18" customHeight="1" spans="1:6">
      <c r="A29" s="9"/>
      <c r="B29" s="10"/>
      <c r="C29" s="10"/>
      <c r="D29" s="11"/>
      <c r="E29" s="11"/>
      <c r="F29" s="12"/>
    </row>
    <row r="30" ht="18" customHeight="1" spans="1:6">
      <c r="A30" s="9"/>
      <c r="B30" s="10"/>
      <c r="C30" s="10"/>
      <c r="D30" s="11"/>
      <c r="E30" s="11"/>
      <c r="F30" s="12"/>
    </row>
    <row r="31" ht="18" customHeight="1" spans="1:6">
      <c r="A31" s="9"/>
      <c r="B31" s="10"/>
      <c r="C31" s="10"/>
      <c r="D31" s="11"/>
      <c r="E31" s="11"/>
      <c r="F31" s="12"/>
    </row>
    <row r="32" ht="18" customHeight="1" spans="1:6">
      <c r="A32" s="9"/>
      <c r="B32" s="10"/>
      <c r="C32" s="10"/>
      <c r="D32" s="11"/>
      <c r="E32" s="11"/>
      <c r="F32" s="12"/>
    </row>
    <row r="33" ht="18" customHeight="1" spans="1:6">
      <c r="A33" s="9"/>
      <c r="B33" s="10"/>
      <c r="C33" s="10"/>
      <c r="D33" s="11"/>
      <c r="E33" s="11"/>
      <c r="F33" s="12"/>
    </row>
    <row r="34" ht="18" customHeight="1" spans="1:6">
      <c r="A34" s="9"/>
      <c r="B34" s="10"/>
      <c r="C34" s="10"/>
      <c r="D34" s="11"/>
      <c r="E34" s="11"/>
      <c r="F34" s="12"/>
    </row>
    <row r="35" ht="18" customHeight="1" spans="1:6">
      <c r="A35" s="9"/>
      <c r="B35" s="10"/>
      <c r="C35" s="10"/>
      <c r="D35" s="11"/>
      <c r="E35" s="11"/>
      <c r="F35" s="12"/>
    </row>
    <row r="36" ht="18" customHeight="1" spans="1:6">
      <c r="A36" s="13" t="s">
        <v>519</v>
      </c>
      <c r="B36" s="15"/>
      <c r="C36" s="15"/>
      <c r="D36" s="21"/>
      <c r="E36" s="21"/>
      <c r="F36" s="16"/>
    </row>
    <row r="37" ht="18" customHeight="1" spans="1:6">
      <c r="A37" s="23" t="s">
        <v>520</v>
      </c>
      <c r="B37" s="23"/>
      <c r="C37" s="23"/>
      <c r="D37" s="23"/>
      <c r="E37" s="23"/>
      <c r="F37" s="23"/>
    </row>
    <row r="38" ht="18" customHeight="1" spans="1:6">
      <c r="A38" s="17"/>
      <c r="B38" s="17"/>
      <c r="C38" s="18"/>
      <c r="D38" s="18"/>
      <c r="E38" s="19" t="s">
        <v>521</v>
      </c>
      <c r="F38" s="19"/>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showGridLines="0" workbookViewId="0">
      <selection activeCell="A1" sqref="A1:K1"/>
    </sheetView>
  </sheetViews>
  <sheetFormatPr defaultColWidth="6.75" defaultRowHeight="11.25"/>
  <cols>
    <col min="1" max="1" width="5.625" style="1" customWidth="1"/>
    <col min="2" max="2" width="13" style="1" customWidth="1"/>
    <col min="3" max="3" width="12" style="1" customWidth="1"/>
    <col min="4" max="4" width="19.375" style="1" customWidth="1"/>
    <col min="5" max="5" width="2.625" style="1" customWidth="1"/>
    <col min="6" max="6" width="4.25" style="1" customWidth="1"/>
    <col min="7" max="7" width="7.375" style="1" customWidth="1"/>
    <col min="8" max="8" width="0.875" style="1" customWidth="1"/>
    <col min="9" max="9" width="7" style="1" customWidth="1"/>
    <col min="10" max="10" width="7.875" style="1" customWidth="1"/>
    <col min="11" max="11" width="6.75" style="1" customWidth="1"/>
    <col min="12" max="16384" width="6.75" style="1"/>
  </cols>
  <sheetData>
    <row r="1" ht="39.75" customHeight="1" spans="1:11">
      <c r="A1" s="2" t="s">
        <v>522</v>
      </c>
      <c r="B1" s="2"/>
      <c r="C1" s="2"/>
      <c r="D1" s="2"/>
      <c r="E1" s="2"/>
      <c r="F1" s="2"/>
      <c r="G1" s="2"/>
      <c r="H1" s="2"/>
      <c r="I1" s="3"/>
      <c r="J1" s="3"/>
      <c r="K1" s="3"/>
    </row>
    <row r="2" ht="28.5" customHeight="1" spans="1:11">
      <c r="A2" s="4" t="s">
        <v>766</v>
      </c>
      <c r="B2" s="4"/>
      <c r="C2" s="4"/>
      <c r="D2" s="4"/>
      <c r="E2" s="4" t="s">
        <v>333</v>
      </c>
      <c r="F2" s="4"/>
      <c r="G2" s="4"/>
      <c r="H2" s="4"/>
      <c r="I2" s="5" t="s">
        <v>641</v>
      </c>
      <c r="J2" s="5"/>
      <c r="K2" s="5"/>
    </row>
    <row r="3" ht="17.25" customHeight="1" spans="1:11">
      <c r="A3" s="6" t="s">
        <v>72</v>
      </c>
      <c r="B3" s="7" t="s">
        <v>133</v>
      </c>
      <c r="C3" s="7" t="s">
        <v>134</v>
      </c>
      <c r="D3" s="7" t="s">
        <v>135</v>
      </c>
      <c r="E3" s="7"/>
      <c r="F3" s="7" t="s">
        <v>524</v>
      </c>
      <c r="G3" s="7" t="s">
        <v>137</v>
      </c>
      <c r="H3" s="7" t="s">
        <v>74</v>
      </c>
      <c r="I3" s="7"/>
      <c r="J3" s="7"/>
      <c r="K3" s="8"/>
    </row>
    <row r="4" ht="17.25" customHeight="1" spans="1:11">
      <c r="A4" s="9"/>
      <c r="B4" s="29"/>
      <c r="C4" s="29"/>
      <c r="D4" s="29"/>
      <c r="E4" s="29"/>
      <c r="F4" s="29"/>
      <c r="G4" s="29"/>
      <c r="H4" s="29" t="s">
        <v>138</v>
      </c>
      <c r="I4" s="29"/>
      <c r="J4" s="29" t="s">
        <v>525</v>
      </c>
      <c r="K4" s="34" t="s">
        <v>526</v>
      </c>
    </row>
    <row r="5" ht="17.25" customHeight="1" spans="1:11">
      <c r="A5" s="9"/>
      <c r="B5" s="29"/>
      <c r="C5" s="29"/>
      <c r="D5" s="29"/>
      <c r="E5" s="29"/>
      <c r="F5" s="29"/>
      <c r="G5" s="29"/>
      <c r="H5" s="29"/>
      <c r="I5" s="29"/>
      <c r="J5" s="29"/>
      <c r="K5" s="34" t="s">
        <v>305</v>
      </c>
    </row>
    <row r="6" ht="18" customHeight="1" spans="1:11">
      <c r="A6" s="9"/>
      <c r="B6" s="10"/>
      <c r="C6" s="10" t="s">
        <v>696</v>
      </c>
      <c r="D6" s="10"/>
      <c r="E6" s="10"/>
      <c r="F6" s="10"/>
      <c r="G6" s="11"/>
      <c r="H6" s="11"/>
      <c r="I6" s="11"/>
      <c r="J6" s="11"/>
      <c r="K6" s="12"/>
    </row>
    <row r="7" ht="28.5" customHeight="1" spans="1:11">
      <c r="A7" s="9">
        <v>1</v>
      </c>
      <c r="B7" s="10" t="s">
        <v>767</v>
      </c>
      <c r="C7" s="10" t="s">
        <v>768</v>
      </c>
      <c r="D7" s="10" t="s">
        <v>769</v>
      </c>
      <c r="E7" s="10"/>
      <c r="F7" s="29" t="s">
        <v>148</v>
      </c>
      <c r="G7" s="11">
        <v>27.63</v>
      </c>
      <c r="H7" s="32"/>
      <c r="I7" s="32"/>
      <c r="J7" s="32"/>
      <c r="K7" s="38"/>
    </row>
    <row r="8" ht="54" customHeight="1" spans="1:11">
      <c r="A8" s="9">
        <v>2</v>
      </c>
      <c r="B8" s="10" t="s">
        <v>536</v>
      </c>
      <c r="C8" s="10" t="s">
        <v>770</v>
      </c>
      <c r="D8" s="10" t="s">
        <v>771</v>
      </c>
      <c r="E8" s="10"/>
      <c r="F8" s="29" t="s">
        <v>539</v>
      </c>
      <c r="G8" s="11">
        <v>5</v>
      </c>
      <c r="H8" s="32"/>
      <c r="I8" s="32"/>
      <c r="J8" s="32"/>
      <c r="K8" s="38"/>
    </row>
    <row r="9" ht="18" customHeight="1" spans="1:11">
      <c r="A9" s="9">
        <v>3</v>
      </c>
      <c r="B9" s="10" t="s">
        <v>580</v>
      </c>
      <c r="C9" s="10" t="s">
        <v>578</v>
      </c>
      <c r="D9" s="10" t="s">
        <v>772</v>
      </c>
      <c r="E9" s="10"/>
      <c r="F9" s="29" t="s">
        <v>571</v>
      </c>
      <c r="G9" s="11">
        <v>77.82</v>
      </c>
      <c r="H9" s="32"/>
      <c r="I9" s="32"/>
      <c r="J9" s="32"/>
      <c r="K9" s="38"/>
    </row>
    <row r="10" ht="28.5" customHeight="1" spans="1:11">
      <c r="A10" s="9">
        <v>4</v>
      </c>
      <c r="B10" s="10" t="s">
        <v>605</v>
      </c>
      <c r="C10" s="10" t="s">
        <v>570</v>
      </c>
      <c r="D10" s="10" t="s">
        <v>773</v>
      </c>
      <c r="E10" s="10"/>
      <c r="F10" s="29" t="s">
        <v>571</v>
      </c>
      <c r="G10" s="11">
        <v>55.8</v>
      </c>
      <c r="H10" s="32"/>
      <c r="I10" s="32"/>
      <c r="J10" s="32"/>
      <c r="K10" s="38"/>
    </row>
    <row r="11" ht="28.5" customHeight="1" spans="1:11">
      <c r="A11" s="9">
        <v>5</v>
      </c>
      <c r="B11" s="10" t="s">
        <v>569</v>
      </c>
      <c r="C11" s="10" t="s">
        <v>567</v>
      </c>
      <c r="D11" s="10" t="s">
        <v>774</v>
      </c>
      <c r="E11" s="10"/>
      <c r="F11" s="29" t="s">
        <v>175</v>
      </c>
      <c r="G11" s="11">
        <v>186</v>
      </c>
      <c r="H11" s="32"/>
      <c r="I11" s="32"/>
      <c r="J11" s="32"/>
      <c r="K11" s="38"/>
    </row>
    <row r="12" ht="41.25" customHeight="1" spans="1:11">
      <c r="A12" s="9">
        <v>6</v>
      </c>
      <c r="B12" s="10" t="s">
        <v>606</v>
      </c>
      <c r="C12" s="10" t="s">
        <v>573</v>
      </c>
      <c r="D12" s="10" t="s">
        <v>775</v>
      </c>
      <c r="E12" s="10"/>
      <c r="F12" s="29" t="s">
        <v>571</v>
      </c>
      <c r="G12" s="11">
        <v>77.82</v>
      </c>
      <c r="H12" s="32"/>
      <c r="I12" s="32"/>
      <c r="J12" s="32"/>
      <c r="K12" s="38"/>
    </row>
    <row r="13" ht="28.5" customHeight="1" spans="1:11">
      <c r="A13" s="9">
        <v>7</v>
      </c>
      <c r="B13" s="10" t="s">
        <v>572</v>
      </c>
      <c r="C13" s="10" t="s">
        <v>573</v>
      </c>
      <c r="D13" s="10" t="s">
        <v>776</v>
      </c>
      <c r="E13" s="10"/>
      <c r="F13" s="29" t="s">
        <v>571</v>
      </c>
      <c r="G13" s="11">
        <v>37.8</v>
      </c>
      <c r="H13" s="32"/>
      <c r="I13" s="32"/>
      <c r="J13" s="32"/>
      <c r="K13" s="38"/>
    </row>
    <row r="14" ht="66.75" customHeight="1" spans="1:11">
      <c r="A14" s="9">
        <v>8</v>
      </c>
      <c r="B14" s="10" t="s">
        <v>777</v>
      </c>
      <c r="C14" s="10" t="s">
        <v>778</v>
      </c>
      <c r="D14" s="10" t="s">
        <v>779</v>
      </c>
      <c r="E14" s="10"/>
      <c r="F14" s="29" t="s">
        <v>148</v>
      </c>
      <c r="G14" s="11">
        <v>115.39</v>
      </c>
      <c r="H14" s="32"/>
      <c r="I14" s="32"/>
      <c r="J14" s="32"/>
      <c r="K14" s="38"/>
    </row>
    <row r="15" ht="18" customHeight="1" spans="1:11">
      <c r="A15" s="9">
        <v>9</v>
      </c>
      <c r="B15" s="10" t="s">
        <v>598</v>
      </c>
      <c r="C15" s="10" t="s">
        <v>599</v>
      </c>
      <c r="D15" s="10" t="s">
        <v>780</v>
      </c>
      <c r="E15" s="10"/>
      <c r="F15" s="29" t="s">
        <v>148</v>
      </c>
      <c r="G15" s="11">
        <v>49.92</v>
      </c>
      <c r="H15" s="32"/>
      <c r="I15" s="32"/>
      <c r="J15" s="32"/>
      <c r="K15" s="38"/>
    </row>
    <row r="16" ht="41.25" customHeight="1" spans="1:11">
      <c r="A16" s="9">
        <v>10</v>
      </c>
      <c r="B16" s="10" t="s">
        <v>552</v>
      </c>
      <c r="C16" s="10" t="s">
        <v>599</v>
      </c>
      <c r="D16" s="10" t="s">
        <v>781</v>
      </c>
      <c r="E16" s="10"/>
      <c r="F16" s="29" t="s">
        <v>148</v>
      </c>
      <c r="G16" s="11">
        <v>74.56</v>
      </c>
      <c r="H16" s="32"/>
      <c r="I16" s="32"/>
      <c r="J16" s="32"/>
      <c r="K16" s="38"/>
    </row>
    <row r="17" ht="79.5" customHeight="1" spans="1:11">
      <c r="A17" s="9">
        <v>11</v>
      </c>
      <c r="B17" s="10" t="s">
        <v>782</v>
      </c>
      <c r="C17" s="10" t="s">
        <v>783</v>
      </c>
      <c r="D17" s="10" t="s">
        <v>784</v>
      </c>
      <c r="E17" s="10"/>
      <c r="F17" s="29" t="s">
        <v>571</v>
      </c>
      <c r="G17" s="11">
        <v>65.1</v>
      </c>
      <c r="H17" s="32"/>
      <c r="I17" s="32"/>
      <c r="J17" s="32"/>
      <c r="K17" s="38"/>
    </row>
    <row r="18" ht="18" customHeight="1" spans="1:11">
      <c r="A18" s="9">
        <v>12</v>
      </c>
      <c r="B18" s="10" t="s">
        <v>785</v>
      </c>
      <c r="C18" s="10" t="s">
        <v>786</v>
      </c>
      <c r="D18" s="10" t="s">
        <v>787</v>
      </c>
      <c r="E18" s="10"/>
      <c r="F18" s="29" t="s">
        <v>571</v>
      </c>
      <c r="G18" s="11">
        <v>196</v>
      </c>
      <c r="H18" s="32"/>
      <c r="I18" s="32"/>
      <c r="J18" s="32"/>
      <c r="K18" s="38"/>
    </row>
    <row r="19" ht="28.5" customHeight="1" spans="1:11">
      <c r="A19" s="9">
        <v>13</v>
      </c>
      <c r="B19" s="10" t="s">
        <v>602</v>
      </c>
      <c r="C19" s="10" t="s">
        <v>169</v>
      </c>
      <c r="D19" s="10" t="s">
        <v>565</v>
      </c>
      <c r="E19" s="10"/>
      <c r="F19" s="29" t="s">
        <v>148</v>
      </c>
      <c r="G19" s="11">
        <v>51.58</v>
      </c>
      <c r="H19" s="32"/>
      <c r="I19" s="32"/>
      <c r="J19" s="32"/>
      <c r="K19" s="38"/>
    </row>
    <row r="20" ht="28.5" customHeight="1" spans="1:11">
      <c r="A20" s="9">
        <v>14</v>
      </c>
      <c r="B20" s="10" t="s">
        <v>561</v>
      </c>
      <c r="C20" s="10" t="s">
        <v>169</v>
      </c>
      <c r="D20" s="10" t="s">
        <v>788</v>
      </c>
      <c r="E20" s="10"/>
      <c r="F20" s="29" t="s">
        <v>148</v>
      </c>
      <c r="G20" s="11">
        <v>29.65</v>
      </c>
      <c r="H20" s="32"/>
      <c r="I20" s="32"/>
      <c r="J20" s="32"/>
      <c r="K20" s="38"/>
    </row>
    <row r="21" ht="18" customHeight="1" spans="1:11">
      <c r="A21" s="9"/>
      <c r="B21" s="10"/>
      <c r="C21" s="10" t="s">
        <v>498</v>
      </c>
      <c r="D21" s="10"/>
      <c r="E21" s="10"/>
      <c r="F21" s="10"/>
      <c r="G21" s="11"/>
      <c r="H21" s="11"/>
      <c r="I21" s="11"/>
      <c r="J21" s="11"/>
      <c r="K21" s="12"/>
    </row>
    <row r="22" ht="18" customHeight="1" spans="1:11">
      <c r="A22" s="9"/>
      <c r="B22" s="10"/>
      <c r="C22" s="10" t="s">
        <v>107</v>
      </c>
      <c r="D22" s="10"/>
      <c r="E22" s="10"/>
      <c r="F22" s="10"/>
      <c r="G22" s="11"/>
      <c r="H22" s="11"/>
      <c r="I22" s="11"/>
      <c r="J22" s="11"/>
      <c r="K22" s="12"/>
    </row>
    <row r="23" ht="18" customHeight="1" spans="1:11">
      <c r="A23" s="13" t="s">
        <v>220</v>
      </c>
      <c r="B23" s="14"/>
      <c r="C23" s="15"/>
      <c r="D23" s="15"/>
      <c r="E23" s="15"/>
      <c r="F23" s="15"/>
      <c r="G23" s="15"/>
      <c r="H23" s="15"/>
      <c r="I23" s="15"/>
      <c r="J23" s="21"/>
      <c r="K23" s="16"/>
    </row>
    <row r="24" ht="18" customHeight="1" spans="1:11">
      <c r="A24" s="23" t="s">
        <v>558</v>
      </c>
      <c r="B24" s="23"/>
      <c r="C24" s="23"/>
      <c r="D24" s="23"/>
      <c r="E24" s="23"/>
      <c r="F24" s="23"/>
      <c r="G24" s="23"/>
      <c r="H24" s="23"/>
      <c r="I24" s="23"/>
      <c r="J24" s="23"/>
      <c r="K24" s="23"/>
    </row>
    <row r="25" ht="18" customHeight="1" spans="1:11">
      <c r="A25" s="23"/>
      <c r="B25" s="23"/>
      <c r="C25" s="23"/>
      <c r="D25" s="23"/>
      <c r="E25" s="36"/>
      <c r="F25" s="36"/>
      <c r="G25" s="36"/>
      <c r="H25" s="36"/>
      <c r="I25" s="24" t="s">
        <v>559</v>
      </c>
      <c r="J25" s="24"/>
      <c r="K25" s="24"/>
    </row>
    <row r="26" ht="39.75" customHeight="1" spans="1:11">
      <c r="A26" s="2" t="s">
        <v>522</v>
      </c>
      <c r="B26" s="2"/>
      <c r="C26" s="2"/>
      <c r="D26" s="2"/>
      <c r="E26" s="2"/>
      <c r="F26" s="2"/>
      <c r="G26" s="2"/>
      <c r="H26" s="2"/>
      <c r="I26" s="3"/>
      <c r="J26" s="3"/>
      <c r="K26" s="3"/>
    </row>
    <row r="27" ht="28.5" customHeight="1" spans="1:11">
      <c r="A27" s="4" t="s">
        <v>766</v>
      </c>
      <c r="B27" s="4"/>
      <c r="C27" s="4"/>
      <c r="D27" s="4"/>
      <c r="E27" s="4" t="s">
        <v>333</v>
      </c>
      <c r="F27" s="4"/>
      <c r="G27" s="4"/>
      <c r="H27" s="4"/>
      <c r="I27" s="5" t="s">
        <v>662</v>
      </c>
      <c r="J27" s="5"/>
      <c r="K27" s="5"/>
    </row>
    <row r="28" ht="17.25" customHeight="1" spans="1:11">
      <c r="A28" s="6" t="s">
        <v>72</v>
      </c>
      <c r="B28" s="7" t="s">
        <v>133</v>
      </c>
      <c r="C28" s="7" t="s">
        <v>134</v>
      </c>
      <c r="D28" s="7" t="s">
        <v>135</v>
      </c>
      <c r="E28" s="7"/>
      <c r="F28" s="7" t="s">
        <v>524</v>
      </c>
      <c r="G28" s="7" t="s">
        <v>137</v>
      </c>
      <c r="H28" s="7" t="s">
        <v>74</v>
      </c>
      <c r="I28" s="7"/>
      <c r="J28" s="7"/>
      <c r="K28" s="8"/>
    </row>
    <row r="29" ht="17.25" customHeight="1" spans="1:11">
      <c r="A29" s="9"/>
      <c r="B29" s="29"/>
      <c r="C29" s="29"/>
      <c r="D29" s="29"/>
      <c r="E29" s="29"/>
      <c r="F29" s="29"/>
      <c r="G29" s="29"/>
      <c r="H29" s="29" t="s">
        <v>138</v>
      </c>
      <c r="I29" s="29"/>
      <c r="J29" s="29" t="s">
        <v>525</v>
      </c>
      <c r="K29" s="34" t="s">
        <v>526</v>
      </c>
    </row>
    <row r="30" ht="28.5" customHeight="1" spans="1:11">
      <c r="A30" s="9"/>
      <c r="B30" s="29"/>
      <c r="C30" s="29"/>
      <c r="D30" s="29"/>
      <c r="E30" s="29"/>
      <c r="F30" s="29"/>
      <c r="G30" s="29"/>
      <c r="H30" s="29"/>
      <c r="I30" s="29"/>
      <c r="J30" s="29"/>
      <c r="K30" s="34" t="s">
        <v>305</v>
      </c>
    </row>
    <row r="31" ht="18" customHeight="1" spans="1:11">
      <c r="A31" s="9"/>
      <c r="B31" s="10"/>
      <c r="C31" s="10" t="s">
        <v>609</v>
      </c>
      <c r="D31" s="10"/>
      <c r="E31" s="10"/>
      <c r="F31" s="10"/>
      <c r="G31" s="11"/>
      <c r="H31" s="11"/>
      <c r="I31" s="11"/>
      <c r="J31" s="11"/>
      <c r="K31" s="12"/>
    </row>
    <row r="32" ht="18" customHeight="1" spans="1:11">
      <c r="A32" s="9"/>
      <c r="B32" s="10"/>
      <c r="C32" s="10"/>
      <c r="D32" s="10"/>
      <c r="E32" s="10"/>
      <c r="F32" s="29"/>
      <c r="G32" s="11"/>
      <c r="H32" s="32"/>
      <c r="I32" s="32"/>
      <c r="J32" s="32"/>
      <c r="K32" s="38"/>
    </row>
    <row r="33" ht="18" customHeight="1" spans="1:11">
      <c r="A33" s="9"/>
      <c r="B33" s="10"/>
      <c r="C33" s="10"/>
      <c r="D33" s="10"/>
      <c r="E33" s="10"/>
      <c r="F33" s="29"/>
      <c r="G33" s="11"/>
      <c r="H33" s="32"/>
      <c r="I33" s="32"/>
      <c r="J33" s="32"/>
      <c r="K33" s="38"/>
    </row>
    <row r="34" ht="18" customHeight="1" spans="1:11">
      <c r="A34" s="9"/>
      <c r="B34" s="10"/>
      <c r="C34" s="10"/>
      <c r="D34" s="10"/>
      <c r="E34" s="10"/>
      <c r="F34" s="29"/>
      <c r="G34" s="11"/>
      <c r="H34" s="32"/>
      <c r="I34" s="32"/>
      <c r="J34" s="32"/>
      <c r="K34" s="38"/>
    </row>
    <row r="35" ht="18" customHeight="1" spans="1:11">
      <c r="A35" s="9"/>
      <c r="B35" s="10"/>
      <c r="C35" s="10"/>
      <c r="D35" s="10"/>
      <c r="E35" s="10"/>
      <c r="F35" s="29"/>
      <c r="G35" s="11"/>
      <c r="H35" s="32"/>
      <c r="I35" s="32"/>
      <c r="J35" s="32"/>
      <c r="K35" s="38"/>
    </row>
    <row r="36" ht="18" customHeight="1" spans="1:11">
      <c r="A36" s="9"/>
      <c r="B36" s="10"/>
      <c r="C36" s="10"/>
      <c r="D36" s="10"/>
      <c r="E36" s="10"/>
      <c r="F36" s="29"/>
      <c r="G36" s="11"/>
      <c r="H36" s="32"/>
      <c r="I36" s="32"/>
      <c r="J36" s="32"/>
      <c r="K36" s="38"/>
    </row>
    <row r="37" ht="18" customHeight="1" spans="1:11">
      <c r="A37" s="9"/>
      <c r="B37" s="10"/>
      <c r="C37" s="10"/>
      <c r="D37" s="10"/>
      <c r="E37" s="10"/>
      <c r="F37" s="29"/>
      <c r="G37" s="11"/>
      <c r="H37" s="32"/>
      <c r="I37" s="32"/>
      <c r="J37" s="32"/>
      <c r="K37" s="38"/>
    </row>
    <row r="38" ht="18" customHeight="1" spans="1:11">
      <c r="A38" s="9"/>
      <c r="B38" s="10"/>
      <c r="C38" s="10"/>
      <c r="D38" s="10"/>
      <c r="E38" s="10"/>
      <c r="F38" s="29"/>
      <c r="G38" s="11"/>
      <c r="H38" s="32"/>
      <c r="I38" s="32"/>
      <c r="J38" s="32"/>
      <c r="K38" s="38"/>
    </row>
    <row r="39" ht="18" customHeight="1" spans="1:11">
      <c r="A39" s="9"/>
      <c r="B39" s="10"/>
      <c r="C39" s="10"/>
      <c r="D39" s="10"/>
      <c r="E39" s="10"/>
      <c r="F39" s="29"/>
      <c r="G39" s="11"/>
      <c r="H39" s="32"/>
      <c r="I39" s="32"/>
      <c r="J39" s="32"/>
      <c r="K39" s="38"/>
    </row>
    <row r="40" ht="18" customHeight="1" spans="1:11">
      <c r="A40" s="9"/>
      <c r="B40" s="10"/>
      <c r="C40" s="10"/>
      <c r="D40" s="10"/>
      <c r="E40" s="10"/>
      <c r="F40" s="29"/>
      <c r="G40" s="11"/>
      <c r="H40" s="32"/>
      <c r="I40" s="32"/>
      <c r="J40" s="32"/>
      <c r="K40" s="38"/>
    </row>
    <row r="41" ht="18" customHeight="1" spans="1:11">
      <c r="A41" s="9"/>
      <c r="B41" s="10"/>
      <c r="C41" s="10"/>
      <c r="D41" s="10"/>
      <c r="E41" s="10"/>
      <c r="F41" s="29"/>
      <c r="G41" s="11"/>
      <c r="H41" s="32"/>
      <c r="I41" s="32"/>
      <c r="J41" s="32"/>
      <c r="K41" s="38"/>
    </row>
    <row r="42" ht="18" customHeight="1" spans="1:11">
      <c r="A42" s="9"/>
      <c r="B42" s="10"/>
      <c r="C42" s="10"/>
      <c r="D42" s="10"/>
      <c r="E42" s="10"/>
      <c r="F42" s="29"/>
      <c r="G42" s="11"/>
      <c r="H42" s="32"/>
      <c r="I42" s="32"/>
      <c r="J42" s="32"/>
      <c r="K42" s="38"/>
    </row>
    <row r="43" ht="18" customHeight="1" spans="1:11">
      <c r="A43" s="9"/>
      <c r="B43" s="10"/>
      <c r="C43" s="10"/>
      <c r="D43" s="10"/>
      <c r="E43" s="10"/>
      <c r="F43" s="29"/>
      <c r="G43" s="11"/>
      <c r="H43" s="32"/>
      <c r="I43" s="32"/>
      <c r="J43" s="32"/>
      <c r="K43" s="38"/>
    </row>
    <row r="44" ht="18" customHeight="1" spans="1:11">
      <c r="A44" s="9"/>
      <c r="B44" s="10"/>
      <c r="C44" s="10"/>
      <c r="D44" s="10"/>
      <c r="E44" s="10"/>
      <c r="F44" s="29"/>
      <c r="G44" s="11"/>
      <c r="H44" s="32"/>
      <c r="I44" s="32"/>
      <c r="J44" s="32"/>
      <c r="K44" s="38"/>
    </row>
    <row r="45" ht="18" customHeight="1" spans="1:11">
      <c r="A45" s="9"/>
      <c r="B45" s="10"/>
      <c r="C45" s="10"/>
      <c r="D45" s="10"/>
      <c r="E45" s="10"/>
      <c r="F45" s="29"/>
      <c r="G45" s="11"/>
      <c r="H45" s="32"/>
      <c r="I45" s="32"/>
      <c r="J45" s="32"/>
      <c r="K45" s="38"/>
    </row>
    <row r="46" ht="18" customHeight="1" spans="1:11">
      <c r="A46" s="9"/>
      <c r="B46" s="10"/>
      <c r="C46" s="10"/>
      <c r="D46" s="10"/>
      <c r="E46" s="10"/>
      <c r="F46" s="29"/>
      <c r="G46" s="11"/>
      <c r="H46" s="32"/>
      <c r="I46" s="32"/>
      <c r="J46" s="32"/>
      <c r="K46" s="38"/>
    </row>
    <row r="47" ht="18" customHeight="1" spans="1:11">
      <c r="A47" s="9"/>
      <c r="B47" s="10"/>
      <c r="C47" s="10"/>
      <c r="D47" s="10"/>
      <c r="E47" s="10"/>
      <c r="F47" s="29"/>
      <c r="G47" s="11"/>
      <c r="H47" s="32"/>
      <c r="I47" s="32"/>
      <c r="J47" s="32"/>
      <c r="K47" s="38"/>
    </row>
    <row r="48" ht="18" customHeight="1" spans="1:11">
      <c r="A48" s="9"/>
      <c r="B48" s="10"/>
      <c r="C48" s="10"/>
      <c r="D48" s="10"/>
      <c r="E48" s="10"/>
      <c r="F48" s="29"/>
      <c r="G48" s="11"/>
      <c r="H48" s="32"/>
      <c r="I48" s="32"/>
      <c r="J48" s="32"/>
      <c r="K48" s="38"/>
    </row>
    <row r="49" ht="18" customHeight="1" spans="1:11">
      <c r="A49" s="9"/>
      <c r="B49" s="10"/>
      <c r="C49" s="10"/>
      <c r="D49" s="10"/>
      <c r="E49" s="10"/>
      <c r="F49" s="29"/>
      <c r="G49" s="11"/>
      <c r="H49" s="32"/>
      <c r="I49" s="32"/>
      <c r="J49" s="32"/>
      <c r="K49" s="38"/>
    </row>
    <row r="50" ht="18" customHeight="1" spans="1:11">
      <c r="A50" s="9"/>
      <c r="B50" s="10"/>
      <c r="C50" s="10"/>
      <c r="D50" s="10"/>
      <c r="E50" s="10"/>
      <c r="F50" s="29"/>
      <c r="G50" s="11"/>
      <c r="H50" s="32"/>
      <c r="I50" s="32"/>
      <c r="J50" s="32"/>
      <c r="K50" s="38"/>
    </row>
    <row r="51" ht="18" customHeight="1" spans="1:11">
      <c r="A51" s="9"/>
      <c r="B51" s="10"/>
      <c r="C51" s="10"/>
      <c r="D51" s="10"/>
      <c r="E51" s="10"/>
      <c r="F51" s="29"/>
      <c r="G51" s="11"/>
      <c r="H51" s="32"/>
      <c r="I51" s="32"/>
      <c r="J51" s="32"/>
      <c r="K51" s="38"/>
    </row>
    <row r="52" ht="18" customHeight="1" spans="1:11">
      <c r="A52" s="9"/>
      <c r="B52" s="10"/>
      <c r="C52" s="10"/>
      <c r="D52" s="10"/>
      <c r="E52" s="10"/>
      <c r="F52" s="29"/>
      <c r="G52" s="11"/>
      <c r="H52" s="32"/>
      <c r="I52" s="32"/>
      <c r="J52" s="32"/>
      <c r="K52" s="38"/>
    </row>
    <row r="53" ht="18" customHeight="1" spans="1:11">
      <c r="A53" s="9"/>
      <c r="B53" s="10"/>
      <c r="C53" s="10"/>
      <c r="D53" s="10"/>
      <c r="E53" s="10"/>
      <c r="F53" s="29"/>
      <c r="G53" s="11"/>
      <c r="H53" s="32"/>
      <c r="I53" s="32"/>
      <c r="J53" s="32"/>
      <c r="K53" s="38"/>
    </row>
    <row r="54" ht="18" customHeight="1" spans="1:11">
      <c r="A54" s="9"/>
      <c r="B54" s="10"/>
      <c r="C54" s="10"/>
      <c r="D54" s="10"/>
      <c r="E54" s="10"/>
      <c r="F54" s="29"/>
      <c r="G54" s="11"/>
      <c r="H54" s="32"/>
      <c r="I54" s="32"/>
      <c r="J54" s="32"/>
      <c r="K54" s="38"/>
    </row>
    <row r="55" ht="18" customHeight="1" spans="1:11">
      <c r="A55" s="9"/>
      <c r="B55" s="10"/>
      <c r="C55" s="10"/>
      <c r="D55" s="10"/>
      <c r="E55" s="10"/>
      <c r="F55" s="29"/>
      <c r="G55" s="11"/>
      <c r="H55" s="32"/>
      <c r="I55" s="32"/>
      <c r="J55" s="32"/>
      <c r="K55" s="38"/>
    </row>
    <row r="56" ht="18" customHeight="1" spans="1:11">
      <c r="A56" s="9"/>
      <c r="B56" s="10"/>
      <c r="C56" s="10"/>
      <c r="D56" s="10"/>
      <c r="E56" s="10"/>
      <c r="F56" s="29"/>
      <c r="G56" s="11"/>
      <c r="H56" s="32"/>
      <c r="I56" s="32"/>
      <c r="J56" s="32"/>
      <c r="K56" s="38"/>
    </row>
    <row r="57" ht="18" customHeight="1" spans="1:11">
      <c r="A57" s="9"/>
      <c r="B57" s="10"/>
      <c r="C57" s="10"/>
      <c r="D57" s="10"/>
      <c r="E57" s="10"/>
      <c r="F57" s="29"/>
      <c r="G57" s="11"/>
      <c r="H57" s="32"/>
      <c r="I57" s="32"/>
      <c r="J57" s="32"/>
      <c r="K57" s="38"/>
    </row>
    <row r="58" ht="18" customHeight="1" spans="1:11">
      <c r="A58" s="9"/>
      <c r="B58" s="10"/>
      <c r="C58" s="10"/>
      <c r="D58" s="10"/>
      <c r="E58" s="10"/>
      <c r="F58" s="29"/>
      <c r="G58" s="11"/>
      <c r="H58" s="32"/>
      <c r="I58" s="32"/>
      <c r="J58" s="32"/>
      <c r="K58" s="38"/>
    </row>
    <row r="59" ht="18" customHeight="1" spans="1:11">
      <c r="A59" s="9"/>
      <c r="B59" s="10"/>
      <c r="C59" s="10"/>
      <c r="D59" s="10"/>
      <c r="E59" s="10"/>
      <c r="F59" s="29"/>
      <c r="G59" s="11"/>
      <c r="H59" s="32"/>
      <c r="I59" s="32"/>
      <c r="J59" s="32"/>
      <c r="K59" s="38"/>
    </row>
    <row r="60" ht="18" customHeight="1" spans="1:11">
      <c r="A60" s="9" t="s">
        <v>220</v>
      </c>
      <c r="B60" s="37"/>
      <c r="C60" s="29"/>
      <c r="D60" s="29"/>
      <c r="E60" s="29"/>
      <c r="F60" s="29"/>
      <c r="G60" s="29"/>
      <c r="H60" s="29"/>
      <c r="I60" s="29"/>
      <c r="J60" s="11"/>
      <c r="K60" s="12"/>
    </row>
    <row r="61" ht="18" customHeight="1" spans="1:11">
      <c r="A61" s="13" t="s">
        <v>610</v>
      </c>
      <c r="B61" s="14"/>
      <c r="C61" s="15"/>
      <c r="D61" s="15"/>
      <c r="E61" s="15"/>
      <c r="F61" s="15"/>
      <c r="G61" s="15"/>
      <c r="H61" s="15"/>
      <c r="I61" s="15"/>
      <c r="J61" s="21"/>
      <c r="K61" s="16"/>
    </row>
    <row r="62" ht="18" customHeight="1" spans="1:11">
      <c r="A62" s="23" t="s">
        <v>558</v>
      </c>
      <c r="B62" s="23"/>
      <c r="C62" s="23"/>
      <c r="D62" s="23"/>
      <c r="E62" s="23"/>
      <c r="F62" s="23"/>
      <c r="G62" s="23"/>
      <c r="H62" s="23"/>
      <c r="I62" s="23"/>
      <c r="J62" s="23"/>
      <c r="K62" s="23"/>
    </row>
    <row r="63" ht="18" customHeight="1" spans="1:11">
      <c r="A63" s="23"/>
      <c r="B63" s="23"/>
      <c r="C63" s="23"/>
      <c r="D63" s="23"/>
      <c r="E63" s="36"/>
      <c r="F63" s="36"/>
      <c r="G63" s="36"/>
      <c r="H63" s="36"/>
      <c r="I63" s="24" t="s">
        <v>559</v>
      </c>
      <c r="J63" s="24"/>
      <c r="K63" s="24"/>
    </row>
  </sheetData>
  <mergeCells count="12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H28:K28"/>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I61"/>
    <mergeCell ref="A62:K62"/>
    <mergeCell ref="A63:D63"/>
    <mergeCell ref="E63:H63"/>
    <mergeCell ref="I63:K63"/>
    <mergeCell ref="A3:A5"/>
    <mergeCell ref="A28:A30"/>
    <mergeCell ref="B3:B5"/>
    <mergeCell ref="B28:B30"/>
    <mergeCell ref="C3:C5"/>
    <mergeCell ref="C28:C30"/>
    <mergeCell ref="F3:F5"/>
    <mergeCell ref="F28:F30"/>
    <mergeCell ref="G3:G5"/>
    <mergeCell ref="G28:G30"/>
    <mergeCell ref="J4:J5"/>
    <mergeCell ref="J29:J30"/>
    <mergeCell ref="D3:E5"/>
    <mergeCell ref="H4:I5"/>
    <mergeCell ref="D28:E30"/>
    <mergeCell ref="H29:I30"/>
  </mergeCells>
  <printOptions horizontalCentered="1"/>
  <pageMargins left="0.116416666666667" right="0.116416666666667" top="0.59375" bottom="0" header="0.59375" footer="0"/>
  <pageSetup paperSize="9" orientation="portrait"/>
  <headerFooter/>
  <rowBreaks count="1" manualBreakCount="1">
    <brk id="25" max="16383" man="1"/>
  </row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6.75" defaultRowHeight="11.25"/>
  <cols>
    <col min="1" max="1" width="10.25" style="1" customWidth="1"/>
    <col min="2" max="2" width="16.125" style="1" customWidth="1"/>
    <col min="3" max="3" width="8.375" style="1" customWidth="1"/>
    <col min="4" max="4" width="10.875" style="1" customWidth="1"/>
    <col min="5" max="6" width="10.375" style="1" customWidth="1"/>
    <col min="7" max="7" width="8.5" style="1" customWidth="1"/>
    <col min="8" max="8" width="1.75" style="1" customWidth="1"/>
    <col min="9" max="10" width="10.25" style="1" customWidth="1"/>
    <col min="11" max="11" width="5.5" style="1" customWidth="1"/>
    <col min="12" max="12" width="4.75" style="1" customWidth="1"/>
    <col min="13" max="14" width="10.25" style="1" customWidth="1"/>
    <col min="15" max="16384" width="6.75" style="1"/>
  </cols>
  <sheetData>
    <row r="1" ht="39.75" customHeight="1" spans="1:14">
      <c r="A1" s="2" t="s">
        <v>611</v>
      </c>
      <c r="B1" s="2"/>
      <c r="C1" s="2"/>
      <c r="D1" s="2"/>
      <c r="E1" s="2"/>
      <c r="F1" s="2"/>
      <c r="G1" s="2"/>
      <c r="H1" s="2"/>
      <c r="I1" s="2"/>
      <c r="J1" s="2"/>
      <c r="K1" s="2"/>
      <c r="L1" s="3"/>
      <c r="M1" s="3"/>
      <c r="N1" s="3"/>
    </row>
    <row r="2" ht="19.5" customHeight="1" spans="1:14">
      <c r="A2" s="4" t="s">
        <v>97</v>
      </c>
      <c r="B2" s="4"/>
      <c r="C2" s="4"/>
      <c r="D2" s="4"/>
      <c r="E2" s="4"/>
      <c r="F2" s="4"/>
      <c r="G2" s="4"/>
      <c r="H2" s="4" t="s">
        <v>333</v>
      </c>
      <c r="I2" s="4"/>
      <c r="J2" s="4"/>
      <c r="K2" s="4"/>
      <c r="L2" s="5" t="s">
        <v>612</v>
      </c>
      <c r="M2" s="5"/>
      <c r="N2" s="5"/>
    </row>
    <row r="3" ht="18.75" customHeight="1" spans="1:14">
      <c r="A3" s="6" t="s">
        <v>133</v>
      </c>
      <c r="B3" s="7"/>
      <c r="C3" s="28"/>
      <c r="D3" s="7"/>
      <c r="E3" s="7" t="s">
        <v>134</v>
      </c>
      <c r="F3" s="28"/>
      <c r="G3" s="7"/>
      <c r="H3" s="7"/>
      <c r="I3" s="7"/>
      <c r="J3" s="7" t="s">
        <v>524</v>
      </c>
      <c r="K3" s="28"/>
      <c r="L3" s="28"/>
      <c r="M3" s="7" t="s">
        <v>137</v>
      </c>
      <c r="N3" s="33"/>
    </row>
    <row r="4" ht="18" customHeight="1" spans="1:14">
      <c r="A4" s="9" t="s">
        <v>613</v>
      </c>
      <c r="B4" s="29"/>
      <c r="C4" s="29"/>
      <c r="D4" s="29"/>
      <c r="E4" s="29"/>
      <c r="F4" s="29"/>
      <c r="G4" s="29"/>
      <c r="H4" s="29"/>
      <c r="I4" s="29"/>
      <c r="J4" s="29"/>
      <c r="K4" s="29"/>
      <c r="L4" s="29"/>
      <c r="M4" s="29"/>
      <c r="N4" s="34"/>
    </row>
    <row r="5" ht="18" customHeight="1" spans="1:14">
      <c r="A5" s="9" t="s">
        <v>614</v>
      </c>
      <c r="B5" s="29" t="s">
        <v>615</v>
      </c>
      <c r="C5" s="29" t="s">
        <v>616</v>
      </c>
      <c r="D5" s="29" t="s">
        <v>617</v>
      </c>
      <c r="E5" s="29" t="s">
        <v>618</v>
      </c>
      <c r="F5" s="29"/>
      <c r="G5" s="29"/>
      <c r="H5" s="29"/>
      <c r="I5" s="29"/>
      <c r="J5" s="29" t="s">
        <v>619</v>
      </c>
      <c r="K5" s="29"/>
      <c r="L5" s="29"/>
      <c r="M5" s="29"/>
      <c r="N5" s="34"/>
    </row>
    <row r="6" ht="28.5" customHeight="1" spans="1:14">
      <c r="A6" s="9"/>
      <c r="B6" s="29"/>
      <c r="C6" s="29"/>
      <c r="D6" s="29"/>
      <c r="E6" s="29" t="s">
        <v>322</v>
      </c>
      <c r="F6" s="29" t="s">
        <v>620</v>
      </c>
      <c r="G6" s="29" t="s">
        <v>621</v>
      </c>
      <c r="H6" s="29"/>
      <c r="I6" s="29" t="s">
        <v>622</v>
      </c>
      <c r="J6" s="29" t="s">
        <v>322</v>
      </c>
      <c r="K6" s="29" t="s">
        <v>620</v>
      </c>
      <c r="L6" s="29"/>
      <c r="M6" s="29" t="s">
        <v>621</v>
      </c>
      <c r="N6" s="34" t="s">
        <v>622</v>
      </c>
    </row>
    <row r="7" ht="18" customHeight="1" spans="1:14">
      <c r="A7" s="30"/>
      <c r="B7" s="10"/>
      <c r="C7" s="29"/>
      <c r="D7" s="11"/>
      <c r="E7" s="11"/>
      <c r="F7" s="11"/>
      <c r="G7" s="11"/>
      <c r="H7" s="11"/>
      <c r="I7" s="11"/>
      <c r="J7" s="11"/>
      <c r="K7" s="11"/>
      <c r="L7" s="11"/>
      <c r="M7" s="11"/>
      <c r="N7" s="12"/>
    </row>
    <row r="8" ht="18" customHeight="1" spans="1:14">
      <c r="A8" s="9" t="s">
        <v>623</v>
      </c>
      <c r="B8" s="29"/>
      <c r="C8" s="29" t="s">
        <v>624</v>
      </c>
      <c r="D8" s="29"/>
      <c r="E8" s="29"/>
      <c r="F8" s="29"/>
      <c r="G8" s="29"/>
      <c r="H8" s="29"/>
      <c r="I8" s="29"/>
      <c r="J8" s="11"/>
      <c r="K8" s="11"/>
      <c r="L8" s="11"/>
      <c r="M8" s="11"/>
      <c r="N8" s="12"/>
    </row>
    <row r="9" ht="18" customHeight="1" spans="1:14">
      <c r="A9" s="31" t="s">
        <v>625</v>
      </c>
      <c r="B9" s="11"/>
      <c r="C9" s="29" t="s">
        <v>626</v>
      </c>
      <c r="D9" s="29"/>
      <c r="E9" s="29"/>
      <c r="F9" s="29"/>
      <c r="G9" s="29"/>
      <c r="H9" s="29"/>
      <c r="I9" s="29"/>
      <c r="J9" s="29"/>
      <c r="K9" s="29"/>
      <c r="L9" s="29"/>
      <c r="M9" s="29"/>
      <c r="N9" s="34"/>
    </row>
    <row r="10" ht="18" customHeight="1" spans="1:14">
      <c r="A10" s="9" t="s">
        <v>627</v>
      </c>
      <c r="B10" s="29"/>
      <c r="C10" s="29"/>
      <c r="D10" s="29"/>
      <c r="E10" s="29"/>
      <c r="F10" s="29"/>
      <c r="G10" s="29"/>
      <c r="H10" s="29"/>
      <c r="I10" s="29"/>
      <c r="J10" s="29"/>
      <c r="K10" s="29"/>
      <c r="L10" s="29"/>
      <c r="M10" s="29"/>
      <c r="N10" s="34"/>
    </row>
    <row r="11" ht="28.5" customHeight="1" spans="1:14">
      <c r="A11" s="9" t="s">
        <v>628</v>
      </c>
      <c r="B11" s="29" t="s">
        <v>629</v>
      </c>
      <c r="C11" s="29"/>
      <c r="D11" s="29"/>
      <c r="E11" s="29"/>
      <c r="F11" s="29"/>
      <c r="G11" s="29" t="s">
        <v>630</v>
      </c>
      <c r="H11" s="29"/>
      <c r="I11" s="29" t="s">
        <v>617</v>
      </c>
      <c r="J11" s="29" t="s">
        <v>631</v>
      </c>
      <c r="K11" s="29" t="s">
        <v>632</v>
      </c>
      <c r="L11" s="29"/>
      <c r="M11" s="29" t="s">
        <v>633</v>
      </c>
      <c r="N11" s="34" t="s">
        <v>634</v>
      </c>
    </row>
    <row r="12" ht="18" customHeight="1" spans="1:14">
      <c r="A12" s="9"/>
      <c r="B12" s="10"/>
      <c r="C12" s="10"/>
      <c r="D12" s="10"/>
      <c r="E12" s="10"/>
      <c r="F12" s="10"/>
      <c r="G12" s="29"/>
      <c r="H12" s="29"/>
      <c r="I12" s="11"/>
      <c r="J12" s="11"/>
      <c r="K12" s="11"/>
      <c r="L12" s="11"/>
      <c r="M12" s="11"/>
      <c r="N12" s="12"/>
    </row>
    <row r="13" ht="18" customHeight="1" spans="1:14">
      <c r="A13" s="9"/>
      <c r="B13" s="32"/>
      <c r="C13" s="32"/>
      <c r="D13" s="32"/>
      <c r="E13" s="32"/>
      <c r="F13" s="32"/>
      <c r="G13" s="32"/>
      <c r="H13" s="32"/>
      <c r="I13" s="32"/>
      <c r="J13" s="10"/>
      <c r="K13" s="10"/>
      <c r="L13" s="10"/>
      <c r="M13" s="10"/>
      <c r="N13" s="20"/>
    </row>
    <row r="14" ht="18" customHeight="1" spans="1:14">
      <c r="A14" s="9"/>
      <c r="B14" s="32"/>
      <c r="C14" s="32"/>
      <c r="D14" s="32"/>
      <c r="E14" s="32"/>
      <c r="F14" s="32"/>
      <c r="G14" s="32"/>
      <c r="H14" s="32"/>
      <c r="I14" s="32"/>
      <c r="J14" s="10"/>
      <c r="K14" s="10"/>
      <c r="L14" s="10"/>
      <c r="M14" s="10"/>
      <c r="N14" s="20"/>
    </row>
    <row r="15" ht="18" customHeight="1" spans="1:14">
      <c r="A15" s="9"/>
      <c r="B15" s="32"/>
      <c r="C15" s="32"/>
      <c r="D15" s="32"/>
      <c r="E15" s="32"/>
      <c r="F15" s="32"/>
      <c r="G15" s="32"/>
      <c r="H15" s="32"/>
      <c r="I15" s="32"/>
      <c r="J15" s="10"/>
      <c r="K15" s="10"/>
      <c r="L15" s="10"/>
      <c r="M15" s="10"/>
      <c r="N15" s="20"/>
    </row>
    <row r="16" ht="18" customHeight="1" spans="1:14">
      <c r="A16" s="9"/>
      <c r="B16" s="32"/>
      <c r="C16" s="32"/>
      <c r="D16" s="32"/>
      <c r="E16" s="32"/>
      <c r="F16" s="32"/>
      <c r="G16" s="32"/>
      <c r="H16" s="32"/>
      <c r="I16" s="32"/>
      <c r="J16" s="10"/>
      <c r="K16" s="10"/>
      <c r="L16" s="10"/>
      <c r="M16" s="10"/>
      <c r="N16" s="20"/>
    </row>
    <row r="17" ht="18" customHeight="1" spans="1:14">
      <c r="A17" s="9"/>
      <c r="B17" s="32"/>
      <c r="C17" s="32"/>
      <c r="D17" s="32"/>
      <c r="E17" s="32"/>
      <c r="F17" s="32"/>
      <c r="G17" s="32"/>
      <c r="H17" s="32"/>
      <c r="I17" s="32"/>
      <c r="J17" s="10"/>
      <c r="K17" s="10"/>
      <c r="L17" s="10"/>
      <c r="M17" s="10"/>
      <c r="N17" s="20"/>
    </row>
    <row r="18" ht="18" customHeight="1" spans="1:14">
      <c r="A18" s="9"/>
      <c r="B18" s="32"/>
      <c r="C18" s="32"/>
      <c r="D18" s="32"/>
      <c r="E18" s="32"/>
      <c r="F18" s="32"/>
      <c r="G18" s="32"/>
      <c r="H18" s="32"/>
      <c r="I18" s="32"/>
      <c r="J18" s="10"/>
      <c r="K18" s="10"/>
      <c r="L18" s="10"/>
      <c r="M18" s="10"/>
      <c r="N18" s="20"/>
    </row>
    <row r="19" ht="18" customHeight="1" spans="1:14">
      <c r="A19" s="9"/>
      <c r="B19" s="29" t="s">
        <v>635</v>
      </c>
      <c r="C19" s="29"/>
      <c r="D19" s="29"/>
      <c r="E19" s="29"/>
      <c r="F19" s="29"/>
      <c r="G19" s="29"/>
      <c r="H19" s="29"/>
      <c r="I19" s="29"/>
      <c r="J19" s="29" t="s">
        <v>636</v>
      </c>
      <c r="K19" s="11"/>
      <c r="L19" s="11"/>
      <c r="M19" s="29" t="s">
        <v>636</v>
      </c>
      <c r="N19" s="12"/>
    </row>
    <row r="20" ht="18" customHeight="1" spans="1:14">
      <c r="A20" s="13"/>
      <c r="B20" s="15" t="s">
        <v>637</v>
      </c>
      <c r="C20" s="15"/>
      <c r="D20" s="15"/>
      <c r="E20" s="15"/>
      <c r="F20" s="15"/>
      <c r="G20" s="15"/>
      <c r="H20" s="15"/>
      <c r="I20" s="15"/>
      <c r="J20" s="15" t="s">
        <v>636</v>
      </c>
      <c r="K20" s="21"/>
      <c r="L20" s="21"/>
      <c r="M20" s="15" t="s">
        <v>636</v>
      </c>
      <c r="N20" s="16"/>
    </row>
    <row r="21" ht="25.5" customHeight="1" spans="1:14">
      <c r="A21" s="17" t="s">
        <v>638</v>
      </c>
      <c r="B21" s="17"/>
      <c r="C21" s="17"/>
      <c r="D21" s="17"/>
      <c r="E21" s="17"/>
      <c r="F21" s="17"/>
      <c r="G21" s="17"/>
      <c r="H21" s="17"/>
      <c r="I21" s="17"/>
      <c r="J21" s="17"/>
      <c r="K21" s="17"/>
      <c r="L21" s="17"/>
      <c r="M21" s="17"/>
      <c r="N21" s="17"/>
    </row>
    <row r="22" ht="18" customHeight="1" spans="1:14">
      <c r="A22" s="17"/>
      <c r="B22" s="17"/>
      <c r="C22" s="17"/>
      <c r="D22" s="17"/>
      <c r="E22" s="17"/>
      <c r="F22" s="17"/>
      <c r="G22" s="17"/>
      <c r="H22" s="17"/>
      <c r="I22" s="17"/>
      <c r="J22" s="17"/>
      <c r="K22" s="17"/>
      <c r="L22" s="35" t="s">
        <v>639</v>
      </c>
      <c r="M22" s="35"/>
      <c r="N22" s="35"/>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6.75" defaultRowHeight="11.25"/>
  <cols>
    <col min="1" max="1" width="5.75" style="1" customWidth="1"/>
    <col min="2" max="2" width="11.375" style="1" customWidth="1"/>
    <col min="3" max="3" width="15.5" style="1" customWidth="1"/>
    <col min="4" max="4" width="12.5" style="1" customWidth="1"/>
    <col min="5" max="5" width="4.875" style="1" customWidth="1"/>
    <col min="6" max="6" width="1.875" style="1" customWidth="1"/>
    <col min="7" max="7" width="8.375" style="1" customWidth="1"/>
    <col min="8" max="8" width="4.875" style="1" customWidth="1"/>
    <col min="9" max="9" width="3.375" style="1" customWidth="1"/>
    <col min="10" max="10" width="8.125" style="1" customWidth="1"/>
    <col min="11" max="11" width="10.125" style="1" customWidth="1"/>
    <col min="12" max="16384" width="6.75" style="1"/>
  </cols>
  <sheetData>
    <row r="1" ht="39.75" customHeight="1" spans="1:11">
      <c r="A1" s="2" t="s">
        <v>640</v>
      </c>
      <c r="B1" s="2"/>
      <c r="C1" s="2"/>
      <c r="D1" s="2"/>
      <c r="E1" s="2"/>
      <c r="F1" s="2"/>
      <c r="G1" s="2"/>
      <c r="H1" s="2"/>
      <c r="I1" s="3"/>
      <c r="J1" s="3"/>
      <c r="K1" s="3"/>
    </row>
    <row r="2" ht="28.5" customHeight="1" spans="1:11">
      <c r="A2" s="4" t="s">
        <v>766</v>
      </c>
      <c r="B2" s="4"/>
      <c r="C2" s="4"/>
      <c r="D2" s="4"/>
      <c r="E2" s="4"/>
      <c r="F2" s="4" t="s">
        <v>333</v>
      </c>
      <c r="G2" s="4"/>
      <c r="H2" s="4"/>
      <c r="I2" s="5" t="s">
        <v>641</v>
      </c>
      <c r="J2" s="5"/>
      <c r="K2" s="5"/>
    </row>
    <row r="3" ht="41.25" customHeight="1" spans="1:11">
      <c r="A3" s="6" t="s">
        <v>72</v>
      </c>
      <c r="B3" s="7" t="s">
        <v>133</v>
      </c>
      <c r="C3" s="7" t="s">
        <v>134</v>
      </c>
      <c r="D3" s="7" t="s">
        <v>316</v>
      </c>
      <c r="E3" s="7" t="s">
        <v>642</v>
      </c>
      <c r="F3" s="7"/>
      <c r="G3" s="7" t="s">
        <v>643</v>
      </c>
      <c r="H3" s="7" t="s">
        <v>644</v>
      </c>
      <c r="I3" s="7"/>
      <c r="J3" s="7" t="s">
        <v>645</v>
      </c>
      <c r="K3" s="8" t="s">
        <v>303</v>
      </c>
    </row>
    <row r="4" ht="360" customHeight="1" spans="1:11">
      <c r="A4" s="9" t="s">
        <v>102</v>
      </c>
      <c r="B4" s="10" t="s">
        <v>646</v>
      </c>
      <c r="C4" s="10" t="s">
        <v>503</v>
      </c>
      <c r="D4" s="10" t="s">
        <v>647</v>
      </c>
      <c r="E4" s="11"/>
      <c r="F4" s="11"/>
      <c r="G4" s="11"/>
      <c r="H4" s="10"/>
      <c r="I4" s="10"/>
      <c r="J4" s="10"/>
      <c r="K4" s="20"/>
    </row>
    <row r="5" ht="117.75" customHeight="1" spans="1:11">
      <c r="A5" s="9" t="s">
        <v>106</v>
      </c>
      <c r="B5" s="10" t="s">
        <v>650</v>
      </c>
      <c r="C5" s="10" t="s">
        <v>651</v>
      </c>
      <c r="D5" s="10" t="s">
        <v>647</v>
      </c>
      <c r="E5" s="11" t="s">
        <v>652</v>
      </c>
      <c r="F5" s="11"/>
      <c r="G5" s="11"/>
      <c r="H5" s="10"/>
      <c r="I5" s="10"/>
      <c r="J5" s="10"/>
      <c r="K5" s="20" t="s">
        <v>653</v>
      </c>
    </row>
    <row r="6" ht="41.25" customHeight="1" spans="1:11">
      <c r="A6" s="9" t="s">
        <v>110</v>
      </c>
      <c r="B6" s="10" t="s">
        <v>654</v>
      </c>
      <c r="C6" s="10" t="s">
        <v>283</v>
      </c>
      <c r="D6" s="10"/>
      <c r="E6" s="11" t="s">
        <v>211</v>
      </c>
      <c r="F6" s="11"/>
      <c r="G6" s="11"/>
      <c r="H6" s="10"/>
      <c r="I6" s="10"/>
      <c r="J6" s="10"/>
      <c r="K6" s="20" t="s">
        <v>655</v>
      </c>
    </row>
    <row r="7" ht="84" customHeight="1" spans="1:11">
      <c r="A7" s="13" t="s">
        <v>122</v>
      </c>
      <c r="B7" s="25" t="s">
        <v>656</v>
      </c>
      <c r="C7" s="25" t="s">
        <v>657</v>
      </c>
      <c r="D7" s="25"/>
      <c r="E7" s="21" t="s">
        <v>191</v>
      </c>
      <c r="F7" s="21"/>
      <c r="G7" s="21"/>
      <c r="H7" s="25"/>
      <c r="I7" s="25"/>
      <c r="J7" s="25"/>
      <c r="K7" s="27" t="s">
        <v>658</v>
      </c>
    </row>
    <row r="8" ht="18" customHeight="1" spans="1:11">
      <c r="A8" s="23" t="s">
        <v>659</v>
      </c>
      <c r="B8" s="23"/>
      <c r="C8" s="23"/>
      <c r="D8" s="23"/>
      <c r="E8" s="23"/>
      <c r="F8" s="26" t="s">
        <v>660</v>
      </c>
      <c r="G8" s="26"/>
      <c r="H8" s="26"/>
      <c r="I8" s="26"/>
      <c r="J8" s="26"/>
      <c r="K8" s="26"/>
    </row>
    <row r="9" ht="18" customHeight="1" spans="1:11">
      <c r="A9" s="23"/>
      <c r="B9" s="23"/>
      <c r="C9" s="23"/>
      <c r="D9" s="23"/>
      <c r="E9" s="23"/>
      <c r="F9" s="24"/>
      <c r="G9" s="24"/>
      <c r="H9" s="24"/>
      <c r="I9" s="24" t="s">
        <v>661</v>
      </c>
      <c r="J9" s="24"/>
      <c r="K9" s="24"/>
    </row>
    <row r="10" ht="39.75" customHeight="1" spans="1:11">
      <c r="A10" s="2" t="s">
        <v>640</v>
      </c>
      <c r="B10" s="2"/>
      <c r="C10" s="2"/>
      <c r="D10" s="2"/>
      <c r="E10" s="2"/>
      <c r="F10" s="2"/>
      <c r="G10" s="2"/>
      <c r="H10" s="2"/>
      <c r="I10" s="3"/>
      <c r="J10" s="3"/>
      <c r="K10" s="3"/>
    </row>
    <row r="11" ht="28.5" customHeight="1" spans="1:11">
      <c r="A11" s="4" t="s">
        <v>766</v>
      </c>
      <c r="B11" s="4"/>
      <c r="C11" s="4"/>
      <c r="D11" s="4"/>
      <c r="E11" s="4"/>
      <c r="F11" s="4" t="s">
        <v>333</v>
      </c>
      <c r="G11" s="4"/>
      <c r="H11" s="4"/>
      <c r="I11" s="5" t="s">
        <v>662</v>
      </c>
      <c r="J11" s="5"/>
      <c r="K11" s="5"/>
    </row>
    <row r="12" ht="41.25" customHeight="1" spans="1:11">
      <c r="A12" s="6" t="s">
        <v>72</v>
      </c>
      <c r="B12" s="7" t="s">
        <v>133</v>
      </c>
      <c r="C12" s="7" t="s">
        <v>134</v>
      </c>
      <c r="D12" s="7" t="s">
        <v>316</v>
      </c>
      <c r="E12" s="7" t="s">
        <v>642</v>
      </c>
      <c r="F12" s="7"/>
      <c r="G12" s="7" t="s">
        <v>643</v>
      </c>
      <c r="H12" s="7" t="s">
        <v>644</v>
      </c>
      <c r="I12" s="7"/>
      <c r="J12" s="7" t="s">
        <v>645</v>
      </c>
      <c r="K12" s="8" t="s">
        <v>303</v>
      </c>
    </row>
    <row r="13" ht="31.5" customHeight="1" spans="1:11">
      <c r="A13" s="9"/>
      <c r="B13" s="10"/>
      <c r="C13" s="10"/>
      <c r="D13" s="10"/>
      <c r="E13" s="11"/>
      <c r="F13" s="11"/>
      <c r="G13" s="11"/>
      <c r="H13" s="10"/>
      <c r="I13" s="10"/>
      <c r="J13" s="10"/>
      <c r="K13" s="20" t="s">
        <v>663</v>
      </c>
    </row>
    <row r="14" ht="54" customHeight="1" spans="1:11">
      <c r="A14" s="9" t="s">
        <v>124</v>
      </c>
      <c r="B14" s="10" t="s">
        <v>664</v>
      </c>
      <c r="C14" s="10" t="s">
        <v>665</v>
      </c>
      <c r="D14" s="10"/>
      <c r="E14" s="11" t="s">
        <v>652</v>
      </c>
      <c r="F14" s="11"/>
      <c r="G14" s="11"/>
      <c r="H14" s="10"/>
      <c r="I14" s="10"/>
      <c r="J14" s="10"/>
      <c r="K14" s="20" t="s">
        <v>666</v>
      </c>
    </row>
    <row r="15" ht="130.5" customHeight="1" spans="1:11">
      <c r="A15" s="9" t="s">
        <v>126</v>
      </c>
      <c r="B15" s="10" t="s">
        <v>667</v>
      </c>
      <c r="C15" s="10" t="s">
        <v>668</v>
      </c>
      <c r="D15" s="10" t="s">
        <v>647</v>
      </c>
      <c r="E15" s="11" t="s">
        <v>652</v>
      </c>
      <c r="F15" s="11"/>
      <c r="G15" s="11"/>
      <c r="H15" s="10"/>
      <c r="I15" s="10"/>
      <c r="J15" s="10"/>
      <c r="K15" s="20" t="s">
        <v>669</v>
      </c>
    </row>
    <row r="16" ht="54" customHeight="1" spans="1:11">
      <c r="A16" s="9" t="s">
        <v>160</v>
      </c>
      <c r="B16" s="10" t="s">
        <v>670</v>
      </c>
      <c r="C16" s="10" t="s">
        <v>515</v>
      </c>
      <c r="D16" s="10"/>
      <c r="E16" s="11"/>
      <c r="F16" s="11"/>
      <c r="G16" s="11"/>
      <c r="H16" s="10"/>
      <c r="I16" s="10"/>
      <c r="J16" s="10"/>
      <c r="K16" s="20" t="s">
        <v>671</v>
      </c>
    </row>
    <row r="17" ht="18" customHeight="1" spans="1:11">
      <c r="A17" s="9"/>
      <c r="B17" s="10"/>
      <c r="C17" s="10"/>
      <c r="D17" s="10"/>
      <c r="E17" s="11"/>
      <c r="F17" s="11"/>
      <c r="G17" s="11"/>
      <c r="H17" s="10"/>
      <c r="I17" s="10"/>
      <c r="J17" s="10"/>
      <c r="K17" s="20"/>
    </row>
    <row r="18" ht="18" customHeight="1" spans="1:11">
      <c r="A18" s="9"/>
      <c r="B18" s="10"/>
      <c r="C18" s="10"/>
      <c r="D18" s="10"/>
      <c r="E18" s="11"/>
      <c r="F18" s="11"/>
      <c r="G18" s="11"/>
      <c r="H18" s="10"/>
      <c r="I18" s="10"/>
      <c r="J18" s="10"/>
      <c r="K18" s="20"/>
    </row>
    <row r="19" ht="18" customHeight="1" spans="1:11">
      <c r="A19" s="9"/>
      <c r="B19" s="10"/>
      <c r="C19" s="10"/>
      <c r="D19" s="10"/>
      <c r="E19" s="11"/>
      <c r="F19" s="11"/>
      <c r="G19" s="11"/>
      <c r="H19" s="10"/>
      <c r="I19" s="10"/>
      <c r="J19" s="10"/>
      <c r="K19" s="20"/>
    </row>
    <row r="20" ht="18" customHeight="1" spans="1:11">
      <c r="A20" s="9"/>
      <c r="B20" s="10"/>
      <c r="C20" s="10"/>
      <c r="D20" s="10"/>
      <c r="E20" s="11"/>
      <c r="F20" s="11"/>
      <c r="G20" s="11"/>
      <c r="H20" s="10"/>
      <c r="I20" s="10"/>
      <c r="J20" s="10"/>
      <c r="K20" s="20"/>
    </row>
    <row r="21" ht="18" customHeight="1" spans="1:11">
      <c r="A21" s="9"/>
      <c r="B21" s="10"/>
      <c r="C21" s="10"/>
      <c r="D21" s="10"/>
      <c r="E21" s="11"/>
      <c r="F21" s="11"/>
      <c r="G21" s="11"/>
      <c r="H21" s="10"/>
      <c r="I21" s="10"/>
      <c r="J21" s="10"/>
      <c r="K21" s="20"/>
    </row>
    <row r="22" ht="18" customHeight="1" spans="1:11">
      <c r="A22" s="9"/>
      <c r="B22" s="10"/>
      <c r="C22" s="10"/>
      <c r="D22" s="10"/>
      <c r="E22" s="11"/>
      <c r="F22" s="11"/>
      <c r="G22" s="11"/>
      <c r="H22" s="10"/>
      <c r="I22" s="10"/>
      <c r="J22" s="10"/>
      <c r="K22" s="20"/>
    </row>
    <row r="23" ht="18" customHeight="1" spans="1:11">
      <c r="A23" s="9"/>
      <c r="B23" s="10"/>
      <c r="C23" s="10"/>
      <c r="D23" s="10"/>
      <c r="E23" s="11"/>
      <c r="F23" s="11"/>
      <c r="G23" s="11"/>
      <c r="H23" s="10"/>
      <c r="I23" s="10"/>
      <c r="J23" s="10"/>
      <c r="K23" s="20"/>
    </row>
    <row r="24" ht="18" customHeight="1" spans="1:11">
      <c r="A24" s="9"/>
      <c r="B24" s="10"/>
      <c r="C24" s="10"/>
      <c r="D24" s="10"/>
      <c r="E24" s="11"/>
      <c r="F24" s="11"/>
      <c r="G24" s="11"/>
      <c r="H24" s="10"/>
      <c r="I24" s="10"/>
      <c r="J24" s="10"/>
      <c r="K24" s="20"/>
    </row>
    <row r="25" ht="18" customHeight="1" spans="1:11">
      <c r="A25" s="9"/>
      <c r="B25" s="10"/>
      <c r="C25" s="10"/>
      <c r="D25" s="10"/>
      <c r="E25" s="11"/>
      <c r="F25" s="11"/>
      <c r="G25" s="11"/>
      <c r="H25" s="10"/>
      <c r="I25" s="10"/>
      <c r="J25" s="10"/>
      <c r="K25" s="20"/>
    </row>
    <row r="26" ht="18" customHeight="1" spans="1:11">
      <c r="A26" s="9"/>
      <c r="B26" s="10"/>
      <c r="C26" s="10"/>
      <c r="D26" s="10"/>
      <c r="E26" s="11"/>
      <c r="F26" s="11"/>
      <c r="G26" s="11"/>
      <c r="H26" s="10"/>
      <c r="I26" s="10"/>
      <c r="J26" s="10"/>
      <c r="K26" s="20"/>
    </row>
    <row r="27" ht="18" customHeight="1" spans="1:11">
      <c r="A27" s="9"/>
      <c r="B27" s="10"/>
      <c r="C27" s="10"/>
      <c r="D27" s="10"/>
      <c r="E27" s="11"/>
      <c r="F27" s="11"/>
      <c r="G27" s="11"/>
      <c r="H27" s="10"/>
      <c r="I27" s="10"/>
      <c r="J27" s="10"/>
      <c r="K27" s="20"/>
    </row>
    <row r="28" ht="18" customHeight="1" spans="1:11">
      <c r="A28" s="9"/>
      <c r="B28" s="10"/>
      <c r="C28" s="10"/>
      <c r="D28" s="10"/>
      <c r="E28" s="11"/>
      <c r="F28" s="11"/>
      <c r="G28" s="11"/>
      <c r="H28" s="10"/>
      <c r="I28" s="10"/>
      <c r="J28" s="10"/>
      <c r="K28" s="20"/>
    </row>
    <row r="29" ht="18" customHeight="1" spans="1:11">
      <c r="A29" s="9"/>
      <c r="B29" s="10"/>
      <c r="C29" s="10"/>
      <c r="D29" s="10"/>
      <c r="E29" s="11"/>
      <c r="F29" s="11"/>
      <c r="G29" s="11"/>
      <c r="H29" s="10"/>
      <c r="I29" s="10"/>
      <c r="J29" s="10"/>
      <c r="K29" s="20"/>
    </row>
    <row r="30" ht="18" customHeight="1" spans="1:11">
      <c r="A30" s="9"/>
      <c r="B30" s="10"/>
      <c r="C30" s="10"/>
      <c r="D30" s="10"/>
      <c r="E30" s="11"/>
      <c r="F30" s="11"/>
      <c r="G30" s="11"/>
      <c r="H30" s="10"/>
      <c r="I30" s="10"/>
      <c r="J30" s="10"/>
      <c r="K30" s="20"/>
    </row>
    <row r="31" ht="18" customHeight="1" spans="1:11">
      <c r="A31" s="9"/>
      <c r="B31" s="10"/>
      <c r="C31" s="10"/>
      <c r="D31" s="10"/>
      <c r="E31" s="11"/>
      <c r="F31" s="11"/>
      <c r="G31" s="11"/>
      <c r="H31" s="10"/>
      <c r="I31" s="10"/>
      <c r="J31" s="10"/>
      <c r="K31" s="20"/>
    </row>
    <row r="32" ht="18" customHeight="1" spans="1:11">
      <c r="A32" s="9"/>
      <c r="B32" s="10"/>
      <c r="C32" s="10"/>
      <c r="D32" s="10"/>
      <c r="E32" s="11"/>
      <c r="F32" s="11"/>
      <c r="G32" s="11"/>
      <c r="H32" s="10"/>
      <c r="I32" s="10"/>
      <c r="J32" s="10"/>
      <c r="K32" s="20"/>
    </row>
    <row r="33" ht="18" customHeight="1" spans="1:11">
      <c r="A33" s="13" t="s">
        <v>313</v>
      </c>
      <c r="B33" s="14"/>
      <c r="C33" s="15"/>
      <c r="D33" s="15"/>
      <c r="E33" s="15"/>
      <c r="F33" s="15"/>
      <c r="G33" s="21"/>
      <c r="H33" s="25"/>
      <c r="I33" s="25"/>
      <c r="J33" s="25"/>
      <c r="K33" s="27"/>
    </row>
    <row r="34" ht="18" customHeight="1" spans="1:11">
      <c r="A34" s="23" t="s">
        <v>659</v>
      </c>
      <c r="B34" s="23"/>
      <c r="C34" s="23"/>
      <c r="D34" s="23"/>
      <c r="E34" s="23"/>
      <c r="F34" s="26" t="s">
        <v>660</v>
      </c>
      <c r="G34" s="26"/>
      <c r="H34" s="26"/>
      <c r="I34" s="26"/>
      <c r="J34" s="26"/>
      <c r="K34" s="26"/>
    </row>
    <row r="35" ht="18" customHeight="1" spans="1:11">
      <c r="A35" s="23"/>
      <c r="B35" s="23"/>
      <c r="C35" s="23"/>
      <c r="D35" s="23"/>
      <c r="E35" s="23"/>
      <c r="F35" s="24"/>
      <c r="G35" s="24"/>
      <c r="H35" s="24"/>
      <c r="I35" s="24" t="s">
        <v>661</v>
      </c>
      <c r="J35" s="24"/>
      <c r="K35" s="24"/>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6.75" defaultRowHeight="11.25" outlineLevelCol="6"/>
  <cols>
    <col min="1" max="1" width="8.375" style="1" customWidth="1"/>
    <col min="2" max="2" width="33" style="1" customWidth="1"/>
    <col min="3" max="3" width="8.625" style="1" customWidth="1"/>
    <col min="4" max="4" width="7.75" style="1" customWidth="1"/>
    <col min="5" max="5" width="7.375" style="1" customWidth="1"/>
    <col min="6" max="6" width="6.375" style="1" customWidth="1"/>
    <col min="7" max="7" width="15.25" style="1" customWidth="1"/>
    <col min="8" max="16384" width="6.75" style="1"/>
  </cols>
  <sheetData>
    <row r="1" ht="39.75" customHeight="1" spans="1:7">
      <c r="A1" s="2" t="s">
        <v>301</v>
      </c>
      <c r="B1" s="2"/>
      <c r="C1" s="2"/>
      <c r="D1" s="2"/>
      <c r="E1" s="2"/>
      <c r="F1" s="3"/>
      <c r="G1" s="3"/>
    </row>
    <row r="2" ht="28.5" customHeight="1" spans="1:7">
      <c r="A2" s="4" t="s">
        <v>766</v>
      </c>
      <c r="B2" s="4"/>
      <c r="C2" s="4"/>
      <c r="D2" s="4" t="s">
        <v>333</v>
      </c>
      <c r="E2" s="4"/>
      <c r="F2" s="5" t="s">
        <v>495</v>
      </c>
      <c r="G2" s="5"/>
    </row>
    <row r="3" ht="18.75" customHeight="1" spans="1:7">
      <c r="A3" s="6" t="s">
        <v>72</v>
      </c>
      <c r="B3" s="7" t="s">
        <v>134</v>
      </c>
      <c r="C3" s="7" t="s">
        <v>74</v>
      </c>
      <c r="D3" s="7"/>
      <c r="E3" s="7" t="s">
        <v>672</v>
      </c>
      <c r="F3" s="7"/>
      <c r="G3" s="8" t="s">
        <v>303</v>
      </c>
    </row>
    <row r="4" ht="18" customHeight="1" spans="1:7">
      <c r="A4" s="9" t="s">
        <v>102</v>
      </c>
      <c r="B4" s="10" t="s">
        <v>113</v>
      </c>
      <c r="C4" s="11" t="s">
        <v>789</v>
      </c>
      <c r="D4" s="11"/>
      <c r="E4" s="11"/>
      <c r="F4" s="11"/>
      <c r="G4" s="20" t="s">
        <v>674</v>
      </c>
    </row>
    <row r="5" ht="18" customHeight="1" spans="1:7">
      <c r="A5" s="9" t="s">
        <v>106</v>
      </c>
      <c r="B5" s="10" t="s">
        <v>305</v>
      </c>
      <c r="C5" s="11" t="s">
        <v>675</v>
      </c>
      <c r="D5" s="11"/>
      <c r="E5" s="11"/>
      <c r="F5" s="11"/>
      <c r="G5" s="20"/>
    </row>
    <row r="6" ht="18" customHeight="1" spans="1:7">
      <c r="A6" s="9" t="s">
        <v>108</v>
      </c>
      <c r="B6" s="10" t="s">
        <v>676</v>
      </c>
      <c r="C6" s="11" t="s">
        <v>677</v>
      </c>
      <c r="D6" s="11"/>
      <c r="E6" s="11"/>
      <c r="F6" s="11"/>
      <c r="G6" s="20" t="s">
        <v>678</v>
      </c>
    </row>
    <row r="7" ht="18" customHeight="1" spans="1:7">
      <c r="A7" s="9" t="s">
        <v>307</v>
      </c>
      <c r="B7" s="10" t="s">
        <v>679</v>
      </c>
      <c r="C7" s="11" t="s">
        <v>675</v>
      </c>
      <c r="D7" s="11"/>
      <c r="E7" s="11"/>
      <c r="F7" s="11"/>
      <c r="G7" s="20" t="s">
        <v>680</v>
      </c>
    </row>
    <row r="8" ht="18" customHeight="1" spans="1:7">
      <c r="A8" s="9" t="s">
        <v>110</v>
      </c>
      <c r="B8" s="10" t="s">
        <v>117</v>
      </c>
      <c r="C8" s="11"/>
      <c r="D8" s="11"/>
      <c r="E8" s="11"/>
      <c r="F8" s="11"/>
      <c r="G8" s="20" t="s">
        <v>681</v>
      </c>
    </row>
    <row r="9" ht="18" customHeight="1" spans="1:7">
      <c r="A9" s="9" t="s">
        <v>122</v>
      </c>
      <c r="B9" s="10" t="s">
        <v>119</v>
      </c>
      <c r="C9" s="11"/>
      <c r="D9" s="11"/>
      <c r="E9" s="11"/>
      <c r="F9" s="11"/>
      <c r="G9" s="20" t="s">
        <v>682</v>
      </c>
    </row>
    <row r="10" ht="18" customHeight="1" spans="1:7">
      <c r="A10" s="9" t="s">
        <v>124</v>
      </c>
      <c r="B10" s="10" t="s">
        <v>505</v>
      </c>
      <c r="C10" s="11"/>
      <c r="D10" s="11"/>
      <c r="E10" s="11"/>
      <c r="F10" s="11"/>
      <c r="G10" s="20"/>
    </row>
    <row r="11" ht="18" customHeight="1" spans="1:7">
      <c r="A11" s="9" t="s">
        <v>126</v>
      </c>
      <c r="B11" s="10" t="s">
        <v>507</v>
      </c>
      <c r="C11" s="11"/>
      <c r="D11" s="11"/>
      <c r="E11" s="11"/>
      <c r="F11" s="11"/>
      <c r="G11" s="20"/>
    </row>
    <row r="12" ht="18" customHeight="1" spans="1:7">
      <c r="A12" s="9" t="s">
        <v>160</v>
      </c>
      <c r="B12" s="10" t="s">
        <v>509</v>
      </c>
      <c r="C12" s="11"/>
      <c r="D12" s="11"/>
      <c r="E12" s="11"/>
      <c r="F12" s="11"/>
      <c r="G12" s="20"/>
    </row>
    <row r="13" ht="18" customHeight="1" spans="1:7">
      <c r="A13" s="9" t="s">
        <v>164</v>
      </c>
      <c r="B13" s="10" t="s">
        <v>513</v>
      </c>
      <c r="C13" s="11"/>
      <c r="D13" s="11"/>
      <c r="E13" s="11"/>
      <c r="F13" s="11"/>
      <c r="G13" s="20"/>
    </row>
    <row r="14" ht="18" customHeight="1" spans="1:7">
      <c r="A14" s="9" t="s">
        <v>167</v>
      </c>
      <c r="B14" s="10" t="s">
        <v>511</v>
      </c>
      <c r="C14" s="11"/>
      <c r="D14" s="11"/>
      <c r="E14" s="11"/>
      <c r="F14" s="11"/>
      <c r="G14" s="20"/>
    </row>
    <row r="15" ht="18" customHeight="1" spans="1:7">
      <c r="A15" s="9" t="s">
        <v>171</v>
      </c>
      <c r="B15" s="10" t="s">
        <v>515</v>
      </c>
      <c r="C15" s="11"/>
      <c r="D15" s="11"/>
      <c r="E15" s="11"/>
      <c r="F15" s="11"/>
      <c r="G15" s="20"/>
    </row>
    <row r="16" ht="18" customHeight="1" spans="1:7">
      <c r="A16" s="9"/>
      <c r="B16" s="10"/>
      <c r="C16" s="11"/>
      <c r="D16" s="11"/>
      <c r="E16" s="11"/>
      <c r="F16" s="11"/>
      <c r="G16" s="20"/>
    </row>
    <row r="17" ht="18" customHeight="1" spans="1:7">
      <c r="A17" s="9"/>
      <c r="B17" s="10"/>
      <c r="C17" s="11"/>
      <c r="D17" s="11"/>
      <c r="E17" s="11"/>
      <c r="F17" s="11"/>
      <c r="G17" s="20"/>
    </row>
    <row r="18" ht="18" customHeight="1" spans="1:7">
      <c r="A18" s="9"/>
      <c r="B18" s="10"/>
      <c r="C18" s="11"/>
      <c r="D18" s="11"/>
      <c r="E18" s="11"/>
      <c r="F18" s="11"/>
      <c r="G18" s="20"/>
    </row>
    <row r="19" ht="18" customHeight="1" spans="1:7">
      <c r="A19" s="9"/>
      <c r="B19" s="10"/>
      <c r="C19" s="11"/>
      <c r="D19" s="11"/>
      <c r="E19" s="11"/>
      <c r="F19" s="11"/>
      <c r="G19" s="20"/>
    </row>
    <row r="20" ht="18" customHeight="1" spans="1:7">
      <c r="A20" s="9"/>
      <c r="B20" s="10"/>
      <c r="C20" s="11"/>
      <c r="D20" s="11"/>
      <c r="E20" s="11"/>
      <c r="F20" s="11"/>
      <c r="G20" s="20"/>
    </row>
    <row r="21" ht="18" customHeight="1" spans="1:7">
      <c r="A21" s="9"/>
      <c r="B21" s="10"/>
      <c r="C21" s="11"/>
      <c r="D21" s="11"/>
      <c r="E21" s="11"/>
      <c r="F21" s="11"/>
      <c r="G21" s="20"/>
    </row>
    <row r="22" ht="18" customHeight="1" spans="1:7">
      <c r="A22" s="9"/>
      <c r="B22" s="10"/>
      <c r="C22" s="11"/>
      <c r="D22" s="11"/>
      <c r="E22" s="11"/>
      <c r="F22" s="11"/>
      <c r="G22" s="20"/>
    </row>
    <row r="23" ht="18" customHeight="1" spans="1:7">
      <c r="A23" s="9"/>
      <c r="B23" s="10"/>
      <c r="C23" s="11"/>
      <c r="D23" s="11"/>
      <c r="E23" s="11"/>
      <c r="F23" s="11"/>
      <c r="G23" s="20"/>
    </row>
    <row r="24" ht="18" customHeight="1" spans="1:7">
      <c r="A24" s="9"/>
      <c r="B24" s="10"/>
      <c r="C24" s="11"/>
      <c r="D24" s="11"/>
      <c r="E24" s="11"/>
      <c r="F24" s="11"/>
      <c r="G24" s="20"/>
    </row>
    <row r="25" ht="18" customHeight="1" spans="1:7">
      <c r="A25" s="9"/>
      <c r="B25" s="10"/>
      <c r="C25" s="11"/>
      <c r="D25" s="11"/>
      <c r="E25" s="11"/>
      <c r="F25" s="11"/>
      <c r="G25" s="20"/>
    </row>
    <row r="26" ht="18" customHeight="1" spans="1:7">
      <c r="A26" s="9"/>
      <c r="B26" s="10"/>
      <c r="C26" s="11"/>
      <c r="D26" s="11"/>
      <c r="E26" s="11"/>
      <c r="F26" s="11"/>
      <c r="G26" s="20"/>
    </row>
    <row r="27" ht="18" customHeight="1" spans="1:7">
      <c r="A27" s="9"/>
      <c r="B27" s="10"/>
      <c r="C27" s="11"/>
      <c r="D27" s="11"/>
      <c r="E27" s="11"/>
      <c r="F27" s="11"/>
      <c r="G27" s="20"/>
    </row>
    <row r="28" ht="18" customHeight="1" spans="1:7">
      <c r="A28" s="9"/>
      <c r="B28" s="10"/>
      <c r="C28" s="11"/>
      <c r="D28" s="11"/>
      <c r="E28" s="11"/>
      <c r="F28" s="11"/>
      <c r="G28" s="20"/>
    </row>
    <row r="29" ht="18" customHeight="1" spans="1:7">
      <c r="A29" s="9"/>
      <c r="B29" s="10"/>
      <c r="C29" s="11"/>
      <c r="D29" s="11"/>
      <c r="E29" s="11"/>
      <c r="F29" s="11"/>
      <c r="G29" s="20"/>
    </row>
    <row r="30" ht="18" customHeight="1" spans="1:7">
      <c r="A30" s="9"/>
      <c r="B30" s="10"/>
      <c r="C30" s="11"/>
      <c r="D30" s="11"/>
      <c r="E30" s="11"/>
      <c r="F30" s="11"/>
      <c r="G30" s="20"/>
    </row>
    <row r="31" ht="18" customHeight="1" spans="1:7">
      <c r="A31" s="9"/>
      <c r="B31" s="10"/>
      <c r="C31" s="11"/>
      <c r="D31" s="11"/>
      <c r="E31" s="11"/>
      <c r="F31" s="11"/>
      <c r="G31" s="20"/>
    </row>
    <row r="32" ht="18" customHeight="1" spans="1:7">
      <c r="A32" s="9"/>
      <c r="B32" s="10"/>
      <c r="C32" s="11"/>
      <c r="D32" s="11"/>
      <c r="E32" s="11"/>
      <c r="F32" s="11"/>
      <c r="G32" s="20"/>
    </row>
    <row r="33" ht="18" customHeight="1" spans="1:7">
      <c r="A33" s="9"/>
      <c r="B33" s="10"/>
      <c r="C33" s="11"/>
      <c r="D33" s="11"/>
      <c r="E33" s="11"/>
      <c r="F33" s="11"/>
      <c r="G33" s="20"/>
    </row>
    <row r="34" ht="18" customHeight="1" spans="1:7">
      <c r="A34" s="9"/>
      <c r="B34" s="10"/>
      <c r="C34" s="11"/>
      <c r="D34" s="11"/>
      <c r="E34" s="11"/>
      <c r="F34" s="11"/>
      <c r="G34" s="20"/>
    </row>
    <row r="35" ht="18" customHeight="1" spans="1:7">
      <c r="A35" s="9"/>
      <c r="B35" s="10"/>
      <c r="C35" s="11"/>
      <c r="D35" s="11"/>
      <c r="E35" s="11"/>
      <c r="F35" s="11"/>
      <c r="G35" s="20"/>
    </row>
    <row r="36" ht="18" customHeight="1" spans="1:7">
      <c r="A36" s="13" t="s">
        <v>313</v>
      </c>
      <c r="B36" s="15"/>
      <c r="C36" s="21"/>
      <c r="D36" s="21"/>
      <c r="E36" s="21"/>
      <c r="F36" s="21"/>
      <c r="G36" s="22" t="s">
        <v>677</v>
      </c>
    </row>
    <row r="37" ht="18" customHeight="1" spans="1:7">
      <c r="A37" s="23" t="s">
        <v>683</v>
      </c>
      <c r="B37" s="23"/>
      <c r="C37" s="23"/>
      <c r="D37" s="23"/>
      <c r="E37" s="23"/>
      <c r="F37" s="23"/>
      <c r="G37" s="23"/>
    </row>
    <row r="38" ht="18" customHeight="1" spans="1:7">
      <c r="A38" s="23"/>
      <c r="B38" s="23"/>
      <c r="C38" s="23"/>
      <c r="D38" s="23"/>
      <c r="E38" s="23"/>
      <c r="F38" s="24" t="s">
        <v>684</v>
      </c>
      <c r="G38" s="24"/>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6.75" defaultRowHeight="11.25" outlineLevelCol="6"/>
  <cols>
    <col min="1" max="1" width="7.25" style="1" customWidth="1"/>
    <col min="2" max="2" width="20.25" style="1" customWidth="1"/>
    <col min="3" max="3" width="22.5" style="1" customWidth="1"/>
    <col min="4" max="4" width="14.875" style="1" customWidth="1"/>
    <col min="5" max="5" width="0.25" style="1" customWidth="1"/>
    <col min="6" max="6" width="9" style="1" customWidth="1"/>
    <col min="7" max="7" width="12.625" style="1" customWidth="1"/>
    <col min="8" max="16384" width="6.75" style="1"/>
  </cols>
  <sheetData>
    <row r="1" ht="39.75" customHeight="1" spans="1:7">
      <c r="A1" s="2" t="s">
        <v>315</v>
      </c>
      <c r="B1" s="2"/>
      <c r="C1" s="2"/>
      <c r="D1" s="2"/>
      <c r="E1" s="2"/>
      <c r="F1" s="3"/>
      <c r="G1" s="3"/>
    </row>
    <row r="2" ht="28.5" customHeight="1" spans="1:7">
      <c r="A2" s="4" t="s">
        <v>766</v>
      </c>
      <c r="B2" s="4"/>
      <c r="C2" s="4"/>
      <c r="D2" s="4" t="s">
        <v>333</v>
      </c>
      <c r="E2" s="4"/>
      <c r="F2" s="5" t="s">
        <v>495</v>
      </c>
      <c r="G2" s="5"/>
    </row>
    <row r="3" ht="28.5" customHeight="1" spans="1:7">
      <c r="A3" s="6" t="s">
        <v>72</v>
      </c>
      <c r="B3" s="7" t="s">
        <v>134</v>
      </c>
      <c r="C3" s="7" t="s">
        <v>316</v>
      </c>
      <c r="D3" s="7" t="s">
        <v>685</v>
      </c>
      <c r="E3" s="7" t="s">
        <v>686</v>
      </c>
      <c r="F3" s="7"/>
      <c r="G3" s="8" t="s">
        <v>100</v>
      </c>
    </row>
    <row r="4" ht="28.5" customHeight="1" spans="1:7">
      <c r="A4" s="9" t="s">
        <v>102</v>
      </c>
      <c r="B4" s="10" t="s">
        <v>517</v>
      </c>
      <c r="C4" s="10" t="s">
        <v>687</v>
      </c>
      <c r="D4" s="11"/>
      <c r="E4" s="11" t="s">
        <v>167</v>
      </c>
      <c r="F4" s="11"/>
      <c r="G4" s="12"/>
    </row>
    <row r="5" ht="18" customHeight="1" spans="1:7">
      <c r="A5" s="9"/>
      <c r="B5" s="10"/>
      <c r="C5" s="10"/>
      <c r="D5" s="11"/>
      <c r="E5" s="11"/>
      <c r="F5" s="11"/>
      <c r="G5" s="12"/>
    </row>
    <row r="6" ht="18" customHeight="1" spans="1:7">
      <c r="A6" s="9"/>
      <c r="B6" s="10"/>
      <c r="C6" s="10"/>
      <c r="D6" s="11"/>
      <c r="E6" s="11"/>
      <c r="F6" s="11"/>
      <c r="G6" s="12"/>
    </row>
    <row r="7" ht="18" customHeight="1" spans="1:7">
      <c r="A7" s="9"/>
      <c r="B7" s="10"/>
      <c r="C7" s="10"/>
      <c r="D7" s="11"/>
      <c r="E7" s="11"/>
      <c r="F7" s="11"/>
      <c r="G7" s="12"/>
    </row>
    <row r="8" ht="18" customHeight="1" spans="1:7">
      <c r="A8" s="9"/>
      <c r="B8" s="10"/>
      <c r="C8" s="10"/>
      <c r="D8" s="11"/>
      <c r="E8" s="11"/>
      <c r="F8" s="11"/>
      <c r="G8" s="12"/>
    </row>
    <row r="9" ht="18" customHeight="1" spans="1:7">
      <c r="A9" s="9"/>
      <c r="B9" s="10"/>
      <c r="C9" s="10"/>
      <c r="D9" s="11"/>
      <c r="E9" s="11"/>
      <c r="F9" s="11"/>
      <c r="G9" s="12"/>
    </row>
    <row r="10" ht="18" customHeight="1" spans="1:7">
      <c r="A10" s="9"/>
      <c r="B10" s="10"/>
      <c r="C10" s="10"/>
      <c r="D10" s="11"/>
      <c r="E10" s="11"/>
      <c r="F10" s="11"/>
      <c r="G10" s="12"/>
    </row>
    <row r="11" ht="18" customHeight="1" spans="1:7">
      <c r="A11" s="9"/>
      <c r="B11" s="10"/>
      <c r="C11" s="10"/>
      <c r="D11" s="11"/>
      <c r="E11" s="11"/>
      <c r="F11" s="11"/>
      <c r="G11" s="12"/>
    </row>
    <row r="12" ht="18" customHeight="1" spans="1:7">
      <c r="A12" s="9"/>
      <c r="B12" s="10"/>
      <c r="C12" s="10"/>
      <c r="D12" s="11"/>
      <c r="E12" s="11"/>
      <c r="F12" s="11"/>
      <c r="G12" s="12"/>
    </row>
    <row r="13" ht="18" customHeight="1" spans="1:7">
      <c r="A13" s="9"/>
      <c r="B13" s="10"/>
      <c r="C13" s="10"/>
      <c r="D13" s="11"/>
      <c r="E13" s="11"/>
      <c r="F13" s="11"/>
      <c r="G13" s="12"/>
    </row>
    <row r="14" ht="18" customHeight="1" spans="1:7">
      <c r="A14" s="9"/>
      <c r="B14" s="10"/>
      <c r="C14" s="10"/>
      <c r="D14" s="11"/>
      <c r="E14" s="11"/>
      <c r="F14" s="11"/>
      <c r="G14" s="12"/>
    </row>
    <row r="15" ht="18" customHeight="1" spans="1:7">
      <c r="A15" s="9"/>
      <c r="B15" s="10"/>
      <c r="C15" s="10"/>
      <c r="D15" s="11"/>
      <c r="E15" s="11"/>
      <c r="F15" s="11"/>
      <c r="G15" s="12"/>
    </row>
    <row r="16" ht="18" customHeight="1" spans="1:7">
      <c r="A16" s="9"/>
      <c r="B16" s="10"/>
      <c r="C16" s="10"/>
      <c r="D16" s="11"/>
      <c r="E16" s="11"/>
      <c r="F16" s="11"/>
      <c r="G16" s="12"/>
    </row>
    <row r="17" ht="18" customHeight="1" spans="1:7">
      <c r="A17" s="9"/>
      <c r="B17" s="10"/>
      <c r="C17" s="10"/>
      <c r="D17" s="11"/>
      <c r="E17" s="11"/>
      <c r="F17" s="11"/>
      <c r="G17" s="12"/>
    </row>
    <row r="18" ht="18" customHeight="1" spans="1:7">
      <c r="A18" s="9"/>
      <c r="B18" s="10"/>
      <c r="C18" s="10"/>
      <c r="D18" s="11"/>
      <c r="E18" s="11"/>
      <c r="F18" s="11"/>
      <c r="G18" s="12"/>
    </row>
    <row r="19" ht="18" customHeight="1" spans="1:7">
      <c r="A19" s="9"/>
      <c r="B19" s="10"/>
      <c r="C19" s="10"/>
      <c r="D19" s="11"/>
      <c r="E19" s="11"/>
      <c r="F19" s="11"/>
      <c r="G19" s="12"/>
    </row>
    <row r="20" ht="18" customHeight="1" spans="1:7">
      <c r="A20" s="9"/>
      <c r="B20" s="10"/>
      <c r="C20" s="10"/>
      <c r="D20" s="11"/>
      <c r="E20" s="11"/>
      <c r="F20" s="11"/>
      <c r="G20" s="12"/>
    </row>
    <row r="21" ht="18" customHeight="1" spans="1:7">
      <c r="A21" s="9"/>
      <c r="B21" s="10"/>
      <c r="C21" s="10"/>
      <c r="D21" s="11"/>
      <c r="E21" s="11"/>
      <c r="F21" s="11"/>
      <c r="G21" s="12"/>
    </row>
    <row r="22" ht="18" customHeight="1" spans="1:7">
      <c r="A22" s="9"/>
      <c r="B22" s="10"/>
      <c r="C22" s="10"/>
      <c r="D22" s="11"/>
      <c r="E22" s="11"/>
      <c r="F22" s="11"/>
      <c r="G22" s="12"/>
    </row>
    <row r="23" ht="18" customHeight="1" spans="1:7">
      <c r="A23" s="9"/>
      <c r="B23" s="10"/>
      <c r="C23" s="10"/>
      <c r="D23" s="11"/>
      <c r="E23" s="11"/>
      <c r="F23" s="11"/>
      <c r="G23" s="12"/>
    </row>
    <row r="24" ht="18" customHeight="1" spans="1:7">
      <c r="A24" s="9"/>
      <c r="B24" s="10"/>
      <c r="C24" s="10"/>
      <c r="D24" s="11"/>
      <c r="E24" s="11"/>
      <c r="F24" s="11"/>
      <c r="G24" s="12"/>
    </row>
    <row r="25" ht="18" customHeight="1" spans="1:7">
      <c r="A25" s="9"/>
      <c r="B25" s="10"/>
      <c r="C25" s="10"/>
      <c r="D25" s="11"/>
      <c r="E25" s="11"/>
      <c r="F25" s="11"/>
      <c r="G25" s="12"/>
    </row>
    <row r="26" ht="18" customHeight="1" spans="1:7">
      <c r="A26" s="9"/>
      <c r="B26" s="10"/>
      <c r="C26" s="10"/>
      <c r="D26" s="11"/>
      <c r="E26" s="11"/>
      <c r="F26" s="11"/>
      <c r="G26" s="12"/>
    </row>
    <row r="27" ht="18" customHeight="1" spans="1:7">
      <c r="A27" s="9"/>
      <c r="B27" s="10"/>
      <c r="C27" s="10"/>
      <c r="D27" s="11"/>
      <c r="E27" s="11"/>
      <c r="F27" s="11"/>
      <c r="G27" s="12"/>
    </row>
    <row r="28" ht="18" customHeight="1" spans="1:7">
      <c r="A28" s="9"/>
      <c r="B28" s="10"/>
      <c r="C28" s="10"/>
      <c r="D28" s="11"/>
      <c r="E28" s="11"/>
      <c r="F28" s="11"/>
      <c r="G28" s="12"/>
    </row>
    <row r="29" ht="18" customHeight="1" spans="1:7">
      <c r="A29" s="9"/>
      <c r="B29" s="10"/>
      <c r="C29" s="10"/>
      <c r="D29" s="11"/>
      <c r="E29" s="11"/>
      <c r="F29" s="11"/>
      <c r="G29" s="12"/>
    </row>
    <row r="30" ht="18" customHeight="1" spans="1:7">
      <c r="A30" s="9"/>
      <c r="B30" s="10"/>
      <c r="C30" s="10"/>
      <c r="D30" s="11"/>
      <c r="E30" s="11"/>
      <c r="F30" s="11"/>
      <c r="G30" s="12"/>
    </row>
    <row r="31" ht="18" customHeight="1" spans="1:7">
      <c r="A31" s="9"/>
      <c r="B31" s="10"/>
      <c r="C31" s="10"/>
      <c r="D31" s="11"/>
      <c r="E31" s="11"/>
      <c r="F31" s="11"/>
      <c r="G31" s="12"/>
    </row>
    <row r="32" ht="18" customHeight="1" spans="1:7">
      <c r="A32" s="9"/>
      <c r="B32" s="10"/>
      <c r="C32" s="10"/>
      <c r="D32" s="11"/>
      <c r="E32" s="11"/>
      <c r="F32" s="11"/>
      <c r="G32" s="12"/>
    </row>
    <row r="33" ht="18" customHeight="1" spans="1:7">
      <c r="A33" s="9"/>
      <c r="B33" s="10"/>
      <c r="C33" s="10"/>
      <c r="D33" s="11"/>
      <c r="E33" s="11"/>
      <c r="F33" s="11"/>
      <c r="G33" s="12"/>
    </row>
    <row r="34" ht="18" customHeight="1" spans="1:7">
      <c r="A34" s="9"/>
      <c r="B34" s="10"/>
      <c r="C34" s="10"/>
      <c r="D34" s="11"/>
      <c r="E34" s="11"/>
      <c r="F34" s="11"/>
      <c r="G34" s="12"/>
    </row>
    <row r="35" ht="18" customHeight="1" spans="1:7">
      <c r="A35" s="13" t="s">
        <v>313</v>
      </c>
      <c r="B35" s="14"/>
      <c r="C35" s="15"/>
      <c r="D35" s="15"/>
      <c r="E35" s="15"/>
      <c r="F35" s="15"/>
      <c r="G35" s="16"/>
    </row>
    <row r="36" ht="18" customHeight="1" spans="1:7">
      <c r="A36" s="17" t="s">
        <v>688</v>
      </c>
      <c r="B36" s="17"/>
      <c r="C36" s="17"/>
      <c r="D36" s="18" t="s">
        <v>660</v>
      </c>
      <c r="E36" s="18"/>
      <c r="F36" s="18"/>
      <c r="G36" s="18"/>
    </row>
    <row r="37" ht="18" customHeight="1" spans="1:7">
      <c r="A37" s="17"/>
      <c r="B37" s="17"/>
      <c r="C37" s="17"/>
      <c r="D37" s="18"/>
      <c r="E37" s="18"/>
      <c r="F37" s="19" t="s">
        <v>689</v>
      </c>
      <c r="G37" s="19"/>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 个人版</Application>
  <HeadingPairs>
    <vt:vector size="2" baseType="variant">
      <vt:variant>
        <vt:lpstr>工作表</vt:lpstr>
      </vt:variant>
      <vt:variant>
        <vt:i4>70</vt:i4>
      </vt:variant>
    </vt:vector>
  </HeadingPairs>
  <TitlesOfParts>
    <vt:vector size="70" baseType="lpstr">
      <vt:lpstr>审定表</vt:lpstr>
      <vt:lpstr>封面</vt:lpstr>
      <vt:lpstr>编制说明</vt:lpstr>
      <vt:lpstr>编制说明 </vt:lpstr>
      <vt:lpstr>汇总表</vt:lpstr>
      <vt:lpstr>1</vt:lpstr>
      <vt:lpstr>1.1.1</vt:lpstr>
      <vt:lpstr>1.1.2</vt:lpstr>
      <vt:lpstr>1.1.3</vt:lpstr>
      <vt:lpstr>1.1.4</vt:lpstr>
      <vt:lpstr>1.1.5</vt:lpstr>
      <vt:lpstr>1.2.1</vt:lpstr>
      <vt:lpstr>1.2.2</vt:lpstr>
      <vt:lpstr>1.2.3</vt:lpstr>
      <vt:lpstr>1.2.4</vt:lpstr>
      <vt:lpstr>1.2.5</vt:lpstr>
      <vt:lpstr>1.3.1</vt:lpstr>
      <vt:lpstr>1.3.2</vt:lpstr>
      <vt:lpstr>1.3.3</vt:lpstr>
      <vt:lpstr>1.3.4</vt:lpstr>
      <vt:lpstr>1.3.5</vt:lpstr>
      <vt:lpstr>1.4.1</vt:lpstr>
      <vt:lpstr>1.4.2</vt:lpstr>
      <vt:lpstr>1.4.3</vt:lpstr>
      <vt:lpstr>1.4.4</vt:lpstr>
      <vt:lpstr>1.4.5</vt:lpstr>
      <vt:lpstr>1.5.1</vt:lpstr>
      <vt:lpstr>1.5.2</vt:lpstr>
      <vt:lpstr>1.5.3</vt:lpstr>
      <vt:lpstr>1.5.4</vt:lpstr>
      <vt:lpstr>1.5.5</vt:lpstr>
      <vt:lpstr>1.6.1</vt:lpstr>
      <vt:lpstr>1.6.2</vt:lpstr>
      <vt:lpstr>1.6.3</vt:lpstr>
      <vt:lpstr>1.6.4</vt:lpstr>
      <vt:lpstr>1.6.5</vt:lpstr>
      <vt:lpstr>1.7.1</vt:lpstr>
      <vt:lpstr>1.7.2</vt:lpstr>
      <vt:lpstr>1.7.3</vt:lpstr>
      <vt:lpstr>1.7.4</vt:lpstr>
      <vt:lpstr>1.7.5</vt:lpstr>
      <vt:lpstr>1.8.1</vt:lpstr>
      <vt:lpstr>1.8.2</vt:lpstr>
      <vt:lpstr>1.8.3</vt:lpstr>
      <vt:lpstr>1.8.4</vt:lpstr>
      <vt:lpstr>1.8.5</vt:lpstr>
      <vt:lpstr>1.9.1</vt:lpstr>
      <vt:lpstr>1.9.2</vt:lpstr>
      <vt:lpstr>1.9.3</vt:lpstr>
      <vt:lpstr>1.9.4</vt:lpstr>
      <vt:lpstr>1.9.5</vt:lpstr>
      <vt:lpstr>2.1</vt:lpstr>
      <vt:lpstr>2.2</vt:lpstr>
      <vt:lpstr>2.3</vt:lpstr>
      <vt:lpstr>2.4</vt:lpstr>
      <vt:lpstr>2.5</vt:lpstr>
      <vt:lpstr>2.6</vt:lpstr>
      <vt:lpstr>3</vt:lpstr>
      <vt:lpstr>3.1.1</vt:lpstr>
      <vt:lpstr>3.1.2</vt:lpstr>
      <vt:lpstr>3.1.3</vt:lpstr>
      <vt:lpstr>3.1.4</vt:lpstr>
      <vt:lpstr>3.1.5</vt:lpstr>
      <vt:lpstr>3.1.6</vt:lpstr>
      <vt:lpstr>3.2.1</vt:lpstr>
      <vt:lpstr>3.2.2</vt:lpstr>
      <vt:lpstr>3.2.3</vt:lpstr>
      <vt:lpstr>3.2.4</vt:lpstr>
      <vt:lpstr>3.2.5</vt:lpstr>
      <vt:lpstr>3.2.6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力Cure</cp:lastModifiedBy>
  <cp:revision>1</cp:revision>
  <dcterms:created xsi:type="dcterms:W3CDTF">1996-12-17T01:32:00Z</dcterms:created>
  <cp:lastPrinted>2017-04-28T03:27:00Z</cp:lastPrinted>
  <dcterms:modified xsi:type="dcterms:W3CDTF">2023-09-26T03:27:26Z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E603C55B09F748EB85E18CBF3C1043A5</vt:lpwstr>
  </property>
</Properties>
</file>