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3 叠景路\23年新方案\叠景路方案2023.07.03\叠景路07.03\01道路工程\"/>
    </mc:Choice>
  </mc:AlternateContent>
  <xr:revisionPtr revIDLastSave="0" documentId="13_ncr:1_{102236AF-D6A3-412E-9D6D-2EEDBB6E29B9}" xr6:coauthVersionLast="47" xr6:coauthVersionMax="47" xr10:uidLastSave="{00000000-0000-0000-0000-000000000000}"/>
  <bookViews>
    <workbookView xWindow="0" yWindow="0" windowWidth="14400" windowHeight="15600" activeTab="1" xr2:uid="{859B30CB-00A0-40F0-AEA3-063E496FC512}"/>
  </bookViews>
  <sheets>
    <sheet name="交通工程量表" sheetId="4" r:id="rId1"/>
    <sheet name="道路工程量表" sheetId="1" r:id="rId2"/>
    <sheet name="调平层工程量表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F42" i="1"/>
  <c r="G43" i="1"/>
  <c r="F43" i="1"/>
  <c r="E17" i="4"/>
  <c r="G17" i="4"/>
  <c r="F17" i="4"/>
  <c r="E18" i="4"/>
  <c r="G18" i="4"/>
  <c r="F18" i="4"/>
  <c r="E15" i="4"/>
  <c r="E16" i="4"/>
  <c r="P26" i="1"/>
  <c r="E26" i="1"/>
  <c r="F39" i="1"/>
  <c r="E39" i="1" s="1"/>
  <c r="K17" i="1" l="1"/>
  <c r="J17" i="1"/>
  <c r="G25" i="1"/>
  <c r="G24" i="1"/>
  <c r="E6" i="2"/>
  <c r="F23" i="1"/>
  <c r="F21" i="1"/>
  <c r="E11" i="2"/>
  <c r="J11" i="2" s="1"/>
  <c r="J10" i="2"/>
  <c r="E10" i="2"/>
  <c r="I9" i="2"/>
  <c r="E9" i="2"/>
  <c r="C11" i="2"/>
  <c r="C10" i="2"/>
  <c r="C9" i="2"/>
  <c r="E7" i="2"/>
  <c r="C7" i="2"/>
  <c r="C6" i="2"/>
  <c r="E4" i="2"/>
  <c r="E5" i="2"/>
  <c r="C5" i="2"/>
  <c r="C4" i="2"/>
  <c r="H29" i="2"/>
  <c r="H28" i="2"/>
  <c r="G23" i="2"/>
  <c r="H23" i="2" s="1"/>
  <c r="G22" i="2"/>
  <c r="H22" i="2" s="1"/>
  <c r="G21" i="2"/>
  <c r="H21" i="2" s="1"/>
  <c r="G20" i="2"/>
  <c r="H20" i="2" s="1"/>
  <c r="G19" i="2"/>
  <c r="H19" i="2" s="1"/>
  <c r="E31" i="1"/>
  <c r="F31" i="1"/>
  <c r="G31" i="1"/>
  <c r="E34" i="1"/>
  <c r="E35" i="1" s="1"/>
  <c r="E38" i="1" s="1"/>
  <c r="G35" i="1"/>
  <c r="G38" i="1" s="1"/>
  <c r="F35" i="1"/>
  <c r="F38" i="1" s="1"/>
  <c r="O26" i="1"/>
  <c r="E33" i="1"/>
  <c r="G33" i="1"/>
  <c r="G32" i="1"/>
  <c r="F33" i="1"/>
  <c r="F32" i="1"/>
  <c r="F15" i="1"/>
  <c r="P25" i="1"/>
  <c r="F18" i="1" s="1"/>
  <c r="F10" i="1" s="1"/>
  <c r="O28" i="1"/>
  <c r="E6" i="1" s="1"/>
  <c r="O27" i="1"/>
  <c r="P21" i="1"/>
  <c r="P20" i="1"/>
  <c r="L5" i="1"/>
  <c r="L6" i="1"/>
  <c r="K6" i="1"/>
  <c r="G8" i="1" s="1"/>
  <c r="G9" i="1" s="1"/>
  <c r="K5" i="1"/>
  <c r="F8" i="1" s="1"/>
  <c r="O12" i="1"/>
  <c r="P12" i="1" s="1"/>
  <c r="O13" i="1"/>
  <c r="P13" i="1" s="1"/>
  <c r="O14" i="1"/>
  <c r="P14" i="1" s="1"/>
  <c r="O15" i="1"/>
  <c r="P15" i="1" s="1"/>
  <c r="O11" i="1"/>
  <c r="P11" i="1" s="1"/>
  <c r="E15" i="1" l="1"/>
  <c r="L27" i="1"/>
  <c r="F16" i="1"/>
  <c r="F20" i="1"/>
  <c r="G20" i="1"/>
  <c r="G16" i="1"/>
  <c r="G11" i="1"/>
  <c r="H5" i="2"/>
  <c r="F7" i="2"/>
  <c r="F4" i="2"/>
  <c r="G6" i="2"/>
  <c r="F22" i="1" s="1"/>
  <c r="G14" i="1"/>
  <c r="G18" i="1" s="1"/>
  <c r="G17" i="1" s="1"/>
  <c r="F9" i="1"/>
  <c r="F11" i="1" s="1"/>
  <c r="G19" i="1"/>
  <c r="F17" i="1"/>
  <c r="F13" i="1"/>
  <c r="F19" i="1"/>
  <c r="O30" i="1"/>
  <c r="E30" i="1"/>
  <c r="E32" i="1" s="1"/>
  <c r="M6" i="1"/>
  <c r="K7" i="1"/>
  <c r="M5" i="1"/>
  <c r="F12" i="1" s="1"/>
  <c r="E8" i="1" l="1"/>
  <c r="L29" i="1"/>
  <c r="J29" i="1" s="1"/>
  <c r="L28" i="1"/>
  <c r="J28" i="1" s="1"/>
  <c r="E28" i="1" s="1"/>
  <c r="E29" i="1" s="1"/>
  <c r="J27" i="1"/>
  <c r="E27" i="1" s="1"/>
  <c r="E9" i="1"/>
  <c r="E11" i="1" s="1"/>
  <c r="E12" i="1" l="1"/>
  <c r="E13" i="1" s="1"/>
</calcChain>
</file>

<file path=xl/sharedStrings.xml><?xml version="1.0" encoding="utf-8"?>
<sst xmlns="http://schemas.openxmlformats.org/spreadsheetml/2006/main" count="241" uniqueCount="160">
  <si>
    <t>路长</t>
  </si>
  <si>
    <t>道路工程主要数量表</t>
  </si>
  <si>
    <t>序号</t>
  </si>
  <si>
    <t>工程或费用名称</t>
  </si>
  <si>
    <t>单位</t>
  </si>
  <si>
    <t>备注</t>
  </si>
  <si>
    <t>m2</t>
  </si>
  <si>
    <t>m</t>
  </si>
  <si>
    <t>m3</t>
  </si>
  <si>
    <t>kg</t>
  </si>
  <si>
    <t>人行道</t>
  </si>
  <si>
    <t>个</t>
  </si>
  <si>
    <t>3cm M10水泥砂浆</t>
  </si>
  <si>
    <t>C30底座混凝土</t>
  </si>
  <si>
    <t>车止石</t>
  </si>
  <si>
    <t>含车止石基础</t>
  </si>
  <si>
    <t>树池</t>
  </si>
  <si>
    <t>含树池压条等</t>
  </si>
  <si>
    <t>叠景路A</t>
    <phoneticPr fontId="2" type="noConversion"/>
  </si>
  <si>
    <t>叠景路中桥Q1</t>
    <phoneticPr fontId="2" type="noConversion"/>
  </si>
  <si>
    <t>叠景路小桥Q2</t>
    <phoneticPr fontId="2" type="noConversion"/>
  </si>
  <si>
    <t>4cm 细粒式沥青马蹄脂(SMA-13)</t>
    <phoneticPr fontId="2" type="noConversion"/>
  </si>
  <si>
    <t>6cm 中粒式普通沥青砼(AC-20C)</t>
    <phoneticPr fontId="4" type="noConversion"/>
  </si>
  <si>
    <t>满铺土工布</t>
    <phoneticPr fontId="2" type="noConversion"/>
  </si>
  <si>
    <t>防裂贴(裂缝或板缝处)</t>
    <phoneticPr fontId="2" type="noConversion"/>
  </si>
  <si>
    <t>36cm 5.5%水泥稳定碎石基层</t>
  </si>
  <si>
    <t>15cm4.0%水泥稳定石屑底基层</t>
    <phoneticPr fontId="2" type="noConversion"/>
  </si>
  <si>
    <t>调平层</t>
    <phoneticPr fontId="2" type="noConversion"/>
  </si>
  <si>
    <t>中粒式普通沥青砼(AC-20C)</t>
    <phoneticPr fontId="2" type="noConversion"/>
  </si>
  <si>
    <t>ATB-30粗粒式沥青混凝土调平层</t>
    <phoneticPr fontId="2" type="noConversion"/>
  </si>
  <si>
    <t>C35水泥混凝土</t>
    <phoneticPr fontId="2" type="noConversion"/>
  </si>
  <si>
    <t xml:space="preserve"> 5.5%水泥稳定碎石基层</t>
    <phoneticPr fontId="2" type="noConversion"/>
  </si>
  <si>
    <t>4.0%水泥稳定石屑底基层</t>
    <phoneticPr fontId="2" type="noConversion"/>
  </si>
  <si>
    <t>中桥面积</t>
    <phoneticPr fontId="2" type="noConversion"/>
  </si>
  <si>
    <t>小桥面积</t>
    <phoneticPr fontId="2" type="noConversion"/>
  </si>
  <si>
    <t>全沥青面积</t>
    <phoneticPr fontId="2" type="noConversion"/>
  </si>
  <si>
    <t>16-22cm</t>
    <phoneticPr fontId="2" type="noConversion"/>
  </si>
  <si>
    <t>16cm以下</t>
    <phoneticPr fontId="2" type="noConversion"/>
  </si>
  <si>
    <t>4+6+h</t>
    <phoneticPr fontId="2" type="noConversion"/>
  </si>
  <si>
    <t>4+6+9+h</t>
    <phoneticPr fontId="2" type="noConversion"/>
  </si>
  <si>
    <t>起</t>
    <phoneticPr fontId="2" type="noConversion"/>
  </si>
  <si>
    <t>止</t>
    <phoneticPr fontId="2" type="noConversion"/>
  </si>
  <si>
    <t>22-56</t>
    <phoneticPr fontId="2" type="noConversion"/>
  </si>
  <si>
    <t>4+6+9+h砼</t>
    <phoneticPr fontId="2" type="noConversion"/>
  </si>
  <si>
    <t>56-69</t>
    <phoneticPr fontId="2" type="noConversion"/>
  </si>
  <si>
    <t>4+6+8+18+18+h</t>
    <phoneticPr fontId="2" type="noConversion"/>
  </si>
  <si>
    <t>大于69</t>
    <phoneticPr fontId="2" type="noConversion"/>
  </si>
  <si>
    <t>4+6+8+18+19+15+h</t>
    <phoneticPr fontId="2" type="noConversion"/>
  </si>
  <si>
    <t>长度</t>
    <phoneticPr fontId="2" type="noConversion"/>
  </si>
  <si>
    <t>桥梁面积</t>
    <phoneticPr fontId="2" type="noConversion"/>
  </si>
  <si>
    <t>中桥</t>
    <phoneticPr fontId="2" type="noConversion"/>
  </si>
  <si>
    <t>小桥</t>
    <phoneticPr fontId="2" type="noConversion"/>
  </si>
  <si>
    <t>面积</t>
    <phoneticPr fontId="2" type="noConversion"/>
  </si>
  <si>
    <t>叠景路面积</t>
    <phoneticPr fontId="2" type="noConversion"/>
  </si>
  <si>
    <t>粘油层</t>
    <phoneticPr fontId="2" type="noConversion"/>
  </si>
  <si>
    <t>稀浆封层</t>
    <phoneticPr fontId="2" type="noConversion"/>
  </si>
  <si>
    <t>旧混凝土面板刨铣及病害处理</t>
    <phoneticPr fontId="2" type="noConversion"/>
  </si>
  <si>
    <t>人行道总</t>
    <phoneticPr fontId="2" type="noConversion"/>
  </si>
  <si>
    <t>车改人</t>
    <phoneticPr fontId="2" type="noConversion"/>
  </si>
  <si>
    <t>人改人</t>
    <phoneticPr fontId="2" type="noConversion"/>
  </si>
  <si>
    <t>新建人</t>
    <phoneticPr fontId="2" type="noConversion"/>
  </si>
  <si>
    <t>m</t>
    <phoneticPr fontId="2" type="noConversion"/>
  </si>
  <si>
    <t>填方</t>
    <phoneticPr fontId="2" type="noConversion"/>
  </si>
  <si>
    <t>新建车行道面积145.932~29.302</t>
    <phoneticPr fontId="2" type="noConversion"/>
  </si>
  <si>
    <t>沥青加铺</t>
    <phoneticPr fontId="2" type="noConversion"/>
  </si>
  <si>
    <t>Q1</t>
    <phoneticPr fontId="2" type="noConversion"/>
  </si>
  <si>
    <t>8cm 粗粒式普通沥青砼(AC-25C)</t>
    <phoneticPr fontId="2" type="noConversion"/>
  </si>
  <si>
    <t>m2</t>
    <phoneticPr fontId="2" type="noConversion"/>
  </si>
  <si>
    <t>盲道砖</t>
    <phoneticPr fontId="2" type="noConversion"/>
  </si>
  <si>
    <t>18cm C25混凝土基层</t>
    <phoneticPr fontId="2" type="noConversion"/>
  </si>
  <si>
    <t>拆除现状车行道结构层</t>
    <phoneticPr fontId="2" type="noConversion"/>
  </si>
  <si>
    <t>拆除</t>
    <phoneticPr fontId="2" type="noConversion"/>
  </si>
  <si>
    <t>拆除人行道结构层</t>
    <phoneticPr fontId="2" type="noConversion"/>
  </si>
  <si>
    <t>A</t>
    <phoneticPr fontId="2" type="noConversion"/>
  </si>
  <si>
    <t>铣刨沥青面层2cm</t>
    <phoneticPr fontId="2" type="noConversion"/>
  </si>
  <si>
    <t>旧混凝土路面破碎化</t>
    <phoneticPr fontId="2" type="noConversion"/>
  </si>
  <si>
    <t>挖方</t>
    <phoneticPr fontId="2" type="noConversion"/>
  </si>
  <si>
    <t>非机动车道边压条15×8cm</t>
    <phoneticPr fontId="2" type="noConversion"/>
  </si>
  <si>
    <t>人行道边压条15×8cm</t>
    <phoneticPr fontId="2" type="noConversion"/>
  </si>
  <si>
    <t>花岗岩平石25×12cm</t>
    <phoneticPr fontId="2" type="noConversion"/>
  </si>
  <si>
    <t>花岗岩侧石15×33cm</t>
    <phoneticPr fontId="2" type="noConversion"/>
  </si>
  <si>
    <t>车行道中央护栏</t>
    <phoneticPr fontId="2" type="noConversion"/>
  </si>
  <si>
    <t>8cm花岗岩人行道砖</t>
    <phoneticPr fontId="4" type="noConversion"/>
  </si>
  <si>
    <t>m3</t>
    <phoneticPr fontId="2" type="noConversion"/>
  </si>
  <si>
    <t>序号</t>
    <phoneticPr fontId="4" type="noConversion"/>
  </si>
  <si>
    <t>桩号</t>
    <phoneticPr fontId="4" type="noConversion"/>
  </si>
  <si>
    <t>路段长度（m）</t>
    <phoneticPr fontId="4" type="noConversion"/>
  </si>
  <si>
    <t>调平层材料（m³）</t>
    <phoneticPr fontId="4" type="noConversion"/>
  </si>
  <si>
    <t>路幅宽度（m）</t>
    <phoneticPr fontId="4" type="noConversion"/>
  </si>
  <si>
    <t>平均高差（m）</t>
    <phoneticPr fontId="4" type="noConversion"/>
  </si>
  <si>
    <t>中粒式普通沥青砼(AC-20C)</t>
    <phoneticPr fontId="4" type="noConversion"/>
  </si>
  <si>
    <t>ATB-30粗粒式沥青混凝土调平层</t>
    <phoneticPr fontId="4" type="noConversion"/>
  </si>
  <si>
    <t>C35水泥混凝土</t>
    <phoneticPr fontId="4" type="noConversion"/>
  </si>
  <si>
    <t>5.5%水泥稳定碎石基层</t>
    <phoneticPr fontId="4" type="noConversion"/>
  </si>
  <si>
    <t>4.0%水泥稳定石屑底基层</t>
    <phoneticPr fontId="4" type="noConversion"/>
  </si>
  <si>
    <t xml:space="preserve"> K0+190.2~K0+220.442</t>
    <phoneticPr fontId="4" type="noConversion"/>
  </si>
  <si>
    <t>叠景路中桥</t>
    <phoneticPr fontId="4" type="noConversion"/>
  </si>
  <si>
    <t>叠景路小桥</t>
    <phoneticPr fontId="4" type="noConversion"/>
  </si>
  <si>
    <t>K0+0~K0+029.93</t>
    <phoneticPr fontId="4" type="noConversion"/>
  </si>
  <si>
    <t>K0+0~K0+002.8</t>
    <phoneticPr fontId="4" type="noConversion"/>
  </si>
  <si>
    <t>K0+2.8~K0+010.815</t>
    <phoneticPr fontId="4" type="noConversion"/>
  </si>
  <si>
    <t>K0+026.815~K0+047.615</t>
    <phoneticPr fontId="4" type="noConversion"/>
  </si>
  <si>
    <t>K0+145.932~K0+148.4</t>
    <phoneticPr fontId="4" type="noConversion"/>
  </si>
  <si>
    <t>K0+148.4~K0+190.2</t>
    <phoneticPr fontId="4" type="noConversion"/>
  </si>
  <si>
    <t>接缝长度</t>
    <phoneticPr fontId="2" type="noConversion"/>
  </si>
  <si>
    <t>水泥</t>
    <phoneticPr fontId="2" type="noConversion"/>
  </si>
  <si>
    <t>沥青</t>
    <phoneticPr fontId="2" type="noConversion"/>
  </si>
  <si>
    <t>新旧搭接</t>
    <phoneticPr fontId="2" type="noConversion"/>
  </si>
  <si>
    <t>土工布</t>
    <phoneticPr fontId="2" type="noConversion"/>
  </si>
  <si>
    <t>防裂贴</t>
    <phoneticPr fontId="2" type="noConversion"/>
  </si>
  <si>
    <t>φ30钢筋</t>
    <phoneticPr fontId="2" type="noConversion"/>
  </si>
  <si>
    <t>接缝长度</t>
    <phoneticPr fontId="2" type="noConversion"/>
  </si>
  <si>
    <t>中桥</t>
    <phoneticPr fontId="2" type="noConversion"/>
  </si>
  <si>
    <t>小桥</t>
    <phoneticPr fontId="2" type="noConversion"/>
  </si>
  <si>
    <t>宽度小于10mm，或铣刨2cm后仍可见裂缝</t>
  </si>
  <si>
    <t>sbs改性沥青灌缝</t>
    <phoneticPr fontId="2" type="noConversion"/>
  </si>
  <si>
    <t>m3</t>
    <phoneticPr fontId="2" type="noConversion"/>
  </si>
  <si>
    <t>病害描述</t>
    <phoneticPr fontId="2" type="noConversion"/>
  </si>
  <si>
    <t>病害长度/面积</t>
    <phoneticPr fontId="2" type="noConversion"/>
  </si>
  <si>
    <t>占总面积比例</t>
    <phoneticPr fontId="2" type="noConversion"/>
  </si>
  <si>
    <t>长100深0.1</t>
    <phoneticPr fontId="2" type="noConversion"/>
  </si>
  <si>
    <t>深度超过2cm的车辙或裂缝宽度＞1cm</t>
    <phoneticPr fontId="2" type="noConversion"/>
  </si>
  <si>
    <t>6cm 中粒式普通沥青砼(AC-20C)</t>
    <phoneticPr fontId="2" type="noConversion"/>
  </si>
  <si>
    <t>旧沥青/水泥路总面积</t>
    <phoneticPr fontId="2" type="noConversion"/>
  </si>
  <si>
    <t>沉陷、坑槽、网裂</t>
    <phoneticPr fontId="2" type="noConversion"/>
  </si>
  <si>
    <t>26cmC35水泥混凝土基层</t>
    <phoneticPr fontId="2" type="noConversion"/>
  </si>
  <si>
    <t>20cmC20素混凝土底基层</t>
    <phoneticPr fontId="2" type="noConversion"/>
  </si>
  <si>
    <t>水泥路面挖除</t>
    <phoneticPr fontId="2" type="noConversion"/>
  </si>
  <si>
    <t>病害处理</t>
    <phoneticPr fontId="2" type="noConversion"/>
  </si>
  <si>
    <t>新建车行道</t>
    <phoneticPr fontId="2" type="noConversion"/>
  </si>
  <si>
    <t>挡土墙及防撞墙</t>
    <phoneticPr fontId="2" type="noConversion"/>
  </si>
  <si>
    <t>交通工程主要数量表</t>
    <phoneticPr fontId="2" type="noConversion"/>
  </si>
  <si>
    <t>人行道预告地面标记</t>
  </si>
  <si>
    <t>组</t>
  </si>
  <si>
    <t>人行道告示标志与无障碍标志共杆标牌</t>
  </si>
  <si>
    <t>套</t>
  </si>
  <si>
    <t>悬臂式标志杆(5mx2.4m标志版面)</t>
  </si>
  <si>
    <t>直行地面箭头（6米）</t>
    <phoneticPr fontId="2" type="noConversion"/>
  </si>
  <si>
    <t>左转/右转地面箭头（6米）</t>
    <phoneticPr fontId="2" type="noConversion"/>
  </si>
  <si>
    <t>直左/直右地面箭头（6米）</t>
    <phoneticPr fontId="2" type="noConversion"/>
  </si>
  <si>
    <t>礼让行人标线</t>
    <phoneticPr fontId="2" type="noConversion"/>
  </si>
  <si>
    <t>向左/右合流箭头（6米）</t>
    <phoneticPr fontId="2" type="noConversion"/>
  </si>
  <si>
    <t>非机动车标线</t>
    <phoneticPr fontId="2" type="noConversion"/>
  </si>
  <si>
    <t>个</t>
    <phoneticPr fontId="2" type="noConversion"/>
  </si>
  <si>
    <t>对</t>
    <phoneticPr fontId="2" type="noConversion"/>
  </si>
  <si>
    <t>双黄线</t>
    <phoneticPr fontId="2" type="noConversion"/>
  </si>
  <si>
    <t>车行道边线</t>
    <phoneticPr fontId="2" type="noConversion"/>
  </si>
  <si>
    <t>可跨越同向车道分界线</t>
    <phoneticPr fontId="2" type="noConversion"/>
  </si>
  <si>
    <t>停止线</t>
    <phoneticPr fontId="2" type="noConversion"/>
  </si>
  <si>
    <t>减速让行标线</t>
    <phoneticPr fontId="2" type="noConversion"/>
  </si>
  <si>
    <t>减速让行标线（三角形）</t>
    <phoneticPr fontId="2" type="noConversion"/>
  </si>
  <si>
    <t>限速标志与禁停与非机动车标志共杆标志牌</t>
    <phoneticPr fontId="2" type="noConversion"/>
  </si>
  <si>
    <t>三角让行标志</t>
    <phoneticPr fontId="2" type="noConversion"/>
  </si>
  <si>
    <t>圆形限速标志</t>
    <phoneticPr fontId="2" type="noConversion"/>
  </si>
  <si>
    <t>标志牌（含基础）</t>
    <phoneticPr fontId="2" type="noConversion"/>
  </si>
  <si>
    <t>标线</t>
    <phoneticPr fontId="2" type="noConversion"/>
  </si>
  <si>
    <t>水泥搅拌桩</t>
    <phoneticPr fontId="2" type="noConversion"/>
  </si>
  <si>
    <t>m</t>
    <phoneticPr fontId="2" type="noConversion"/>
  </si>
  <si>
    <t>碎石换填50cm</t>
    <phoneticPr fontId="2" type="noConversion"/>
  </si>
  <si>
    <r>
      <t>平均桩长7</t>
    </r>
    <r>
      <rPr>
        <sz val="11"/>
        <rFont val="等线"/>
        <family val="3"/>
        <charset val="134"/>
        <scheme val="minor"/>
      </rPr>
      <t>.8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</si>
</sst>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0" fillId="0" borderId="0" xfId="0" applyNumberFormat="1"/>
    <xf numFmtId="0" fontId="8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B2C1-45CB-480B-82E1-BD4C78393B74}">
  <dimension ref="A1:H35"/>
  <sheetViews>
    <sheetView zoomScaleNormal="100" workbookViewId="0">
      <selection activeCell="E25" sqref="E25"/>
    </sheetView>
  </sheetViews>
  <sheetFormatPr defaultColWidth="9" defaultRowHeight="14.25" x14ac:dyDescent="0.2"/>
  <cols>
    <col min="1" max="1" width="2.75" customWidth="1"/>
    <col min="2" max="2" width="5.25" customWidth="1"/>
    <col min="3" max="3" width="40.625" customWidth="1"/>
    <col min="4" max="4" width="5.25" customWidth="1"/>
    <col min="5" max="8" width="15.625" customWidth="1"/>
  </cols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 t="s">
        <v>0</v>
      </c>
      <c r="E2" s="1">
        <v>547.59299999999996</v>
      </c>
      <c r="F2" s="1">
        <v>220.44200000000001</v>
      </c>
      <c r="G2" s="1">
        <v>47.615000000000002</v>
      </c>
      <c r="H2" s="1"/>
    </row>
    <row r="3" spans="1:8" ht="15" customHeight="1" x14ac:dyDescent="0.2">
      <c r="A3" s="1"/>
      <c r="B3" s="15" t="s">
        <v>131</v>
      </c>
      <c r="C3" s="15"/>
      <c r="D3" s="15"/>
      <c r="E3" s="15"/>
      <c r="F3" s="15"/>
      <c r="G3" s="15"/>
      <c r="H3" s="15"/>
    </row>
    <row r="4" spans="1:8" ht="15" customHeight="1" x14ac:dyDescent="0.2">
      <c r="A4" s="1"/>
      <c r="B4" s="15"/>
      <c r="C4" s="15"/>
      <c r="D4" s="15"/>
      <c r="E4" s="15"/>
      <c r="F4" s="15"/>
      <c r="G4" s="15"/>
      <c r="H4" s="15"/>
    </row>
    <row r="5" spans="1:8" ht="18" customHeight="1" x14ac:dyDescent="0.2">
      <c r="A5" s="2"/>
      <c r="B5" s="3" t="s">
        <v>2</v>
      </c>
      <c r="C5" s="3" t="s">
        <v>3</v>
      </c>
      <c r="D5" s="3" t="s">
        <v>4</v>
      </c>
      <c r="E5" s="3" t="s">
        <v>18</v>
      </c>
      <c r="F5" s="3" t="s">
        <v>19</v>
      </c>
      <c r="G5" s="3" t="s">
        <v>20</v>
      </c>
      <c r="H5" s="3" t="s">
        <v>5</v>
      </c>
    </row>
    <row r="6" spans="1:8" ht="19.5" customHeight="1" x14ac:dyDescent="0.2">
      <c r="A6" s="2"/>
      <c r="B6" s="3">
        <v>1</v>
      </c>
      <c r="C6" s="3" t="s">
        <v>141</v>
      </c>
      <c r="D6" s="3" t="s">
        <v>11</v>
      </c>
      <c r="E6" s="5">
        <v>1</v>
      </c>
      <c r="F6" s="5"/>
      <c r="G6" s="5"/>
      <c r="H6" s="16" t="s">
        <v>155</v>
      </c>
    </row>
    <row r="7" spans="1:8" ht="19.5" customHeight="1" x14ac:dyDescent="0.2">
      <c r="A7" s="2"/>
      <c r="B7" s="3">
        <v>2</v>
      </c>
      <c r="C7" s="3" t="s">
        <v>137</v>
      </c>
      <c r="D7" s="3" t="s">
        <v>11</v>
      </c>
      <c r="E7" s="5">
        <v>10</v>
      </c>
      <c r="F7" s="5">
        <v>8</v>
      </c>
      <c r="G7" s="5">
        <v>4</v>
      </c>
      <c r="H7" s="17"/>
    </row>
    <row r="8" spans="1:8" ht="19.5" customHeight="1" x14ac:dyDescent="0.2">
      <c r="A8" s="2"/>
      <c r="B8" s="3">
        <v>3</v>
      </c>
      <c r="C8" s="3" t="s">
        <v>138</v>
      </c>
      <c r="D8" s="3" t="s">
        <v>11</v>
      </c>
      <c r="E8" s="5">
        <v>3</v>
      </c>
      <c r="F8" s="5">
        <v>1</v>
      </c>
      <c r="G8" s="5"/>
      <c r="H8" s="17"/>
    </row>
    <row r="9" spans="1:8" ht="19.5" customHeight="1" x14ac:dyDescent="0.2">
      <c r="A9" s="2"/>
      <c r="B9" s="3">
        <v>4</v>
      </c>
      <c r="C9" s="3" t="s">
        <v>139</v>
      </c>
      <c r="D9" s="3" t="s">
        <v>11</v>
      </c>
      <c r="E9" s="5">
        <v>3</v>
      </c>
      <c r="F9" s="5">
        <v>1</v>
      </c>
      <c r="G9" s="5"/>
      <c r="H9" s="17"/>
    </row>
    <row r="10" spans="1:8" ht="19.5" customHeight="1" x14ac:dyDescent="0.2">
      <c r="A10" s="2"/>
      <c r="B10" s="3">
        <v>5</v>
      </c>
      <c r="C10" s="3" t="s">
        <v>132</v>
      </c>
      <c r="D10" s="3" t="s">
        <v>144</v>
      </c>
      <c r="E10" s="5">
        <v>3</v>
      </c>
      <c r="F10" s="5">
        <v>2</v>
      </c>
      <c r="G10" s="5"/>
      <c r="H10" s="17"/>
    </row>
    <row r="11" spans="1:8" ht="19.5" customHeight="1" x14ac:dyDescent="0.2">
      <c r="A11" s="2"/>
      <c r="B11" s="3">
        <v>6</v>
      </c>
      <c r="C11" s="3" t="s">
        <v>140</v>
      </c>
      <c r="D11" s="3" t="s">
        <v>133</v>
      </c>
      <c r="E11" s="5">
        <v>1</v>
      </c>
      <c r="F11" s="5">
        <v>1</v>
      </c>
      <c r="G11" s="5"/>
      <c r="H11" s="17"/>
    </row>
    <row r="12" spans="1:8" ht="19.5" customHeight="1" x14ac:dyDescent="0.2">
      <c r="A12" s="2"/>
      <c r="B12" s="3">
        <v>7</v>
      </c>
      <c r="C12" s="3" t="s">
        <v>142</v>
      </c>
      <c r="D12" s="3" t="s">
        <v>143</v>
      </c>
      <c r="E12" s="5">
        <v>10</v>
      </c>
      <c r="F12" s="5">
        <v>2</v>
      </c>
      <c r="G12" s="5"/>
      <c r="H12" s="17"/>
    </row>
    <row r="13" spans="1:8" ht="19.5" customHeight="1" x14ac:dyDescent="0.2">
      <c r="A13" s="2"/>
      <c r="B13" s="3">
        <v>8</v>
      </c>
      <c r="C13" s="3" t="s">
        <v>150</v>
      </c>
      <c r="D13" s="3" t="s">
        <v>143</v>
      </c>
      <c r="E13" s="5">
        <v>1</v>
      </c>
      <c r="F13" s="5"/>
      <c r="G13" s="5"/>
      <c r="H13" s="17"/>
    </row>
    <row r="14" spans="1:8" ht="19.5" customHeight="1" x14ac:dyDescent="0.2">
      <c r="A14" s="2"/>
      <c r="B14" s="3">
        <v>9</v>
      </c>
      <c r="C14" s="3" t="s">
        <v>149</v>
      </c>
      <c r="D14" s="3" t="s">
        <v>67</v>
      </c>
      <c r="E14" s="5">
        <v>2.86</v>
      </c>
      <c r="F14" s="5"/>
      <c r="G14" s="5"/>
      <c r="H14" s="17"/>
    </row>
    <row r="15" spans="1:8" ht="19.5" customHeight="1" x14ac:dyDescent="0.2">
      <c r="A15" s="2"/>
      <c r="B15" s="3">
        <v>10</v>
      </c>
      <c r="C15" s="3" t="s">
        <v>148</v>
      </c>
      <c r="D15" s="3" t="s">
        <v>67</v>
      </c>
      <c r="E15" s="5">
        <f>15*0.4</f>
        <v>6</v>
      </c>
      <c r="F15" s="5"/>
      <c r="G15" s="5"/>
      <c r="H15" s="17"/>
    </row>
    <row r="16" spans="1:8" ht="19.5" customHeight="1" x14ac:dyDescent="0.2">
      <c r="A16" s="2"/>
      <c r="B16" s="3">
        <v>11</v>
      </c>
      <c r="C16" s="3" t="s">
        <v>145</v>
      </c>
      <c r="D16" s="3" t="s">
        <v>6</v>
      </c>
      <c r="E16" s="5">
        <f>(589+60)*0.15</f>
        <v>97.35</v>
      </c>
      <c r="F16" s="5"/>
      <c r="G16" s="5"/>
      <c r="H16" s="17"/>
    </row>
    <row r="17" spans="1:8" ht="19.5" customHeight="1" x14ac:dyDescent="0.2">
      <c r="A17" s="2"/>
      <c r="B17" s="3">
        <v>12</v>
      </c>
      <c r="C17" s="3" t="s">
        <v>146</v>
      </c>
      <c r="D17" s="3" t="s">
        <v>6</v>
      </c>
      <c r="E17" s="5">
        <f>1578*0.15-F17-G17</f>
        <v>158.85</v>
      </c>
      <c r="F17" s="5">
        <f>365*0.15</f>
        <v>54.75</v>
      </c>
      <c r="G17" s="5">
        <f>154*0.15</f>
        <v>23.099999999999998</v>
      </c>
      <c r="H17" s="17"/>
    </row>
    <row r="18" spans="1:8" ht="19.5" customHeight="1" x14ac:dyDescent="0.2">
      <c r="A18" s="2"/>
      <c r="B18" s="3">
        <v>13</v>
      </c>
      <c r="C18" s="3" t="s">
        <v>147</v>
      </c>
      <c r="D18" s="3" t="s">
        <v>6</v>
      </c>
      <c r="E18" s="5">
        <f>(1339-170)*0.15*6/(6+9)</f>
        <v>70.14</v>
      </c>
      <c r="F18" s="5">
        <f>170*0.15*6/(6+9)</f>
        <v>10.199999999999999</v>
      </c>
      <c r="G18" s="5">
        <f>30*0.15*6/(6+9)</f>
        <v>1.8</v>
      </c>
      <c r="H18" s="18"/>
    </row>
    <row r="19" spans="1:8" ht="19.5" customHeight="1" x14ac:dyDescent="0.2">
      <c r="A19" s="2"/>
      <c r="B19" s="3">
        <v>14</v>
      </c>
      <c r="C19" s="3" t="s">
        <v>134</v>
      </c>
      <c r="D19" s="3" t="s">
        <v>135</v>
      </c>
      <c r="E19" s="5">
        <v>2</v>
      </c>
      <c r="F19" s="5">
        <v>1</v>
      </c>
      <c r="G19" s="5"/>
      <c r="H19" s="16" t="s">
        <v>154</v>
      </c>
    </row>
    <row r="20" spans="1:8" ht="19.5" customHeight="1" x14ac:dyDescent="0.2">
      <c r="A20" s="2"/>
      <c r="B20" s="3">
        <v>15</v>
      </c>
      <c r="C20" s="3" t="s">
        <v>151</v>
      </c>
      <c r="D20" s="3" t="s">
        <v>135</v>
      </c>
      <c r="E20" s="5">
        <v>2</v>
      </c>
      <c r="F20" s="5"/>
      <c r="G20" s="5"/>
      <c r="H20" s="17"/>
    </row>
    <row r="21" spans="1:8" ht="19.5" customHeight="1" x14ac:dyDescent="0.2">
      <c r="A21" s="2"/>
      <c r="B21" s="3">
        <v>16</v>
      </c>
      <c r="C21" s="3" t="s">
        <v>152</v>
      </c>
      <c r="D21" s="3" t="s">
        <v>135</v>
      </c>
      <c r="E21" s="5">
        <v>4</v>
      </c>
      <c r="F21" s="14"/>
      <c r="G21" s="5"/>
      <c r="H21" s="17"/>
    </row>
    <row r="22" spans="1:8" ht="19.5" customHeight="1" x14ac:dyDescent="0.2">
      <c r="A22" s="2"/>
      <c r="B22" s="3">
        <v>17</v>
      </c>
      <c r="C22" s="3" t="s">
        <v>153</v>
      </c>
      <c r="D22" s="3" t="s">
        <v>135</v>
      </c>
      <c r="E22" s="5"/>
      <c r="F22" s="5">
        <v>1</v>
      </c>
      <c r="G22" s="5"/>
      <c r="H22" s="17"/>
    </row>
    <row r="23" spans="1:8" ht="19.5" customHeight="1" x14ac:dyDescent="0.2">
      <c r="A23" s="2"/>
      <c r="B23" s="3">
        <v>18</v>
      </c>
      <c r="C23" s="3" t="s">
        <v>136</v>
      </c>
      <c r="D23" s="3" t="s">
        <v>135</v>
      </c>
      <c r="E23" s="5"/>
      <c r="F23" s="5">
        <v>1</v>
      </c>
      <c r="G23" s="5"/>
      <c r="H23" s="18"/>
    </row>
    <row r="24" spans="1:8" ht="19.5" customHeight="1" x14ac:dyDescent="0.2"/>
    <row r="25" spans="1:8" ht="19.5" customHeight="1" x14ac:dyDescent="0.2"/>
    <row r="26" spans="1:8" ht="19.5" customHeight="1" x14ac:dyDescent="0.2"/>
    <row r="27" spans="1:8" ht="19.5" customHeight="1" x14ac:dyDescent="0.2">
      <c r="A27" s="2"/>
    </row>
    <row r="28" spans="1:8" ht="19.5" customHeight="1" x14ac:dyDescent="0.2">
      <c r="A28" s="2"/>
    </row>
    <row r="29" spans="1:8" ht="19.5" customHeight="1" x14ac:dyDescent="0.2">
      <c r="A29" s="2"/>
      <c r="H29" s="3"/>
    </row>
    <row r="30" spans="1:8" s="6" customFormat="1" ht="19.5" customHeight="1" x14ac:dyDescent="0.2">
      <c r="A30" s="2"/>
      <c r="B30"/>
      <c r="C30"/>
      <c r="D30"/>
      <c r="E30"/>
      <c r="F30"/>
      <c r="G30"/>
      <c r="H30"/>
    </row>
    <row r="31" spans="1:8" s="6" customFormat="1" ht="19.5" customHeight="1" x14ac:dyDescent="0.2">
      <c r="A31" s="2"/>
      <c r="B31"/>
      <c r="C31"/>
      <c r="D31"/>
      <c r="E31"/>
      <c r="F31"/>
      <c r="G31"/>
      <c r="H31"/>
    </row>
    <row r="32" spans="1:8" s="6" customFormat="1" ht="19.5" customHeight="1" x14ac:dyDescent="0.2">
      <c r="A32" s="2"/>
      <c r="B32"/>
      <c r="C32"/>
      <c r="D32"/>
      <c r="E32"/>
      <c r="F32"/>
      <c r="G32"/>
      <c r="H32"/>
    </row>
    <row r="33" spans="1:8" s="6" customFormat="1" ht="19.5" customHeight="1" x14ac:dyDescent="0.2">
      <c r="A33" s="2"/>
      <c r="B33"/>
      <c r="C33"/>
      <c r="D33"/>
      <c r="E33"/>
      <c r="F33"/>
      <c r="G33"/>
      <c r="H33"/>
    </row>
    <row r="34" spans="1:8" s="6" customFormat="1" ht="19.5" customHeight="1" x14ac:dyDescent="0.2">
      <c r="A34" s="2"/>
      <c r="B34"/>
      <c r="C34"/>
      <c r="D34"/>
      <c r="E34"/>
      <c r="F34"/>
      <c r="G34"/>
      <c r="H34"/>
    </row>
    <row r="35" spans="1:8" s="6" customFormat="1" ht="19.5" customHeight="1" x14ac:dyDescent="0.2">
      <c r="A35" s="2"/>
      <c r="B35"/>
      <c r="C35"/>
      <c r="D35"/>
      <c r="E35"/>
      <c r="F35"/>
      <c r="G35"/>
      <c r="H35"/>
    </row>
  </sheetData>
  <mergeCells count="3">
    <mergeCell ref="B3:H4"/>
    <mergeCell ref="H19:H23"/>
    <mergeCell ref="H6:H1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8FFAD-0FE0-49A0-9E5C-65E299342C00}">
  <dimension ref="A1:P58"/>
  <sheetViews>
    <sheetView tabSelected="1" topLeftCell="C22" zoomScaleNormal="100" workbookViewId="0">
      <selection activeCell="G32" sqref="G32"/>
    </sheetView>
  </sheetViews>
  <sheetFormatPr defaultColWidth="9" defaultRowHeight="14.25" x14ac:dyDescent="0.2"/>
  <cols>
    <col min="1" max="1" width="2.75" customWidth="1"/>
    <col min="2" max="2" width="5.25" customWidth="1"/>
    <col min="3" max="3" width="40.625" customWidth="1"/>
    <col min="4" max="4" width="5.25" customWidth="1"/>
    <col min="5" max="8" width="15.625" customWidth="1"/>
    <col min="9" max="9" width="9" customWidth="1"/>
    <col min="10" max="10" width="10.5" customWidth="1"/>
    <col min="11" max="12" width="9" customWidth="1"/>
    <col min="13" max="13" width="9.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</row>
    <row r="2" spans="1:16" x14ac:dyDescent="0.2">
      <c r="A2" s="1"/>
      <c r="B2" s="1"/>
      <c r="C2" s="1"/>
      <c r="D2" s="1" t="s">
        <v>0</v>
      </c>
      <c r="E2" s="1">
        <v>547.59299999999996</v>
      </c>
      <c r="F2" s="1">
        <v>220.44200000000001</v>
      </c>
      <c r="G2" s="1">
        <v>47.615000000000002</v>
      </c>
      <c r="H2" s="1"/>
    </row>
    <row r="3" spans="1:16" ht="15" customHeight="1" x14ac:dyDescent="0.2">
      <c r="A3" s="1"/>
      <c r="B3" s="15" t="s">
        <v>1</v>
      </c>
      <c r="C3" s="15"/>
      <c r="D3" s="15"/>
      <c r="E3" s="15"/>
      <c r="F3" s="15"/>
      <c r="G3" s="15"/>
      <c r="H3" s="15"/>
      <c r="L3" t="s">
        <v>49</v>
      </c>
    </row>
    <row r="4" spans="1:16" ht="15" customHeight="1" x14ac:dyDescent="0.2">
      <c r="A4" s="1"/>
      <c r="B4" s="15"/>
      <c r="C4" s="15"/>
      <c r="D4" s="15"/>
      <c r="E4" s="15"/>
      <c r="F4" s="15"/>
      <c r="G4" s="15"/>
      <c r="H4" s="15"/>
      <c r="J4" t="s">
        <v>35</v>
      </c>
      <c r="K4">
        <v>8098</v>
      </c>
    </row>
    <row r="5" spans="1:16" ht="18" customHeight="1" x14ac:dyDescent="0.2">
      <c r="A5" s="2"/>
      <c r="B5" s="3" t="s">
        <v>2</v>
      </c>
      <c r="C5" s="3" t="s">
        <v>3</v>
      </c>
      <c r="D5" s="3" t="s">
        <v>4</v>
      </c>
      <c r="E5" s="3" t="s">
        <v>18</v>
      </c>
      <c r="F5" s="3" t="s">
        <v>19</v>
      </c>
      <c r="G5" s="3" t="s">
        <v>20</v>
      </c>
      <c r="H5" s="3" t="s">
        <v>5</v>
      </c>
      <c r="J5" s="7" t="s">
        <v>33</v>
      </c>
      <c r="K5">
        <f>7.5*220.442</f>
        <v>1653.3150000000001</v>
      </c>
      <c r="L5">
        <f>30*7.5</f>
        <v>225</v>
      </c>
      <c r="M5">
        <f>K5-L5</f>
        <v>1428.3150000000001</v>
      </c>
    </row>
    <row r="6" spans="1:16" ht="19.5" customHeight="1" x14ac:dyDescent="0.2">
      <c r="A6" s="2"/>
      <c r="B6" s="3">
        <v>1</v>
      </c>
      <c r="C6" s="4" t="s">
        <v>70</v>
      </c>
      <c r="D6" s="3" t="s">
        <v>6</v>
      </c>
      <c r="E6" s="5">
        <f>O28</f>
        <v>1311.7</v>
      </c>
      <c r="F6" s="5"/>
      <c r="G6" s="5"/>
      <c r="H6" s="19" t="s">
        <v>71</v>
      </c>
      <c r="J6" t="s">
        <v>34</v>
      </c>
      <c r="K6">
        <f>47.615*7.5</f>
        <v>357.11250000000001</v>
      </c>
      <c r="L6">
        <f>16*7.5</f>
        <v>120</v>
      </c>
      <c r="M6">
        <f>K6-L6</f>
        <v>237.11250000000001</v>
      </c>
    </row>
    <row r="7" spans="1:16" ht="19.5" customHeight="1" x14ac:dyDescent="0.2">
      <c r="A7" s="2"/>
      <c r="B7" s="3">
        <v>2</v>
      </c>
      <c r="C7" s="4" t="s">
        <v>72</v>
      </c>
      <c r="D7" s="3" t="s">
        <v>6</v>
      </c>
      <c r="E7" s="5"/>
      <c r="F7" s="5">
        <v>252.95</v>
      </c>
      <c r="G7" s="5"/>
      <c r="H7" s="19"/>
      <c r="J7" t="s">
        <v>53</v>
      </c>
      <c r="K7">
        <f>K4-K5-K6</f>
        <v>6087.5724999999993</v>
      </c>
    </row>
    <row r="8" spans="1:16" ht="19.5" customHeight="1" x14ac:dyDescent="0.2">
      <c r="A8" s="2"/>
      <c r="B8" s="3">
        <v>3</v>
      </c>
      <c r="C8" s="4" t="s">
        <v>21</v>
      </c>
      <c r="D8" s="3" t="s">
        <v>6</v>
      </c>
      <c r="E8" s="5">
        <f>K7</f>
        <v>6087.5724999999993</v>
      </c>
      <c r="F8" s="5">
        <f>K5</f>
        <v>1653.3150000000001</v>
      </c>
      <c r="G8" s="5">
        <f>K6</f>
        <v>357.11250000000001</v>
      </c>
      <c r="H8" s="19" t="s">
        <v>129</v>
      </c>
    </row>
    <row r="9" spans="1:16" ht="19.5" customHeight="1" x14ac:dyDescent="0.2">
      <c r="A9" s="2"/>
      <c r="B9" s="3">
        <v>4</v>
      </c>
      <c r="C9" s="4" t="s">
        <v>22</v>
      </c>
      <c r="D9" s="3" t="s">
        <v>6</v>
      </c>
      <c r="E9" s="5">
        <f>E8-E15</f>
        <v>5828.8154999999988</v>
      </c>
      <c r="F9" s="5">
        <f>F8-P26</f>
        <v>1425</v>
      </c>
      <c r="G9" s="5">
        <f>G8</f>
        <v>357.11250000000001</v>
      </c>
      <c r="H9" s="19"/>
    </row>
    <row r="10" spans="1:16" ht="19.5" customHeight="1" x14ac:dyDescent="0.2">
      <c r="A10" s="2"/>
      <c r="B10" s="3">
        <v>5</v>
      </c>
      <c r="C10" s="4" t="s">
        <v>66</v>
      </c>
      <c r="D10" s="3" t="s">
        <v>67</v>
      </c>
      <c r="E10" s="5"/>
      <c r="F10" s="5">
        <f>F18</f>
        <v>649.72499999999991</v>
      </c>
      <c r="G10" s="5"/>
      <c r="H10" s="19"/>
      <c r="I10" t="s">
        <v>50</v>
      </c>
      <c r="K10" t="s">
        <v>40</v>
      </c>
      <c r="L10" t="s">
        <v>41</v>
      </c>
      <c r="M10" t="s">
        <v>40</v>
      </c>
      <c r="N10" t="s">
        <v>41</v>
      </c>
      <c r="O10" t="s">
        <v>48</v>
      </c>
      <c r="P10" t="s">
        <v>52</v>
      </c>
    </row>
    <row r="11" spans="1:16" ht="19.5" customHeight="1" x14ac:dyDescent="0.2">
      <c r="A11" s="2"/>
      <c r="B11" s="3">
        <v>6</v>
      </c>
      <c r="C11" s="4" t="s">
        <v>54</v>
      </c>
      <c r="D11" s="3" t="s">
        <v>6</v>
      </c>
      <c r="E11" s="5">
        <f>E8+E9+E10</f>
        <v>11916.387999999999</v>
      </c>
      <c r="F11" s="5">
        <f>F8+F9+F10</f>
        <v>3728.04</v>
      </c>
      <c r="G11" s="5">
        <f>G8+G9+G10</f>
        <v>714.22500000000002</v>
      </c>
      <c r="H11" s="19"/>
      <c r="I11" t="s">
        <v>38</v>
      </c>
      <c r="J11" t="s">
        <v>37</v>
      </c>
      <c r="K11">
        <v>0</v>
      </c>
      <c r="L11">
        <v>29.93</v>
      </c>
      <c r="M11">
        <v>190.2</v>
      </c>
      <c r="N11">
        <v>220.44200000000001</v>
      </c>
      <c r="O11">
        <f>L11-K11+N11-M11</f>
        <v>60.172000000000025</v>
      </c>
      <c r="P11">
        <f>O11*7.5</f>
        <v>451.29000000000019</v>
      </c>
    </row>
    <row r="12" spans="1:16" ht="19.5" customHeight="1" x14ac:dyDescent="0.2">
      <c r="A12" s="2"/>
      <c r="B12" s="3">
        <v>7</v>
      </c>
      <c r="C12" s="4" t="s">
        <v>23</v>
      </c>
      <c r="D12" s="3" t="s">
        <v>6</v>
      </c>
      <c r="E12" s="5">
        <f>E9</f>
        <v>5828.8154999999988</v>
      </c>
      <c r="F12" s="5">
        <f>M5</f>
        <v>1428.3150000000001</v>
      </c>
      <c r="G12" s="5"/>
      <c r="H12" s="19"/>
      <c r="I12" t="s">
        <v>39</v>
      </c>
      <c r="J12" t="s">
        <v>36</v>
      </c>
      <c r="M12">
        <v>148.4</v>
      </c>
      <c r="N12">
        <v>190.2</v>
      </c>
      <c r="O12">
        <f>L12-K12+N12-M12</f>
        <v>41.799999999999983</v>
      </c>
      <c r="P12">
        <f>O12*7.5</f>
        <v>313.49999999999989</v>
      </c>
    </row>
    <row r="13" spans="1:16" ht="19.5" customHeight="1" x14ac:dyDescent="0.2">
      <c r="A13" s="2"/>
      <c r="B13" s="3">
        <v>8</v>
      </c>
      <c r="C13" s="4" t="s">
        <v>56</v>
      </c>
      <c r="D13" s="3" t="s">
        <v>6</v>
      </c>
      <c r="E13" s="5">
        <f>E12</f>
        <v>5828.8154999999988</v>
      </c>
      <c r="F13" s="5">
        <f>P11+P12+P13</f>
        <v>783.30000000000018</v>
      </c>
      <c r="G13" s="5"/>
      <c r="H13" s="19"/>
      <c r="I13" t="s">
        <v>43</v>
      </c>
      <c r="J13" t="s">
        <v>42</v>
      </c>
      <c r="M13">
        <v>145.93199999999999</v>
      </c>
      <c r="N13">
        <v>148.4</v>
      </c>
      <c r="O13">
        <f>L13-K13+N13-M13</f>
        <v>2.4680000000000177</v>
      </c>
      <c r="P13">
        <f>O13*7.5</f>
        <v>18.510000000000133</v>
      </c>
    </row>
    <row r="14" spans="1:16" ht="19.5" customHeight="1" x14ac:dyDescent="0.2">
      <c r="A14" s="2"/>
      <c r="B14" s="3">
        <v>9</v>
      </c>
      <c r="C14" s="4" t="s">
        <v>75</v>
      </c>
      <c r="D14" s="3" t="s">
        <v>6</v>
      </c>
      <c r="E14" s="5"/>
      <c r="F14" s="14"/>
      <c r="G14" s="5">
        <f>P21+P20</f>
        <v>277.5</v>
      </c>
      <c r="H14" s="19"/>
      <c r="I14" t="s">
        <v>45</v>
      </c>
      <c r="J14" t="s">
        <v>44</v>
      </c>
      <c r="O14">
        <f>L14-K14+N14-M14</f>
        <v>0</v>
      </c>
      <c r="P14">
        <f>O14*7.5</f>
        <v>0</v>
      </c>
    </row>
    <row r="15" spans="1:16" ht="19.5" customHeight="1" x14ac:dyDescent="0.2">
      <c r="A15" s="2"/>
      <c r="B15" s="3">
        <v>10</v>
      </c>
      <c r="C15" s="4" t="s">
        <v>74</v>
      </c>
      <c r="D15" s="3" t="s">
        <v>6</v>
      </c>
      <c r="E15" s="5">
        <f>O26</f>
        <v>258.75700000000006</v>
      </c>
      <c r="F15" s="5">
        <f>P26</f>
        <v>228.31500000000005</v>
      </c>
      <c r="G15" s="5"/>
      <c r="H15" s="19"/>
      <c r="I15" t="s">
        <v>47</v>
      </c>
      <c r="J15" t="s">
        <v>46</v>
      </c>
      <c r="O15">
        <f>L15-K15+N15-M15</f>
        <v>0</v>
      </c>
      <c r="P15">
        <f>O15*7.5</f>
        <v>0</v>
      </c>
    </row>
    <row r="16" spans="1:16" ht="19.5" customHeight="1" x14ac:dyDescent="0.2">
      <c r="A16" s="2"/>
      <c r="B16" s="3">
        <v>11</v>
      </c>
      <c r="C16" s="4" t="s">
        <v>24</v>
      </c>
      <c r="D16" s="3" t="s">
        <v>6</v>
      </c>
      <c r="E16" s="5"/>
      <c r="F16" s="5">
        <f>J17*1.5</f>
        <v>22.5</v>
      </c>
      <c r="G16" s="5">
        <f>K17*1.5</f>
        <v>22.5</v>
      </c>
      <c r="H16" s="19"/>
      <c r="J16" t="s">
        <v>112</v>
      </c>
      <c r="K16" t="s">
        <v>113</v>
      </c>
    </row>
    <row r="17" spans="1:16" ht="19.5" customHeight="1" x14ac:dyDescent="0.2">
      <c r="A17" s="2"/>
      <c r="B17" s="3">
        <v>12</v>
      </c>
      <c r="C17" s="4" t="s">
        <v>55</v>
      </c>
      <c r="D17" s="3" t="s">
        <v>6</v>
      </c>
      <c r="E17" s="5"/>
      <c r="F17" s="5">
        <f>F18</f>
        <v>649.72499999999991</v>
      </c>
      <c r="G17" s="5">
        <f>G18</f>
        <v>277.5</v>
      </c>
      <c r="H17" s="19"/>
      <c r="I17" t="s">
        <v>111</v>
      </c>
      <c r="J17">
        <f>7.5*2</f>
        <v>15</v>
      </c>
      <c r="K17">
        <f>7.5*2</f>
        <v>15</v>
      </c>
    </row>
    <row r="18" spans="1:16" ht="19.5" customHeight="1" x14ac:dyDescent="0.2">
      <c r="A18" s="2"/>
      <c r="B18" s="3">
        <v>13</v>
      </c>
      <c r="C18" s="4" t="s">
        <v>25</v>
      </c>
      <c r="D18" s="3" t="s">
        <v>6</v>
      </c>
      <c r="E18" s="5"/>
      <c r="F18" s="5">
        <f>P25</f>
        <v>649.72499999999991</v>
      </c>
      <c r="G18" s="5">
        <f>G14</f>
        <v>277.5</v>
      </c>
      <c r="H18" s="19"/>
    </row>
    <row r="19" spans="1:16" ht="19.5" customHeight="1" x14ac:dyDescent="0.2">
      <c r="A19" s="2"/>
      <c r="B19" s="3">
        <v>14</v>
      </c>
      <c r="C19" s="4" t="s">
        <v>26</v>
      </c>
      <c r="D19" s="3" t="s">
        <v>6</v>
      </c>
      <c r="E19" s="5"/>
      <c r="F19" s="5">
        <f>F18</f>
        <v>649.72499999999991</v>
      </c>
      <c r="G19" s="5">
        <f>P21</f>
        <v>202.5</v>
      </c>
      <c r="H19" s="19"/>
      <c r="I19" t="s">
        <v>51</v>
      </c>
    </row>
    <row r="20" spans="1:16" ht="19.5" customHeight="1" x14ac:dyDescent="0.2">
      <c r="A20" s="2"/>
      <c r="B20" s="3">
        <v>15</v>
      </c>
      <c r="C20" s="4" t="s">
        <v>110</v>
      </c>
      <c r="D20" s="3" t="s">
        <v>9</v>
      </c>
      <c r="E20" s="5"/>
      <c r="F20" s="5">
        <f>(J17/0.25)*0.4*6.31*2</f>
        <v>302.88</v>
      </c>
      <c r="G20" s="5">
        <f>(K17/0.25)*0.4*6.31*2</f>
        <v>302.88</v>
      </c>
      <c r="H20" s="19"/>
      <c r="I20" t="s">
        <v>45</v>
      </c>
      <c r="J20" t="s">
        <v>44</v>
      </c>
      <c r="O20">
        <v>10</v>
      </c>
      <c r="P20">
        <f>O20*7.5</f>
        <v>75</v>
      </c>
    </row>
    <row r="21" spans="1:16" ht="19.5" customHeight="1" x14ac:dyDescent="0.2">
      <c r="A21" s="2"/>
      <c r="B21" s="3">
        <v>16</v>
      </c>
      <c r="C21" s="4" t="s">
        <v>28</v>
      </c>
      <c r="D21" s="3" t="s">
        <v>83</v>
      </c>
      <c r="E21" s="5"/>
      <c r="F21" s="5">
        <f>SUM(调平层工程量表!F4:F7)</f>
        <v>13.538700000000002</v>
      </c>
      <c r="G21" s="5"/>
      <c r="H21" s="19" t="s">
        <v>27</v>
      </c>
      <c r="I21" t="s">
        <v>47</v>
      </c>
      <c r="J21" t="s">
        <v>46</v>
      </c>
      <c r="O21">
        <v>27</v>
      </c>
      <c r="P21">
        <f>O21*7.5</f>
        <v>202.5</v>
      </c>
    </row>
    <row r="22" spans="1:16" ht="19.5" customHeight="1" x14ac:dyDescent="0.2">
      <c r="A22" s="2"/>
      <c r="B22" s="3">
        <v>17</v>
      </c>
      <c r="C22" s="4" t="s">
        <v>29</v>
      </c>
      <c r="D22" s="3" t="s">
        <v>83</v>
      </c>
      <c r="E22" s="5"/>
      <c r="F22" s="5">
        <f>SUM(调平层工程量表!G4:G7)</f>
        <v>28.214999999999986</v>
      </c>
      <c r="G22" s="5"/>
      <c r="H22" s="19"/>
    </row>
    <row r="23" spans="1:16" ht="19.5" customHeight="1" x14ac:dyDescent="0.2">
      <c r="A23" s="2"/>
      <c r="B23" s="3">
        <v>18</v>
      </c>
      <c r="C23" s="4" t="s">
        <v>30</v>
      </c>
      <c r="D23" s="3" t="s">
        <v>83</v>
      </c>
      <c r="E23" s="5"/>
      <c r="F23" s="5">
        <f>SUM(调平层工程量表!H4:H7)</f>
        <v>5.3679000000000396</v>
      </c>
      <c r="G23" s="5"/>
      <c r="H23" s="19"/>
    </row>
    <row r="24" spans="1:16" ht="19.5" customHeight="1" x14ac:dyDescent="0.2">
      <c r="A24" s="2"/>
      <c r="B24" s="3">
        <v>19</v>
      </c>
      <c r="C24" s="4" t="s">
        <v>31</v>
      </c>
      <c r="D24" s="3" t="s">
        <v>8</v>
      </c>
      <c r="E24" s="5"/>
      <c r="F24" s="5"/>
      <c r="G24" s="5">
        <f>SUM(调平层工程量表!I9:I11)</f>
        <v>1.575</v>
      </c>
      <c r="H24" s="19"/>
      <c r="O24" s="9" t="s">
        <v>73</v>
      </c>
      <c r="P24" t="s">
        <v>65</v>
      </c>
    </row>
    <row r="25" spans="1:16" ht="19.5" customHeight="1" x14ac:dyDescent="0.2">
      <c r="A25" s="2"/>
      <c r="B25" s="3">
        <v>20</v>
      </c>
      <c r="C25" s="4" t="s">
        <v>32</v>
      </c>
      <c r="D25" s="3" t="s">
        <v>8</v>
      </c>
      <c r="E25" s="5"/>
      <c r="F25" s="5"/>
      <c r="G25" s="5">
        <f>SUM(调平层工程量表!J9:J11)</f>
        <v>37.819687500000015</v>
      </c>
      <c r="H25" s="19"/>
      <c r="I25" s="9" t="s">
        <v>117</v>
      </c>
      <c r="J25" s="9" t="s">
        <v>118</v>
      </c>
      <c r="K25" s="9" t="s">
        <v>119</v>
      </c>
      <c r="L25" s="9" t="s">
        <v>123</v>
      </c>
      <c r="N25" t="s">
        <v>63</v>
      </c>
      <c r="P25">
        <f>(145.932-29.302-30)*7.5</f>
        <v>649.72499999999991</v>
      </c>
    </row>
    <row r="26" spans="1:16" ht="20.25" customHeight="1" x14ac:dyDescent="0.2">
      <c r="A26" s="2"/>
      <c r="B26" s="3">
        <v>21</v>
      </c>
      <c r="C26" s="4" t="s">
        <v>115</v>
      </c>
      <c r="D26" s="3" t="s">
        <v>116</v>
      </c>
      <c r="E26" s="5">
        <f>100*0.1*0.01</f>
        <v>0.1</v>
      </c>
      <c r="F26" s="14"/>
      <c r="G26" s="14"/>
      <c r="H26" s="20" t="s">
        <v>128</v>
      </c>
      <c r="I26" s="12" t="s">
        <v>114</v>
      </c>
      <c r="J26" s="9" t="s">
        <v>120</v>
      </c>
      <c r="N26" t="s">
        <v>64</v>
      </c>
      <c r="O26">
        <f>(220.442-190)*8.5</f>
        <v>258.75700000000006</v>
      </c>
      <c r="P26">
        <f>(220.442-190)*7.5</f>
        <v>228.31500000000005</v>
      </c>
    </row>
    <row r="27" spans="1:16" ht="19.5" customHeight="1" x14ac:dyDescent="0.2">
      <c r="A27" s="2"/>
      <c r="B27" s="3">
        <v>22</v>
      </c>
      <c r="C27" s="4" t="s">
        <v>122</v>
      </c>
      <c r="D27" s="3" t="s">
        <v>6</v>
      </c>
      <c r="E27" s="5">
        <f>J27</f>
        <v>97.414400000000029</v>
      </c>
      <c r="F27" s="14"/>
      <c r="G27" s="14"/>
      <c r="H27" s="20"/>
      <c r="I27" s="9" t="s">
        <v>121</v>
      </c>
      <c r="J27">
        <f>K27*L27</f>
        <v>97.414400000000029</v>
      </c>
      <c r="K27" s="13">
        <v>0.2</v>
      </c>
      <c r="L27">
        <f>O26+P26</f>
        <v>487.07200000000012</v>
      </c>
      <c r="N27" t="s">
        <v>57</v>
      </c>
      <c r="O27">
        <f>5597+64</f>
        <v>5661</v>
      </c>
    </row>
    <row r="28" spans="1:16" ht="19.5" customHeight="1" x14ac:dyDescent="0.2">
      <c r="A28" s="2"/>
      <c r="B28" s="3">
        <v>23</v>
      </c>
      <c r="C28" s="4" t="s">
        <v>125</v>
      </c>
      <c r="D28" s="3" t="s">
        <v>6</v>
      </c>
      <c r="E28" s="5">
        <f>J28+J29</f>
        <v>633.11085000000003</v>
      </c>
      <c r="F28" s="14"/>
      <c r="G28" s="14"/>
      <c r="H28" s="20"/>
      <c r="I28" s="9" t="s">
        <v>124</v>
      </c>
      <c r="J28">
        <f>K28*L28</f>
        <v>24.353600000000007</v>
      </c>
      <c r="K28" s="13">
        <v>0.05</v>
      </c>
      <c r="L28">
        <f>L27</f>
        <v>487.07200000000012</v>
      </c>
      <c r="N28" t="s">
        <v>58</v>
      </c>
      <c r="O28" s="8">
        <f>1248+63.7</f>
        <v>1311.7</v>
      </c>
    </row>
    <row r="29" spans="1:16" ht="19.5" customHeight="1" x14ac:dyDescent="0.2">
      <c r="A29" s="2"/>
      <c r="B29" s="3">
        <v>24</v>
      </c>
      <c r="C29" s="4" t="s">
        <v>126</v>
      </c>
      <c r="D29" s="3" t="s">
        <v>6</v>
      </c>
      <c r="E29" s="5">
        <f>E28</f>
        <v>633.11085000000003</v>
      </c>
      <c r="F29" s="14"/>
      <c r="G29" s="14"/>
      <c r="H29" s="20"/>
      <c r="I29" s="9" t="s">
        <v>127</v>
      </c>
      <c r="J29">
        <f>K29*L29</f>
        <v>608.75725</v>
      </c>
      <c r="K29" s="13">
        <v>0.1</v>
      </c>
      <c r="L29">
        <f>K7</f>
        <v>6087.5724999999993</v>
      </c>
      <c r="N29" t="s">
        <v>59</v>
      </c>
      <c r="O29">
        <v>2990</v>
      </c>
    </row>
    <row r="30" spans="1:16" ht="18" customHeight="1" x14ac:dyDescent="0.2">
      <c r="A30" s="2"/>
      <c r="B30" s="3">
        <v>25</v>
      </c>
      <c r="C30" s="4" t="s">
        <v>82</v>
      </c>
      <c r="D30" s="3" t="s">
        <v>6</v>
      </c>
      <c r="E30" s="5">
        <f>O27-F30-G30</f>
        <v>4912.6499999999996</v>
      </c>
      <c r="F30" s="5">
        <v>565.79999999999995</v>
      </c>
      <c r="G30" s="5">
        <v>182.55</v>
      </c>
      <c r="H30" s="19" t="s">
        <v>10</v>
      </c>
      <c r="N30" t="s">
        <v>60</v>
      </c>
      <c r="O30">
        <f>O27-O28-O29</f>
        <v>1359.3000000000002</v>
      </c>
    </row>
    <row r="31" spans="1:16" ht="19.5" customHeight="1" x14ac:dyDescent="0.2">
      <c r="A31" s="2"/>
      <c r="B31" s="3">
        <v>26</v>
      </c>
      <c r="C31" s="4" t="s">
        <v>68</v>
      </c>
      <c r="D31" s="3" t="s">
        <v>11</v>
      </c>
      <c r="E31" s="5">
        <f>E2*2</f>
        <v>1095.1859999999999</v>
      </c>
      <c r="F31" s="5">
        <f>F2</f>
        <v>220.44200000000001</v>
      </c>
      <c r="G31" s="5">
        <f>G2</f>
        <v>47.615000000000002</v>
      </c>
      <c r="H31" s="19"/>
    </row>
    <row r="32" spans="1:16" ht="19.5" customHeight="1" x14ac:dyDescent="0.2">
      <c r="A32" s="2"/>
      <c r="B32" s="3">
        <v>27</v>
      </c>
      <c r="C32" s="4" t="s">
        <v>12</v>
      </c>
      <c r="D32" s="3" t="s">
        <v>6</v>
      </c>
      <c r="E32" s="5">
        <f>E30</f>
        <v>4912.6499999999996</v>
      </c>
      <c r="F32" s="5">
        <f>F30</f>
        <v>565.79999999999995</v>
      </c>
      <c r="G32" s="5">
        <f>G30</f>
        <v>182.55</v>
      </c>
      <c r="H32" s="19"/>
      <c r="N32" s="9" t="s">
        <v>107</v>
      </c>
      <c r="O32" s="9" t="s">
        <v>105</v>
      </c>
      <c r="P32" s="9" t="s">
        <v>106</v>
      </c>
    </row>
    <row r="33" spans="1:16" ht="19.5" customHeight="1" x14ac:dyDescent="0.2">
      <c r="A33" s="2"/>
      <c r="B33" s="3">
        <v>28</v>
      </c>
      <c r="C33" s="4" t="s">
        <v>69</v>
      </c>
      <c r="D33" s="3" t="s">
        <v>6</v>
      </c>
      <c r="E33" s="5">
        <f>O29</f>
        <v>2990</v>
      </c>
      <c r="F33" s="5">
        <f>F30</f>
        <v>565.79999999999995</v>
      </c>
      <c r="G33" s="5">
        <f>G30</f>
        <v>182.55</v>
      </c>
      <c r="H33" s="19"/>
      <c r="N33" s="9" t="s">
        <v>104</v>
      </c>
      <c r="O33">
        <v>20.5</v>
      </c>
      <c r="P33">
        <v>16</v>
      </c>
    </row>
    <row r="34" spans="1:16" ht="19.5" customHeight="1" x14ac:dyDescent="0.2">
      <c r="A34" s="2"/>
      <c r="B34" s="3">
        <v>29</v>
      </c>
      <c r="C34" s="4" t="s">
        <v>80</v>
      </c>
      <c r="D34" s="3" t="s">
        <v>7</v>
      </c>
      <c r="E34" s="5">
        <f>725-30</f>
        <v>695</v>
      </c>
      <c r="F34" s="5">
        <v>150</v>
      </c>
      <c r="G34" s="5">
        <v>61</v>
      </c>
      <c r="H34" s="19"/>
      <c r="N34" s="9" t="s">
        <v>108</v>
      </c>
    </row>
    <row r="35" spans="1:16" ht="19.5" customHeight="1" x14ac:dyDescent="0.2">
      <c r="A35" s="2"/>
      <c r="B35" s="3">
        <v>30</v>
      </c>
      <c r="C35" s="4" t="s">
        <v>79</v>
      </c>
      <c r="D35" s="3" t="s">
        <v>7</v>
      </c>
      <c r="E35" s="5">
        <f>E34</f>
        <v>695</v>
      </c>
      <c r="F35" s="5">
        <f>F34</f>
        <v>150</v>
      </c>
      <c r="G35" s="5">
        <f>G34</f>
        <v>61</v>
      </c>
      <c r="H35" s="19"/>
      <c r="N35" s="9" t="s">
        <v>109</v>
      </c>
    </row>
    <row r="36" spans="1:16" ht="19.5" customHeight="1" x14ac:dyDescent="0.2">
      <c r="A36" s="2"/>
      <c r="B36" s="3">
        <v>31</v>
      </c>
      <c r="C36" s="4" t="s">
        <v>78</v>
      </c>
      <c r="D36" s="3" t="s">
        <v>7</v>
      </c>
      <c r="E36" s="5">
        <v>581</v>
      </c>
      <c r="F36" s="5">
        <v>136</v>
      </c>
      <c r="G36" s="5">
        <v>44</v>
      </c>
      <c r="H36" s="19"/>
    </row>
    <row r="37" spans="1:16" ht="19.5" customHeight="1" x14ac:dyDescent="0.2">
      <c r="A37" s="2"/>
      <c r="B37" s="3">
        <v>32</v>
      </c>
      <c r="C37" s="4" t="s">
        <v>77</v>
      </c>
      <c r="D37" s="3" t="s">
        <v>7</v>
      </c>
      <c r="E37" s="5">
        <v>1484</v>
      </c>
      <c r="F37" s="5">
        <v>221</v>
      </c>
      <c r="G37" s="5"/>
      <c r="H37" s="19"/>
    </row>
    <row r="38" spans="1:16" ht="19.5" customHeight="1" x14ac:dyDescent="0.2">
      <c r="A38" s="2"/>
      <c r="B38" s="3">
        <v>33</v>
      </c>
      <c r="C38" s="4" t="s">
        <v>13</v>
      </c>
      <c r="D38" s="3" t="s">
        <v>8</v>
      </c>
      <c r="E38" s="5">
        <f>0.15*0.03*(E36+E37)+0.06*0.25*E35+445/10000*E34</f>
        <v>50.644999999999996</v>
      </c>
      <c r="F38" s="5">
        <f>0.15*0.03*(F36+F37)+0.06*0.25*F35+445/10000*F34</f>
        <v>10.531499999999999</v>
      </c>
      <c r="G38" s="5">
        <f>0.15*0.03*(G36+G37)+0.06*0.25*G35+445/10000*G34</f>
        <v>3.8274999999999997</v>
      </c>
      <c r="H38" s="19"/>
    </row>
    <row r="39" spans="1:16" ht="19.5" customHeight="1" x14ac:dyDescent="0.2">
      <c r="A39" s="2"/>
      <c r="B39" s="3">
        <v>34</v>
      </c>
      <c r="C39" s="4" t="s">
        <v>14</v>
      </c>
      <c r="D39" s="3" t="s">
        <v>11</v>
      </c>
      <c r="E39" s="5">
        <f>24*4-F39</f>
        <v>68</v>
      </c>
      <c r="F39" s="5">
        <f>7*4</f>
        <v>28</v>
      </c>
      <c r="G39" s="5"/>
      <c r="H39" s="3" t="s">
        <v>15</v>
      </c>
    </row>
    <row r="40" spans="1:16" ht="19.5" customHeight="1" x14ac:dyDescent="0.2">
      <c r="A40" s="2"/>
      <c r="B40" s="3">
        <v>35</v>
      </c>
      <c r="C40" s="4" t="s">
        <v>16</v>
      </c>
      <c r="D40" s="3" t="s">
        <v>11</v>
      </c>
      <c r="E40" s="5">
        <v>84</v>
      </c>
      <c r="F40" s="5"/>
      <c r="G40" s="5"/>
      <c r="H40" s="3" t="s">
        <v>17</v>
      </c>
    </row>
    <row r="41" spans="1:16" ht="19.5" customHeight="1" x14ac:dyDescent="0.2">
      <c r="A41" s="2"/>
      <c r="B41" s="3">
        <v>36</v>
      </c>
      <c r="C41" s="4" t="s">
        <v>130</v>
      </c>
      <c r="D41" s="4" t="s">
        <v>61</v>
      </c>
      <c r="E41" s="5"/>
      <c r="F41" s="5">
        <v>216</v>
      </c>
      <c r="G41" s="5">
        <v>76</v>
      </c>
      <c r="H41" s="14"/>
    </row>
    <row r="42" spans="1:16" ht="19.5" customHeight="1" x14ac:dyDescent="0.2">
      <c r="A42" s="2"/>
      <c r="B42" s="3">
        <v>37</v>
      </c>
      <c r="C42" s="4" t="s">
        <v>156</v>
      </c>
      <c r="D42" s="4" t="s">
        <v>157</v>
      </c>
      <c r="E42" s="5"/>
      <c r="F42" s="5">
        <f>1/(0.512*1.2*COS(3.14/6))*F43*7.8</f>
        <v>11574.663269909828</v>
      </c>
      <c r="G42" s="5">
        <f>1/(0.512*1.2*COS(3.14/6))*G43*7.8</f>
        <v>1641.5883072431311</v>
      </c>
      <c r="H42" s="3" t="s">
        <v>159</v>
      </c>
    </row>
    <row r="43" spans="1:16" ht="19.5" customHeight="1" x14ac:dyDescent="0.2">
      <c r="A43" s="2"/>
      <c r="B43" s="3">
        <v>38</v>
      </c>
      <c r="C43" s="4" t="s">
        <v>158</v>
      </c>
      <c r="D43" s="3" t="s">
        <v>6</v>
      </c>
      <c r="E43" s="5"/>
      <c r="F43" s="5">
        <f>448.2+341.5</f>
        <v>789.7</v>
      </c>
      <c r="G43" s="5">
        <f>62+50</f>
        <v>112</v>
      </c>
      <c r="H43" s="14"/>
    </row>
    <row r="44" spans="1:16" ht="19.5" customHeight="1" x14ac:dyDescent="0.2">
      <c r="B44" s="3">
        <v>37</v>
      </c>
      <c r="C44" s="4" t="s">
        <v>81</v>
      </c>
      <c r="D44" s="4" t="s">
        <v>61</v>
      </c>
      <c r="E44" s="5">
        <v>317</v>
      </c>
      <c r="F44" s="5"/>
      <c r="G44" s="5"/>
      <c r="H44" s="3"/>
    </row>
    <row r="45" spans="1:16" ht="19.5" customHeight="1" x14ac:dyDescent="0.2">
      <c r="B45" s="3">
        <v>38</v>
      </c>
      <c r="C45" s="4" t="s">
        <v>62</v>
      </c>
      <c r="D45" s="4" t="s">
        <v>8</v>
      </c>
      <c r="E45" s="5"/>
      <c r="F45" s="5">
        <v>583.46199999999999</v>
      </c>
      <c r="G45" s="5">
        <v>214.00299999999999</v>
      </c>
      <c r="H45" s="3"/>
    </row>
    <row r="46" spans="1:16" ht="19.5" customHeight="1" x14ac:dyDescent="0.2">
      <c r="B46" s="3">
        <v>39</v>
      </c>
      <c r="C46" s="4" t="s">
        <v>76</v>
      </c>
      <c r="D46" s="4" t="s">
        <v>8</v>
      </c>
      <c r="E46" s="5"/>
      <c r="F46" s="5">
        <v>113.36799999999999</v>
      </c>
      <c r="G46" s="5">
        <v>25.536000000000001</v>
      </c>
      <c r="H46" s="3"/>
    </row>
    <row r="47" spans="1:16" ht="19.5" customHeight="1" x14ac:dyDescent="0.2"/>
    <row r="48" spans="1:16" ht="19.5" customHeight="1" x14ac:dyDescent="0.2"/>
    <row r="49" spans="1:8" ht="19.5" customHeight="1" x14ac:dyDescent="0.2"/>
    <row r="50" spans="1:8" ht="19.5" customHeight="1" x14ac:dyDescent="0.2">
      <c r="A50" s="2"/>
    </row>
    <row r="51" spans="1:8" ht="19.5" customHeight="1" x14ac:dyDescent="0.2">
      <c r="A51" s="2"/>
    </row>
    <row r="52" spans="1:8" ht="19.5" customHeight="1" x14ac:dyDescent="0.2">
      <c r="A52" s="2"/>
      <c r="H52" s="3"/>
    </row>
    <row r="53" spans="1:8" s="6" customFormat="1" ht="19.5" customHeight="1" x14ac:dyDescent="0.2">
      <c r="A53" s="2"/>
      <c r="B53"/>
      <c r="C53"/>
      <c r="D53"/>
      <c r="E53"/>
      <c r="F53"/>
      <c r="G53"/>
      <c r="H53"/>
    </row>
    <row r="54" spans="1:8" s="6" customFormat="1" ht="19.5" customHeight="1" x14ac:dyDescent="0.2">
      <c r="A54" s="2"/>
      <c r="B54"/>
      <c r="C54"/>
      <c r="D54"/>
      <c r="E54"/>
      <c r="F54"/>
      <c r="G54"/>
      <c r="H54"/>
    </row>
    <row r="55" spans="1:8" s="6" customFormat="1" ht="19.5" customHeight="1" x14ac:dyDescent="0.2">
      <c r="A55" s="2"/>
      <c r="B55"/>
      <c r="C55"/>
      <c r="D55"/>
      <c r="E55"/>
      <c r="F55"/>
      <c r="G55"/>
      <c r="H55"/>
    </row>
    <row r="56" spans="1:8" s="6" customFormat="1" ht="19.5" customHeight="1" x14ac:dyDescent="0.2">
      <c r="A56" s="2"/>
      <c r="B56"/>
      <c r="C56"/>
      <c r="D56"/>
      <c r="E56"/>
      <c r="F56"/>
      <c r="G56"/>
      <c r="H56"/>
    </row>
    <row r="57" spans="1:8" s="6" customFormat="1" ht="19.5" customHeight="1" x14ac:dyDescent="0.2">
      <c r="A57" s="2"/>
      <c r="B57"/>
      <c r="C57"/>
      <c r="D57"/>
      <c r="E57"/>
      <c r="F57"/>
      <c r="G57"/>
      <c r="H57"/>
    </row>
    <row r="58" spans="1:8" s="6" customFormat="1" ht="19.5" customHeight="1" x14ac:dyDescent="0.2">
      <c r="A58" s="2"/>
      <c r="B58"/>
      <c r="C58"/>
      <c r="D58"/>
      <c r="E58"/>
      <c r="F58"/>
      <c r="G58"/>
      <c r="H58"/>
    </row>
  </sheetData>
  <mergeCells count="6">
    <mergeCell ref="B3:H4"/>
    <mergeCell ref="H6:H7"/>
    <mergeCell ref="H26:H29"/>
    <mergeCell ref="H21:H25"/>
    <mergeCell ref="H30:H38"/>
    <mergeCell ref="H8:H2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6B82-3126-4840-86AC-6C16B6D28281}">
  <dimension ref="A1:J29"/>
  <sheetViews>
    <sheetView workbookViewId="0">
      <selection activeCell="E7" sqref="E7"/>
    </sheetView>
  </sheetViews>
  <sheetFormatPr defaultRowHeight="14.25" x14ac:dyDescent="0.2"/>
  <cols>
    <col min="1" max="1" width="2.875" customWidth="1"/>
    <col min="2" max="2" width="24.25" customWidth="1"/>
  </cols>
  <sheetData>
    <row r="1" spans="1:10" ht="18.75" customHeight="1" x14ac:dyDescent="0.2">
      <c r="A1" s="24" t="s">
        <v>84</v>
      </c>
      <c r="B1" s="24" t="s">
        <v>85</v>
      </c>
      <c r="C1" s="24" t="s">
        <v>86</v>
      </c>
      <c r="D1" s="24" t="s">
        <v>88</v>
      </c>
      <c r="E1" s="24" t="s">
        <v>89</v>
      </c>
      <c r="F1" s="24" t="s">
        <v>87</v>
      </c>
      <c r="G1" s="24"/>
      <c r="H1" s="24"/>
      <c r="I1" s="24"/>
      <c r="J1" s="24"/>
    </row>
    <row r="2" spans="1:10" ht="66" x14ac:dyDescent="0.2">
      <c r="A2" s="24"/>
      <c r="B2" s="24"/>
      <c r="C2" s="24"/>
      <c r="D2" s="24"/>
      <c r="E2" s="24"/>
      <c r="F2" s="10" t="s">
        <v>90</v>
      </c>
      <c r="G2" s="10" t="s">
        <v>91</v>
      </c>
      <c r="H2" s="10" t="s">
        <v>92</v>
      </c>
      <c r="I2" s="10" t="s">
        <v>93</v>
      </c>
      <c r="J2" s="10" t="s">
        <v>94</v>
      </c>
    </row>
    <row r="3" spans="1:10" ht="16.5" x14ac:dyDescent="0.2">
      <c r="A3" s="21" t="s">
        <v>96</v>
      </c>
      <c r="B3" s="22"/>
      <c r="C3" s="22"/>
      <c r="D3" s="22"/>
      <c r="E3" s="22"/>
      <c r="F3" s="22"/>
      <c r="G3" s="22"/>
      <c r="H3" s="22"/>
      <c r="I3" s="22"/>
      <c r="J3" s="23"/>
    </row>
    <row r="4" spans="1:10" ht="16.5" x14ac:dyDescent="0.2">
      <c r="A4" s="10">
        <v>1</v>
      </c>
      <c r="B4" s="10" t="s">
        <v>98</v>
      </c>
      <c r="C4" s="10">
        <f>D19-C19</f>
        <v>29.93</v>
      </c>
      <c r="D4" s="10">
        <v>7.5</v>
      </c>
      <c r="E4" s="10">
        <f>(0.1-0.1+0.16-0.1)/2</f>
        <v>0.03</v>
      </c>
      <c r="F4" s="11">
        <f>E4*D4*C4</f>
        <v>6.7342499999999994</v>
      </c>
      <c r="G4" s="11"/>
      <c r="H4" s="11"/>
      <c r="I4" s="11"/>
      <c r="J4" s="11"/>
    </row>
    <row r="5" spans="1:10" ht="16.5" x14ac:dyDescent="0.2">
      <c r="A5" s="10">
        <v>2</v>
      </c>
      <c r="B5" s="10" t="s">
        <v>102</v>
      </c>
      <c r="C5" s="10">
        <f>F21-E21</f>
        <v>2.4680000000000177</v>
      </c>
      <c r="D5" s="10">
        <v>7.5</v>
      </c>
      <c r="E5" s="10">
        <f>(0.56-0.1+0.22-0.1)/2</f>
        <v>0.29000000000000004</v>
      </c>
      <c r="F5" s="11"/>
      <c r="G5" s="11"/>
      <c r="H5" s="11">
        <f>E5*D5*C5</f>
        <v>5.3679000000000396</v>
      </c>
      <c r="I5" s="11"/>
      <c r="J5" s="11"/>
    </row>
    <row r="6" spans="1:10" ht="16.5" x14ac:dyDescent="0.2">
      <c r="A6" s="10">
        <v>3</v>
      </c>
      <c r="B6" s="10" t="s">
        <v>103</v>
      </c>
      <c r="C6" s="10">
        <f>F20-E20</f>
        <v>41.799999999999983</v>
      </c>
      <c r="D6" s="10">
        <v>7.5</v>
      </c>
      <c r="E6" s="10">
        <f>((16-10)+(22-10))/100/2</f>
        <v>0.09</v>
      </c>
      <c r="F6" s="11"/>
      <c r="G6" s="11">
        <f>E6*D6*C6</f>
        <v>28.214999999999986</v>
      </c>
      <c r="H6" s="11"/>
      <c r="I6" s="11"/>
      <c r="J6" s="11"/>
    </row>
    <row r="7" spans="1:10" ht="16.5" x14ac:dyDescent="0.2">
      <c r="A7" s="10">
        <v>4</v>
      </c>
      <c r="B7" s="10" t="s">
        <v>95</v>
      </c>
      <c r="C7" s="10">
        <f>F19-E19</f>
        <v>30.242000000000019</v>
      </c>
      <c r="D7" s="10">
        <v>7.5</v>
      </c>
      <c r="E7" s="10">
        <f>(0.1-0.1+0.16-0.1)/2</f>
        <v>0.03</v>
      </c>
      <c r="F7" s="11">
        <f>E7*D7*C7</f>
        <v>6.8044500000000037</v>
      </c>
      <c r="G7" s="11"/>
      <c r="H7" s="11"/>
      <c r="I7" s="11"/>
      <c r="J7" s="11"/>
    </row>
    <row r="8" spans="1:10" ht="16.5" x14ac:dyDescent="0.2">
      <c r="A8" s="21" t="s">
        <v>97</v>
      </c>
      <c r="B8" s="22"/>
      <c r="C8" s="22"/>
      <c r="D8" s="22"/>
      <c r="E8" s="22"/>
      <c r="F8" s="22"/>
      <c r="G8" s="22"/>
      <c r="H8" s="22"/>
      <c r="I8" s="22"/>
      <c r="J8" s="23"/>
    </row>
    <row r="9" spans="1:10" ht="16.5" x14ac:dyDescent="0.2">
      <c r="A9" s="10">
        <v>5</v>
      </c>
      <c r="B9" s="10" t="s">
        <v>99</v>
      </c>
      <c r="C9" s="10">
        <f>2.8</f>
        <v>2.8</v>
      </c>
      <c r="D9" s="10">
        <v>7.5</v>
      </c>
      <c r="E9" s="10">
        <f>(69-(4+6+8+18+18))/100/2</f>
        <v>7.4999999999999997E-2</v>
      </c>
      <c r="F9" s="11"/>
      <c r="G9" s="11"/>
      <c r="H9" s="11"/>
      <c r="I9" s="11">
        <f>C9*D9*E9</f>
        <v>1.575</v>
      </c>
      <c r="J9" s="11"/>
    </row>
    <row r="10" spans="1:10" ht="16.5" x14ac:dyDescent="0.2">
      <c r="A10" s="10">
        <v>6</v>
      </c>
      <c r="B10" s="10" t="s">
        <v>100</v>
      </c>
      <c r="C10" s="10">
        <f>10.815-2.8</f>
        <v>8.0150000000000006</v>
      </c>
      <c r="D10" s="10">
        <v>7.5</v>
      </c>
      <c r="E10" s="10">
        <f>(1.04-(4+6+8+18+18+15)/100)/2</f>
        <v>0.17500000000000004</v>
      </c>
      <c r="F10" s="11"/>
      <c r="G10" s="11"/>
      <c r="H10" s="11"/>
      <c r="I10" s="11"/>
      <c r="J10" s="11">
        <f>C10*D10*E10</f>
        <v>10.519687500000003</v>
      </c>
    </row>
    <row r="11" spans="1:10" ht="16.5" x14ac:dyDescent="0.2">
      <c r="A11" s="10">
        <v>7</v>
      </c>
      <c r="B11" s="10" t="s">
        <v>101</v>
      </c>
      <c r="C11" s="10">
        <f>47.615-26.815</f>
        <v>20.8</v>
      </c>
      <c r="D11" s="10">
        <v>7.5</v>
      </c>
      <c r="E11" s="10">
        <f>(1.04-(4+6+8+18+18+15)/100)/2</f>
        <v>0.17500000000000004</v>
      </c>
      <c r="F11" s="11"/>
      <c r="G11" s="11"/>
      <c r="H11" s="11"/>
      <c r="I11" s="11"/>
      <c r="J11" s="11">
        <f>C11*D11*E11</f>
        <v>27.300000000000008</v>
      </c>
    </row>
    <row r="18" spans="1:8" x14ac:dyDescent="0.2">
      <c r="A18" t="s">
        <v>50</v>
      </c>
      <c r="C18" t="s">
        <v>40</v>
      </c>
      <c r="D18" t="s">
        <v>41</v>
      </c>
      <c r="E18" t="s">
        <v>40</v>
      </c>
      <c r="F18" t="s">
        <v>41</v>
      </c>
      <c r="G18" t="s">
        <v>48</v>
      </c>
      <c r="H18" t="s">
        <v>52</v>
      </c>
    </row>
    <row r="19" spans="1:8" x14ac:dyDescent="0.2">
      <c r="A19" t="s">
        <v>38</v>
      </c>
      <c r="B19" t="s">
        <v>37</v>
      </c>
      <c r="C19">
        <v>0</v>
      </c>
      <c r="D19">
        <v>29.93</v>
      </c>
      <c r="E19">
        <v>190.2</v>
      </c>
      <c r="F19">
        <v>220.44200000000001</v>
      </c>
      <c r="G19">
        <f>D19-C19+F19-E19</f>
        <v>60.172000000000025</v>
      </c>
      <c r="H19">
        <f>G19*7.5</f>
        <v>451.29000000000019</v>
      </c>
    </row>
    <row r="20" spans="1:8" x14ac:dyDescent="0.2">
      <c r="A20" t="s">
        <v>39</v>
      </c>
      <c r="B20" t="s">
        <v>36</v>
      </c>
      <c r="E20">
        <v>148.4</v>
      </c>
      <c r="F20">
        <v>190.2</v>
      </c>
      <c r="G20">
        <f>D20-C20+F20-E20</f>
        <v>41.799999999999983</v>
      </c>
      <c r="H20">
        <f>G20*7.5</f>
        <v>313.49999999999989</v>
      </c>
    </row>
    <row r="21" spans="1:8" x14ac:dyDescent="0.2">
      <c r="A21" t="s">
        <v>43</v>
      </c>
      <c r="B21" t="s">
        <v>42</v>
      </c>
      <c r="E21">
        <v>145.93199999999999</v>
      </c>
      <c r="F21">
        <v>148.4</v>
      </c>
      <c r="G21">
        <f>D21-C21+F21-E21</f>
        <v>2.4680000000000177</v>
      </c>
      <c r="H21">
        <f>G21*7.5</f>
        <v>18.510000000000133</v>
      </c>
    </row>
    <row r="22" spans="1:8" x14ac:dyDescent="0.2">
      <c r="A22" t="s">
        <v>45</v>
      </c>
      <c r="B22" t="s">
        <v>44</v>
      </c>
      <c r="G22">
        <f>D22-C22+F22-E22</f>
        <v>0</v>
      </c>
      <c r="H22">
        <f>G22*7.5</f>
        <v>0</v>
      </c>
    </row>
    <row r="23" spans="1:8" x14ac:dyDescent="0.2">
      <c r="A23" t="s">
        <v>47</v>
      </c>
      <c r="B23" t="s">
        <v>46</v>
      </c>
      <c r="G23">
        <f>D23-C23+F23-E23</f>
        <v>0</v>
      </c>
      <c r="H23">
        <f>G23*7.5</f>
        <v>0</v>
      </c>
    </row>
    <row r="27" spans="1:8" x14ac:dyDescent="0.2">
      <c r="A27" t="s">
        <v>51</v>
      </c>
    </row>
    <row r="28" spans="1:8" x14ac:dyDescent="0.2">
      <c r="A28" t="s">
        <v>45</v>
      </c>
      <c r="B28" s="9" t="s">
        <v>44</v>
      </c>
      <c r="G28">
        <v>10</v>
      </c>
      <c r="H28">
        <f>G28*7.5</f>
        <v>75</v>
      </c>
    </row>
    <row r="29" spans="1:8" x14ac:dyDescent="0.2">
      <c r="A29" t="s">
        <v>47</v>
      </c>
      <c r="B29" t="s">
        <v>46</v>
      </c>
      <c r="G29">
        <v>27</v>
      </c>
      <c r="H29">
        <f>G29*7.5</f>
        <v>202.5</v>
      </c>
    </row>
  </sheetData>
  <mergeCells count="8">
    <mergeCell ref="A8:J8"/>
    <mergeCell ref="A3:J3"/>
    <mergeCell ref="F1:J1"/>
    <mergeCell ref="A1:A2"/>
    <mergeCell ref="B1:B2"/>
    <mergeCell ref="C1:C2"/>
    <mergeCell ref="D1:D2"/>
    <mergeCell ref="E1:E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交通工程量表</vt:lpstr>
      <vt:lpstr>道路工程量表</vt:lpstr>
      <vt:lpstr>调平层工程量表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2023-08-11T07:50:49Z</dcterms:created>
  <dcterms:modified xsi:type="dcterms:W3CDTF">2023-08-25T09:39:26Z</dcterms:modified>
</cp:coreProperties>
</file>