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扉-2 招标控制价扉页" sheetId="1" r:id="rId1"/>
    <sheet name="表-02 建设项目招标控制价汇总表" sheetId="2" r:id="rId2"/>
    <sheet name="表-02-1 建设项目招标控制价汇总表(含单位工程)" sheetId="3" r:id="rId3"/>
  </sheets>
  <calcPr calcId="144525"/>
</workbook>
</file>

<file path=xl/sharedStrings.xml><?xml version="1.0" encoding="utf-8"?>
<sst xmlns="http://schemas.openxmlformats.org/spreadsheetml/2006/main" count="80" uniqueCount="57">
  <si>
    <t>海丰县产业转移工业园3号区（生态四期）市政工程增项工程</t>
  </si>
  <si>
    <t>工程</t>
  </si>
  <si>
    <t>招 标 控 制 价</t>
  </si>
  <si>
    <t xml:space="preserve">招标控制价  </t>
  </si>
  <si>
    <t>（小写）：</t>
  </si>
  <si>
    <t>（大写）：</t>
  </si>
  <si>
    <t>叁仟万柒仟伍佰捌拾元叁角捌分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</si>
  <si>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</si>
  <si>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</si>
  <si>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</si>
  <si>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</si>
  <si>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</si>
  <si>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</si>
  <si>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</si>
  <si>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</si>
  <si>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</si>
  <si>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</si>
  <si>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</si>
  <si>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</si>
  <si>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</si>
  <si>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</si>
  <si>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</si>
  <si>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工程名称：海丰县产业转移工业园3号区（生态四期）市政工程增项工程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</si>
  <si>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</si>
  <si>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</si>
  <si>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</si>
  <si>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</si>
  <si>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</si>
  <si>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</si>
  <si>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</si>
  <si>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</si>
  <si>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</si>
  <si>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海丰县产业转移工业园3号区（生态四期）市政工程增项工程-场地平整</t>
  </si>
  <si>
    <t>2</t>
  </si>
  <si>
    <t>海丰县产业转移工业园3号区（生态四期）市政工程增项工程-边坡防护</t>
  </si>
  <si>
    <t>3</t>
  </si>
  <si>
    <t>海丰县产业转移工业园3号区（生态四期）市政工程增项工程-横四路</t>
  </si>
  <si>
    <t>4</t>
  </si>
  <si>
    <t>海丰县产业转移工业园3号区（生态四期）市政工程增项工程-高速公路排水工程</t>
  </si>
  <si>
    <t>合计</t>
  </si>
  <si>
    <t>注：本表适用于工程项目招标控制价或投标报价的汇总。</t>
  </si>
  <si>
    <t>表-02</t>
  </si>
  <si>
    <t>1.1</t>
  </si>
  <si>
    <t>2.1</t>
  </si>
  <si>
    <t>3.1</t>
  </si>
  <si>
    <t>横四路道路工程</t>
  </si>
  <si>
    <t>3.2</t>
  </si>
  <si>
    <t>横四路交通工程</t>
  </si>
  <si>
    <t>3.3</t>
  </si>
  <si>
    <t>横四路照明工程</t>
  </si>
  <si>
    <t>3.4</t>
  </si>
  <si>
    <t>横四路给水工程</t>
  </si>
  <si>
    <t>3.5</t>
  </si>
  <si>
    <t>横四路雨水工程</t>
  </si>
  <si>
    <t>3.6</t>
  </si>
  <si>
    <t>横四路污水工程</t>
  </si>
  <si>
    <t>4.1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</si>
</sst>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right" vertical="center" wrapText="1"/>
    </xf>
    <xf numFmtId="176" fontId="2" fillId="2" borderId="13" xfId="49" applyNumberFormat="1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176" fontId="0" fillId="0" borderId="0" xfId="49" applyNumberForma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5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5" xfId="49" applyFont="1" applyFill="1" applyBorder="1" applyAlignment="1">
      <alignment horizontal="center" wrapText="1"/>
    </xf>
    <xf numFmtId="0" fontId="8" fillId="2" borderId="16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7" xfId="49" applyFont="1" applyFill="1" applyBorder="1" applyAlignment="1">
      <alignment horizontal="left" wrapText="1"/>
    </xf>
    <xf numFmtId="0" fontId="2" fillId="2" borderId="17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N8" sqref="N8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714285714286" customWidth="1"/>
  </cols>
  <sheetData>
    <row r="1" ht="69.75" customHeight="1" spans="1:7">
      <c r="A1" s="24"/>
      <c r="B1" s="29" t="s">
        <v>0</v>
      </c>
      <c r="C1" s="29"/>
      <c r="D1" s="29"/>
      <c r="E1" s="29"/>
      <c r="F1" s="29"/>
      <c r="G1" s="30" t="s">
        <v>1</v>
      </c>
    </row>
    <row r="2" ht="60" customHeight="1" spans="1:7">
      <c r="A2" s="31" t="s">
        <v>2</v>
      </c>
      <c r="B2" s="31"/>
      <c r="C2" s="31"/>
      <c r="D2" s="31"/>
      <c r="E2" s="31"/>
      <c r="F2" s="31"/>
      <c r="G2" s="31"/>
    </row>
    <row r="3" ht="37.5" customHeight="1" spans="1:7">
      <c r="A3" s="32" t="s">
        <v>3</v>
      </c>
      <c r="B3" s="32"/>
      <c r="C3" s="33" t="s">
        <v>4</v>
      </c>
      <c r="D3" s="34">
        <v>30007580.38</v>
      </c>
      <c r="E3" s="34"/>
      <c r="F3" s="34"/>
      <c r="G3" s="34"/>
    </row>
    <row r="4" ht="29.25" customHeight="1" spans="1:7">
      <c r="A4" s="32"/>
      <c r="B4" s="32"/>
      <c r="C4" s="33" t="s">
        <v>5</v>
      </c>
      <c r="D4" s="35" t="s">
        <v>6</v>
      </c>
      <c r="E4" s="35"/>
      <c r="F4" s="35"/>
      <c r="G4" s="35"/>
    </row>
    <row r="5" ht="24" customHeight="1" spans="1:7">
      <c r="A5" s="36"/>
      <c r="B5" s="36"/>
      <c r="C5" s="36"/>
      <c r="D5" s="37"/>
      <c r="E5" s="38"/>
      <c r="F5" s="38"/>
      <c r="G5" s="38"/>
    </row>
    <row r="6" ht="71.25" customHeight="1" spans="1:7">
      <c r="A6" s="32" t="s">
        <v>7</v>
      </c>
      <c r="B6" s="32"/>
      <c r="C6" s="34"/>
      <c r="D6" s="34"/>
      <c r="E6" s="39" t="s">
        <v>8</v>
      </c>
      <c r="F6" s="34"/>
      <c r="G6" s="34"/>
    </row>
    <row r="7" ht="29.25" customHeight="1" spans="1:7">
      <c r="A7" s="40"/>
      <c r="B7" s="40"/>
      <c r="C7" s="41" t="s">
        <v>9</v>
      </c>
      <c r="D7" s="41"/>
      <c r="E7" s="42"/>
      <c r="F7" s="43" t="s">
        <v>10</v>
      </c>
      <c r="G7" s="43"/>
    </row>
    <row r="8" ht="71.25" customHeight="1" spans="1:7">
      <c r="A8" s="32" t="s">
        <v>11</v>
      </c>
      <c r="B8" s="32"/>
      <c r="C8" s="34"/>
      <c r="D8" s="34"/>
      <c r="E8" s="39" t="s">
        <v>12</v>
      </c>
      <c r="F8" s="34"/>
      <c r="G8" s="34"/>
    </row>
    <row r="9" ht="29.25" customHeight="1" spans="1:7">
      <c r="A9" s="32"/>
      <c r="B9" s="32"/>
      <c r="C9" s="41" t="s">
        <v>13</v>
      </c>
      <c r="D9" s="41"/>
      <c r="E9" s="42"/>
      <c r="F9" s="41" t="s">
        <v>13</v>
      </c>
      <c r="G9" s="41"/>
    </row>
    <row r="10" ht="71.25" customHeight="1" spans="1:7">
      <c r="A10" s="32" t="s">
        <v>14</v>
      </c>
      <c r="B10" s="32"/>
      <c r="C10" s="34"/>
      <c r="D10" s="34"/>
      <c r="E10" s="39" t="s">
        <v>15</v>
      </c>
      <c r="F10" s="34"/>
      <c r="G10" s="34"/>
    </row>
    <row r="11" ht="29.25" customHeight="1" spans="1:7">
      <c r="A11" s="39"/>
      <c r="B11" s="39"/>
      <c r="C11" s="41" t="s">
        <v>16</v>
      </c>
      <c r="D11" s="41"/>
      <c r="E11" s="44"/>
      <c r="F11" s="45" t="s">
        <v>17</v>
      </c>
      <c r="G11" s="45"/>
    </row>
    <row r="12" ht="71.25" customHeight="1" spans="1:7">
      <c r="A12" s="32" t="s">
        <v>18</v>
      </c>
      <c r="B12" s="32"/>
      <c r="C12" s="34"/>
      <c r="D12" s="34"/>
      <c r="E12" s="39" t="s">
        <v>19</v>
      </c>
      <c r="F12" s="34"/>
      <c r="G12" s="34"/>
    </row>
    <row r="13" ht="18" customHeight="1" spans="1:7">
      <c r="A13" s="24"/>
      <c r="B13" s="28"/>
      <c r="C13" s="28"/>
      <c r="D13" s="28"/>
      <c r="E13" s="28"/>
      <c r="F13" s="28"/>
      <c r="G13" s="25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view="pageBreakPreview" zoomScaleNormal="100" topLeftCell="A5" workbookViewId="0">
      <selection activeCell="O9" sqref="O9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22</v>
      </c>
      <c r="B2" s="3"/>
      <c r="C2" s="3"/>
      <c r="D2" s="3"/>
      <c r="E2" s="3"/>
      <c r="F2" s="27"/>
      <c r="G2" s="4" t="s">
        <v>23</v>
      </c>
      <c r="H2" s="4"/>
    </row>
    <row r="3" ht="18" customHeight="1" spans="1:8">
      <c r="A3" s="5" t="s">
        <v>24</v>
      </c>
      <c r="B3" s="6" t="s">
        <v>25</v>
      </c>
      <c r="C3" s="6" t="s">
        <v>26</v>
      </c>
      <c r="D3" s="6" t="s">
        <v>27</v>
      </c>
      <c r="E3" s="6"/>
      <c r="F3" s="6"/>
      <c r="G3" s="6"/>
      <c r="H3" s="7"/>
    </row>
    <row r="4" ht="28.5" customHeight="1" spans="1:8">
      <c r="A4" s="8"/>
      <c r="B4" s="9"/>
      <c r="C4" s="9"/>
      <c r="D4" s="9" t="s">
        <v>28</v>
      </c>
      <c r="E4" s="9" t="s">
        <v>29</v>
      </c>
      <c r="F4" s="9"/>
      <c r="G4" s="9"/>
      <c r="H4" s="11" t="s">
        <v>30</v>
      </c>
    </row>
    <row r="5" ht="28.5" customHeight="1" spans="1:8">
      <c r="A5" s="8" t="s">
        <v>31</v>
      </c>
      <c r="B5" s="12" t="s">
        <v>32</v>
      </c>
      <c r="C5" s="13"/>
      <c r="D5" s="13"/>
      <c r="E5" s="13">
        <v>85379.57</v>
      </c>
      <c r="F5" s="13"/>
      <c r="G5" s="13"/>
      <c r="H5" s="18"/>
    </row>
    <row r="6" ht="28.5" customHeight="1" spans="1:8">
      <c r="A6" s="8" t="s">
        <v>33</v>
      </c>
      <c r="B6" s="12" t="s">
        <v>34</v>
      </c>
      <c r="C6" s="13"/>
      <c r="D6" s="13"/>
      <c r="E6" s="13">
        <v>1751372.81</v>
      </c>
      <c r="F6" s="13"/>
      <c r="G6" s="13"/>
      <c r="H6" s="18"/>
    </row>
    <row r="7" ht="28.5" customHeight="1" spans="1:8">
      <c r="A7" s="8" t="s">
        <v>35</v>
      </c>
      <c r="B7" s="12" t="s">
        <v>36</v>
      </c>
      <c r="C7" s="13"/>
      <c r="D7" s="13">
        <v>31857.22</v>
      </c>
      <c r="E7" s="13">
        <v>94160.74</v>
      </c>
      <c r="F7" s="13"/>
      <c r="G7" s="13"/>
      <c r="H7" s="18"/>
    </row>
    <row r="8" ht="41.25" customHeight="1" spans="1:8">
      <c r="A8" s="8" t="s">
        <v>37</v>
      </c>
      <c r="B8" s="12" t="s">
        <v>38</v>
      </c>
      <c r="C8" s="13"/>
      <c r="D8" s="13">
        <v>79643.07</v>
      </c>
      <c r="E8" s="13">
        <v>164468.28</v>
      </c>
      <c r="F8" s="13"/>
      <c r="G8" s="13"/>
      <c r="H8" s="18"/>
    </row>
    <row r="9" ht="18" customHeight="1" spans="1:8">
      <c r="A9" s="8"/>
      <c r="B9" s="12"/>
      <c r="C9" s="13"/>
      <c r="D9" s="13"/>
      <c r="E9" s="13"/>
      <c r="F9" s="13"/>
      <c r="G9" s="13"/>
      <c r="H9" s="18"/>
    </row>
    <row r="10" ht="18" customHeight="1" spans="1:8">
      <c r="A10" s="8"/>
      <c r="B10" s="12"/>
      <c r="C10" s="13"/>
      <c r="D10" s="13"/>
      <c r="E10" s="13"/>
      <c r="F10" s="13"/>
      <c r="G10" s="13"/>
      <c r="H10" s="18"/>
    </row>
    <row r="11" ht="18" customHeight="1" spans="1:8">
      <c r="A11" s="8"/>
      <c r="B11" s="12"/>
      <c r="C11" s="13"/>
      <c r="D11" s="13"/>
      <c r="E11" s="13"/>
      <c r="F11" s="13"/>
      <c r="G11" s="13"/>
      <c r="H11" s="18"/>
    </row>
    <row r="12" ht="18" customHeight="1" spans="1:8">
      <c r="A12" s="8"/>
      <c r="B12" s="12"/>
      <c r="C12" s="13"/>
      <c r="D12" s="13"/>
      <c r="E12" s="13"/>
      <c r="F12" s="13"/>
      <c r="G12" s="13"/>
      <c r="H12" s="18"/>
    </row>
    <row r="13" ht="18" customHeight="1" spans="1:8">
      <c r="A13" s="8"/>
      <c r="B13" s="12"/>
      <c r="C13" s="13"/>
      <c r="D13" s="13"/>
      <c r="E13" s="13"/>
      <c r="F13" s="13"/>
      <c r="G13" s="13"/>
      <c r="H13" s="18"/>
    </row>
    <row r="14" ht="18" customHeight="1" spans="1:8">
      <c r="A14" s="8"/>
      <c r="B14" s="12"/>
      <c r="C14" s="13"/>
      <c r="D14" s="13"/>
      <c r="E14" s="13"/>
      <c r="F14" s="13"/>
      <c r="G14" s="13"/>
      <c r="H14" s="18"/>
    </row>
    <row r="15" ht="18" customHeight="1" spans="1:8">
      <c r="A15" s="8"/>
      <c r="B15" s="12"/>
      <c r="C15" s="13"/>
      <c r="D15" s="13"/>
      <c r="E15" s="13"/>
      <c r="F15" s="13"/>
      <c r="G15" s="13"/>
      <c r="H15" s="18"/>
    </row>
    <row r="16" ht="18" customHeight="1" spans="1:8">
      <c r="A16" s="8"/>
      <c r="B16" s="12"/>
      <c r="C16" s="13"/>
      <c r="D16" s="13"/>
      <c r="E16" s="13"/>
      <c r="F16" s="13"/>
      <c r="G16" s="13"/>
      <c r="H16" s="18"/>
    </row>
    <row r="17" ht="18" customHeight="1" spans="1:8">
      <c r="A17" s="8"/>
      <c r="B17" s="12"/>
      <c r="C17" s="13"/>
      <c r="D17" s="13"/>
      <c r="E17" s="13"/>
      <c r="F17" s="13"/>
      <c r="G17" s="13"/>
      <c r="H17" s="18"/>
    </row>
    <row r="18" ht="18" customHeight="1" spans="1:8">
      <c r="A18" s="8"/>
      <c r="B18" s="12"/>
      <c r="C18" s="13"/>
      <c r="D18" s="13"/>
      <c r="E18" s="13"/>
      <c r="F18" s="13"/>
      <c r="G18" s="13"/>
      <c r="H18" s="18"/>
    </row>
    <row r="19" ht="18" customHeight="1" spans="1:8">
      <c r="A19" s="8"/>
      <c r="B19" s="12"/>
      <c r="C19" s="13"/>
      <c r="D19" s="13"/>
      <c r="E19" s="13"/>
      <c r="F19" s="13"/>
      <c r="G19" s="13"/>
      <c r="H19" s="18"/>
    </row>
    <row r="20" ht="18" customHeight="1" spans="1:8">
      <c r="A20" s="8"/>
      <c r="B20" s="12"/>
      <c r="C20" s="13"/>
      <c r="D20" s="13"/>
      <c r="E20" s="13"/>
      <c r="F20" s="13"/>
      <c r="G20" s="13"/>
      <c r="H20" s="18"/>
    </row>
    <row r="21" ht="18" customHeight="1" spans="1:8">
      <c r="A21" s="8"/>
      <c r="B21" s="12"/>
      <c r="C21" s="13"/>
      <c r="D21" s="13"/>
      <c r="E21" s="13"/>
      <c r="F21" s="13"/>
      <c r="G21" s="13"/>
      <c r="H21" s="18"/>
    </row>
    <row r="22" ht="18" customHeight="1" spans="1:8">
      <c r="A22" s="8"/>
      <c r="B22" s="12"/>
      <c r="C22" s="13"/>
      <c r="D22" s="13"/>
      <c r="E22" s="13"/>
      <c r="F22" s="13"/>
      <c r="G22" s="13"/>
      <c r="H22" s="18"/>
    </row>
    <row r="23" ht="18" customHeight="1" spans="1:8">
      <c r="A23" s="8"/>
      <c r="B23" s="12"/>
      <c r="C23" s="13"/>
      <c r="D23" s="13"/>
      <c r="E23" s="13"/>
      <c r="F23" s="13"/>
      <c r="G23" s="13"/>
      <c r="H23" s="18"/>
    </row>
    <row r="24" ht="18" customHeight="1" spans="1:8">
      <c r="A24" s="8"/>
      <c r="B24" s="12"/>
      <c r="C24" s="13"/>
      <c r="D24" s="13"/>
      <c r="E24" s="13"/>
      <c r="F24" s="13"/>
      <c r="G24" s="13"/>
      <c r="H24" s="18"/>
    </row>
    <row r="25" ht="18" customHeight="1" spans="1:8">
      <c r="A25" s="8"/>
      <c r="B25" s="12"/>
      <c r="C25" s="13"/>
      <c r="D25" s="13"/>
      <c r="E25" s="13"/>
      <c r="F25" s="13"/>
      <c r="G25" s="13"/>
      <c r="H25" s="18"/>
    </row>
    <row r="26" ht="18" customHeight="1" spans="1:8">
      <c r="A26" s="8"/>
      <c r="B26" s="12"/>
      <c r="C26" s="13"/>
      <c r="D26" s="13"/>
      <c r="E26" s="13"/>
      <c r="F26" s="13"/>
      <c r="G26" s="13"/>
      <c r="H26" s="18"/>
    </row>
    <row r="27" ht="18" customHeight="1" spans="1:8">
      <c r="A27" s="8"/>
      <c r="B27" s="12"/>
      <c r="C27" s="13"/>
      <c r="D27" s="13"/>
      <c r="E27" s="13"/>
      <c r="F27" s="13"/>
      <c r="G27" s="13"/>
      <c r="H27" s="18"/>
    </row>
    <row r="28" ht="18" customHeight="1" spans="1:8">
      <c r="A28" s="8"/>
      <c r="B28" s="12"/>
      <c r="C28" s="13"/>
      <c r="D28" s="13"/>
      <c r="E28" s="13"/>
      <c r="F28" s="13"/>
      <c r="G28" s="13"/>
      <c r="H28" s="18"/>
    </row>
    <row r="29" ht="18" customHeight="1" spans="1:8">
      <c r="A29" s="8"/>
      <c r="B29" s="12"/>
      <c r="C29" s="13"/>
      <c r="D29" s="13"/>
      <c r="E29" s="13"/>
      <c r="F29" s="13"/>
      <c r="G29" s="13"/>
      <c r="H29" s="18"/>
    </row>
    <row r="30" ht="18" customHeight="1" spans="1:8">
      <c r="A30" s="8"/>
      <c r="B30" s="12"/>
      <c r="C30" s="13"/>
      <c r="D30" s="13"/>
      <c r="E30" s="13"/>
      <c r="F30" s="13"/>
      <c r="G30" s="13"/>
      <c r="H30" s="18"/>
    </row>
    <row r="31" ht="18" customHeight="1" spans="1:8">
      <c r="A31" s="8"/>
      <c r="B31" s="12"/>
      <c r="C31" s="13"/>
      <c r="D31" s="13"/>
      <c r="E31" s="13"/>
      <c r="F31" s="13"/>
      <c r="G31" s="13"/>
      <c r="H31" s="18"/>
    </row>
    <row r="32" ht="18" customHeight="1" spans="1:8">
      <c r="A32" s="19" t="s">
        <v>39</v>
      </c>
      <c r="B32" s="20"/>
      <c r="C32" s="21"/>
      <c r="D32" s="21">
        <f>SUM(D7:D8)</f>
        <v>111500.29</v>
      </c>
      <c r="E32" s="22">
        <f>SUM(E5:G8)</f>
        <v>2095381.4</v>
      </c>
      <c r="F32" s="22"/>
      <c r="G32" s="22"/>
      <c r="H32" s="23"/>
    </row>
    <row r="33" ht="25.5" customHeight="1" spans="1:8">
      <c r="A33" s="24" t="s">
        <v>40</v>
      </c>
      <c r="B33" s="24"/>
      <c r="C33" s="24"/>
      <c r="D33" s="24"/>
      <c r="E33" s="24"/>
      <c r="F33" s="28"/>
      <c r="G33" s="25"/>
      <c r="H33" s="25"/>
    </row>
    <row r="34" ht="25.5" customHeight="1" spans="1:8">
      <c r="A34" s="24"/>
      <c r="B34" s="24"/>
      <c r="C34" s="24"/>
      <c r="D34" s="24"/>
      <c r="E34" s="24"/>
      <c r="F34" s="28"/>
      <c r="G34" s="25" t="s">
        <v>41</v>
      </c>
      <c r="H34" s="25"/>
    </row>
  </sheetData>
  <mergeCells count="41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view="pageBreakPreview" zoomScaleNormal="100" topLeftCell="A5" workbookViewId="0">
      <selection activeCell="D9" sqref="D9"/>
    </sheetView>
  </sheetViews>
  <sheetFormatPr defaultColWidth="9" defaultRowHeight="12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13" customWidth="1"/>
    <col min="6" max="6" width="15.6666666666667" customWidth="1"/>
    <col min="10" max="10" width="12.8571428571429"/>
    <col min="13" max="13" width="12.8571428571429"/>
  </cols>
  <sheetData>
    <row r="1" ht="39.75" customHeight="1" spans="1:6">
      <c r="A1" s="1" t="s">
        <v>21</v>
      </c>
      <c r="B1" s="1"/>
      <c r="C1" s="1"/>
      <c r="D1" s="1"/>
      <c r="E1" s="1"/>
      <c r="F1" s="2"/>
    </row>
    <row r="2" ht="28.5" customHeight="1" spans="1:6">
      <c r="A2" s="3" t="s">
        <v>22</v>
      </c>
      <c r="B2" s="3"/>
      <c r="C2" s="3"/>
      <c r="D2" s="3"/>
      <c r="E2" s="3"/>
      <c r="F2" s="4"/>
    </row>
    <row r="3" ht="18" customHeight="1" spans="1:6">
      <c r="A3" s="5" t="s">
        <v>24</v>
      </c>
      <c r="B3" s="6" t="s">
        <v>25</v>
      </c>
      <c r="C3" s="6" t="s">
        <v>26</v>
      </c>
      <c r="D3" s="6" t="s">
        <v>27</v>
      </c>
      <c r="E3" s="6"/>
      <c r="F3" s="7"/>
    </row>
    <row r="4" ht="28.5" customHeight="1" spans="1:6">
      <c r="A4" s="8"/>
      <c r="B4" s="9"/>
      <c r="C4" s="9"/>
      <c r="D4" s="9" t="s">
        <v>28</v>
      </c>
      <c r="E4" s="10" t="s">
        <v>29</v>
      </c>
      <c r="F4" s="11" t="s">
        <v>30</v>
      </c>
    </row>
    <row r="5" ht="28.5" customHeight="1" spans="1:6">
      <c r="A5" s="8" t="s">
        <v>31</v>
      </c>
      <c r="B5" s="12" t="s">
        <v>32</v>
      </c>
      <c r="C5" s="13"/>
      <c r="D5" s="14"/>
      <c r="E5" s="15">
        <v>85379.57</v>
      </c>
      <c r="F5" s="16"/>
    </row>
    <row r="6" ht="28.5" customHeight="1" spans="1:6">
      <c r="A6" s="8" t="s">
        <v>42</v>
      </c>
      <c r="B6" s="12" t="s">
        <v>32</v>
      </c>
      <c r="C6" s="13"/>
      <c r="D6" s="14"/>
      <c r="E6" s="15">
        <v>85379.57</v>
      </c>
      <c r="F6" s="16"/>
    </row>
    <row r="7" ht="28.5" customHeight="1" spans="1:6">
      <c r="A7" s="8" t="s">
        <v>33</v>
      </c>
      <c r="B7" s="12" t="s">
        <v>34</v>
      </c>
      <c r="C7" s="13"/>
      <c r="D7" s="14"/>
      <c r="E7" s="15">
        <v>1751372.81</v>
      </c>
      <c r="F7" s="16"/>
    </row>
    <row r="8" ht="28.5" customHeight="1" spans="1:6">
      <c r="A8" s="8" t="s">
        <v>43</v>
      </c>
      <c r="B8" s="12" t="s">
        <v>34</v>
      </c>
      <c r="C8" s="13"/>
      <c r="D8" s="14"/>
      <c r="E8" s="15">
        <v>1751372.81</v>
      </c>
      <c r="F8" s="16"/>
    </row>
    <row r="9" ht="28.5" customHeight="1" spans="1:6">
      <c r="A9" s="8" t="s">
        <v>35</v>
      </c>
      <c r="B9" s="12" t="s">
        <v>36</v>
      </c>
      <c r="C9" s="13"/>
      <c r="D9" s="14">
        <f>'表-02 建设项目招标控制价汇总表'!D7</f>
        <v>31857.22</v>
      </c>
      <c r="E9" s="15">
        <v>94160.74</v>
      </c>
      <c r="F9" s="16"/>
    </row>
    <row r="10" ht="18" customHeight="1" spans="1:6">
      <c r="A10" s="8" t="s">
        <v>44</v>
      </c>
      <c r="B10" s="12" t="s">
        <v>45</v>
      </c>
      <c r="C10" s="13"/>
      <c r="D10" s="14"/>
      <c r="E10" s="15">
        <v>53939.31</v>
      </c>
      <c r="F10" s="16"/>
    </row>
    <row r="11" ht="18" customHeight="1" spans="1:6">
      <c r="A11" s="8" t="s">
        <v>46</v>
      </c>
      <c r="B11" s="12" t="s">
        <v>47</v>
      </c>
      <c r="C11" s="13"/>
      <c r="D11" s="14"/>
      <c r="E11" s="15">
        <v>1011.7</v>
      </c>
      <c r="F11" s="16"/>
    </row>
    <row r="12" ht="18" customHeight="1" spans="1:6">
      <c r="A12" s="8" t="s">
        <v>48</v>
      </c>
      <c r="B12" s="12" t="s">
        <v>49</v>
      </c>
      <c r="C12" s="13"/>
      <c r="D12" s="14"/>
      <c r="E12" s="15">
        <v>6843.65</v>
      </c>
      <c r="F12" s="16"/>
    </row>
    <row r="13" ht="18" customHeight="1" spans="1:6">
      <c r="A13" s="8" t="s">
        <v>50</v>
      </c>
      <c r="B13" s="12" t="s">
        <v>51</v>
      </c>
      <c r="C13" s="13"/>
      <c r="D13" s="14">
        <f>'表-02 建设项目招标控制价汇总表'!D7</f>
        <v>31857.22</v>
      </c>
      <c r="E13" s="15">
        <v>7827.92</v>
      </c>
      <c r="F13" s="16"/>
    </row>
    <row r="14" ht="18" customHeight="1" spans="1:6">
      <c r="A14" s="8" t="s">
        <v>52</v>
      </c>
      <c r="B14" s="12" t="s">
        <v>53</v>
      </c>
      <c r="C14" s="13"/>
      <c r="D14" s="14"/>
      <c r="E14" s="15">
        <v>14082.79</v>
      </c>
      <c r="F14" s="16"/>
    </row>
    <row r="15" ht="18" customHeight="1" spans="1:6">
      <c r="A15" s="8" t="s">
        <v>54</v>
      </c>
      <c r="B15" s="12" t="s">
        <v>55</v>
      </c>
      <c r="C15" s="13"/>
      <c r="D15" s="14"/>
      <c r="E15" s="15">
        <v>10455.37</v>
      </c>
      <c r="F15" s="16"/>
    </row>
    <row r="16" ht="41.25" customHeight="1" spans="1:6">
      <c r="A16" s="8" t="s">
        <v>37</v>
      </c>
      <c r="B16" s="12" t="s">
        <v>38</v>
      </c>
      <c r="C16" s="13"/>
      <c r="D16" s="14">
        <f>'表-02 建设项目招标控制价汇总表'!D8</f>
        <v>79643.07</v>
      </c>
      <c r="E16" s="15">
        <v>164468.28</v>
      </c>
      <c r="F16" s="16"/>
    </row>
    <row r="17" ht="41.25" customHeight="1" spans="1:6">
      <c r="A17" s="8" t="s">
        <v>56</v>
      </c>
      <c r="B17" s="12" t="s">
        <v>38</v>
      </c>
      <c r="C17" s="13"/>
      <c r="D17" s="14">
        <f>D16</f>
        <v>79643.07</v>
      </c>
      <c r="E17" s="15">
        <v>164468.28</v>
      </c>
      <c r="F17" s="16"/>
    </row>
    <row r="18" ht="18" customHeight="1" spans="1:6">
      <c r="A18" s="8"/>
      <c r="B18" s="12"/>
      <c r="C18" s="13"/>
      <c r="D18" s="13"/>
      <c r="E18" s="17"/>
      <c r="F18" s="18"/>
    </row>
    <row r="19" ht="18" customHeight="1" spans="1:6">
      <c r="A19" s="8"/>
      <c r="B19" s="12"/>
      <c r="C19" s="13"/>
      <c r="D19" s="13"/>
      <c r="E19" s="13"/>
      <c r="F19" s="18"/>
    </row>
    <row r="20" ht="18" customHeight="1" spans="1:13">
      <c r="A20" s="8"/>
      <c r="B20" s="12"/>
      <c r="C20" s="13"/>
      <c r="D20" s="13"/>
      <c r="E20" s="13"/>
      <c r="F20" s="18"/>
      <c r="M20" s="26"/>
    </row>
    <row r="21" ht="18" customHeight="1" spans="1:6">
      <c r="A21" s="8"/>
      <c r="B21" s="12"/>
      <c r="C21" s="13"/>
      <c r="D21" s="13"/>
      <c r="E21" s="13"/>
      <c r="F21" s="18"/>
    </row>
    <row r="22" ht="18" customHeight="1" spans="1:6">
      <c r="A22" s="8"/>
      <c r="B22" s="12"/>
      <c r="C22" s="13"/>
      <c r="D22" s="13"/>
      <c r="E22" s="13"/>
      <c r="F22" s="18"/>
    </row>
    <row r="23" ht="18" customHeight="1" spans="1:6">
      <c r="A23" s="8"/>
      <c r="B23" s="12"/>
      <c r="C23" s="13"/>
      <c r="D23" s="13"/>
      <c r="E23" s="13"/>
      <c r="F23" s="18"/>
    </row>
    <row r="24" ht="18" customHeight="1" spans="1:6">
      <c r="A24" s="8"/>
      <c r="B24" s="12"/>
      <c r="C24" s="13"/>
      <c r="D24" s="13"/>
      <c r="E24" s="13"/>
      <c r="F24" s="18"/>
    </row>
    <row r="25" ht="18" customHeight="1" spans="1:6">
      <c r="A25" s="8"/>
      <c r="B25" s="12"/>
      <c r="C25" s="13"/>
      <c r="D25" s="13"/>
      <c r="E25" s="13"/>
      <c r="F25" s="18"/>
    </row>
    <row r="26" ht="18" customHeight="1" spans="1:6">
      <c r="A26" s="8"/>
      <c r="B26" s="12"/>
      <c r="C26" s="13"/>
      <c r="D26" s="13"/>
      <c r="E26" s="13"/>
      <c r="F26" s="18"/>
    </row>
    <row r="27" ht="18" customHeight="1" spans="1:6">
      <c r="A27" s="8"/>
      <c r="B27" s="12"/>
      <c r="C27" s="13"/>
      <c r="D27" s="13"/>
      <c r="E27" s="13"/>
      <c r="F27" s="18"/>
    </row>
    <row r="28" ht="18" customHeight="1" spans="1:6">
      <c r="A28" s="8"/>
      <c r="B28" s="12"/>
      <c r="C28" s="13"/>
      <c r="D28" s="13"/>
      <c r="E28" s="13"/>
      <c r="F28" s="18"/>
    </row>
    <row r="29" ht="18" customHeight="1" spans="1:6">
      <c r="A29" s="19" t="s">
        <v>39</v>
      </c>
      <c r="B29" s="20"/>
      <c r="C29" s="21"/>
      <c r="D29" s="21">
        <f>'表-02 建设项目招标控制价汇总表'!D32</f>
        <v>111500.29</v>
      </c>
      <c r="E29" s="22">
        <v>2095381.4</v>
      </c>
      <c r="F29" s="23"/>
    </row>
    <row r="30" ht="25.5" customHeight="1" spans="1:6">
      <c r="A30" s="24" t="s">
        <v>40</v>
      </c>
      <c r="B30" s="24"/>
      <c r="C30" s="24"/>
      <c r="D30" s="24"/>
      <c r="E30" s="24"/>
      <c r="F30" s="25"/>
    </row>
    <row r="31" ht="25.5" customHeight="1" spans="1:6">
      <c r="A31" s="24"/>
      <c r="B31" s="24"/>
      <c r="C31" s="24"/>
      <c r="D31" s="24"/>
      <c r="E31" s="24"/>
      <c r="F31" s="25"/>
    </row>
  </sheetData>
  <mergeCells count="9">
    <mergeCell ref="A1:F1"/>
    <mergeCell ref="A2:E2"/>
    <mergeCell ref="D3:F3"/>
    <mergeCell ref="A29:B29"/>
    <mergeCell ref="A30:E30"/>
    <mergeCell ref="A31:E31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扉-2 招标控制价扉页</vt:lpstr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Bingo_</cp:lastModifiedBy>
  <dcterms:created xsi:type="dcterms:W3CDTF">2023-09-15T15:47:00Z</dcterms:created>
  <dcterms:modified xsi:type="dcterms:W3CDTF">2023-09-19T02:31:21Z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7EF14D84008A46B885381477B4D77E38_12</vt:lpwstr>
  </property>
  <property fmtid="{D5CDD505-2E9C-101B-9397-08002B2CF9AE}" pid="3" name="KSOProductBuildVer">
    <vt:lpwstr>2052-12.1.0.15374</vt:lpwstr>
  </property>
</Properties>
</file>