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8" windowHeight="12300" tabRatio="725" activeTab="3"/>
  </bookViews>
  <sheets>
    <sheet name="盖章封面" sheetId="17" r:id="rId1"/>
    <sheet name="控制价汇总表" sheetId="12" r:id="rId2"/>
    <sheet name="概算对比明细表" sheetId="16" state="hidden" r:id="rId3"/>
    <sheet name="控制价明细清单" sheetId="6" r:id="rId4"/>
    <sheet name="计入投标报价的备品备件清单" sheetId="8" state="hidden" r:id="rId5"/>
    <sheet name="计入投标报价的检测维修设备工具清单" sheetId="9" state="hidden" r:id="rId6"/>
    <sheet name="不计入投标报价的备品备件清单" sheetId="10" state="hidden" r:id="rId7"/>
  </sheets>
  <definedNames>
    <definedName name="_xlnm._FilterDatabase" localSheetId="3" hidden="1">控制价明细清单!$A$4:$E$20</definedName>
    <definedName name="_xlnm.Print_Area" localSheetId="4">计入投标报价的备品备件清单!$A$1:$H$13</definedName>
    <definedName name="_xlnm.Print_Titles" localSheetId="3">控制价明细清单!$1:$4</definedName>
  </definedNames>
  <calcPr calcId="144525"/>
</workbook>
</file>

<file path=xl/sharedStrings.xml><?xml version="1.0" encoding="utf-8"?>
<sst xmlns="http://schemas.openxmlformats.org/spreadsheetml/2006/main" count="1003" uniqueCount="385">
  <si>
    <t>广州白云国际机场三期扩建工程全场雨污水泵及相关配套设备采购项目</t>
  </si>
  <si>
    <t>招标控制价</t>
  </si>
  <si>
    <t>_x001e__x001e__x001e_</t>
  </si>
  <si>
    <t>招标控制价（小写）:</t>
  </si>
  <si>
    <t>工程造价</t>
  </si>
  <si>
    <t>:</t>
  </si>
  <si>
    <t>咨询企业</t>
  </si>
  <si>
    <t>（单位盖章）</t>
  </si>
  <si>
    <t>法定代表人</t>
  </si>
  <si>
    <t>或其授权人</t>
  </si>
  <si>
    <t>（签字或盖章）</t>
  </si>
  <si>
    <t>编  制  人</t>
  </si>
  <si>
    <t>复  核  人</t>
  </si>
  <si>
    <t>（造价人员签字盖专用章）</t>
  </si>
  <si>
    <t>（造价工程师签字盖专用章）</t>
  </si>
  <si>
    <t>编制时间:</t>
  </si>
  <si>
    <t>年</t>
  </si>
  <si>
    <t>月</t>
  </si>
  <si>
    <t>日</t>
  </si>
  <si>
    <t>复核时间:</t>
  </si>
  <si>
    <t>招标控制价汇总表</t>
  </si>
  <si>
    <t>项目名称：广州白云国际机场三期扩建工程全场雨污水泵及相关配套设备采购项目</t>
  </si>
  <si>
    <t>序号</t>
  </si>
  <si>
    <t>项目名称</t>
  </si>
  <si>
    <t>控制价含税合价
（元）</t>
  </si>
  <si>
    <t>备注</t>
  </si>
  <si>
    <t>一</t>
  </si>
  <si>
    <t>第二航站区市政部分</t>
  </si>
  <si>
    <t>二</t>
  </si>
  <si>
    <t>工作区市政部分合计</t>
  </si>
  <si>
    <t>三</t>
  </si>
  <si>
    <t>飞行区市政部分合计</t>
  </si>
  <si>
    <t>四</t>
  </si>
  <si>
    <t>水泵监控系统（软件）</t>
  </si>
  <si>
    <t>含税造价合计 一+二+三+四</t>
  </si>
  <si>
    <t>广州白云国际机场三期扩建工程全场雨污水泵及相关配套设备采购项目控制价和概算价对比明细</t>
  </si>
  <si>
    <t>项目特征</t>
  </si>
  <si>
    <t>单位</t>
  </si>
  <si>
    <t>工程量</t>
  </si>
  <si>
    <t>控制价</t>
  </si>
  <si>
    <t>概算价</t>
  </si>
  <si>
    <t>概算规格参数说明</t>
  </si>
  <si>
    <t>含税单价（元）</t>
  </si>
  <si>
    <t>含税合价（元）</t>
  </si>
  <si>
    <t>概算工程量</t>
  </si>
  <si>
    <t>西区市政工程</t>
  </si>
  <si>
    <t>潜水轴流泵（W1雨水泵站）</t>
  </si>
  <si>
    <r>
      <rPr>
        <sz val="10"/>
        <color theme="1"/>
        <rFont val="宋体"/>
        <charset val="134"/>
      </rPr>
      <t>1.规格型号：</t>
    </r>
    <r>
      <rPr>
        <sz val="10"/>
        <color rgb="FFFF0000"/>
        <rFont val="宋体"/>
        <charset val="134"/>
      </rPr>
      <t>Q=4.0m3/s，H=4.44m，N=300kw 校核扬程1.5~4.92m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t>
    </r>
    <r>
      <rPr>
        <sz val="10"/>
        <color rgb="FFFF0000"/>
        <rFont val="宋体"/>
        <charset val="134"/>
      </rPr>
      <t>各类相应的控制箱/柜、PLC</t>
    </r>
    <r>
      <rPr>
        <sz val="10"/>
        <color theme="1"/>
        <rFont val="宋体"/>
        <charset val="134"/>
      </rPr>
      <t>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</si>
  <si>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台</t>
  </si>
  <si>
    <t>13-3：W1#泵站及排水明渠工程 给排水消防工程（潜水轴流泵 Q=4.0m3 /s，H=4.07m，N=250kw 泵桶高8.34m ）</t>
  </si>
  <si>
    <t>钢制泵筒</t>
  </si>
  <si>
    <t>1.规格型号：DN1400，L=10m，泵筒耐压等级不小于0.6MPa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</si>
  <si>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个</t>
  </si>
  <si>
    <t>出水拍门</t>
  </si>
  <si>
    <t>1.规格型号：DN1400
2.材质：球墨铸铁
3.工作内容：由潜水轴流泵厂家配套提供，出厂做好防腐等按招标文件完成此项工作的全部工作内容；
4.其他：满足图纸要求并按招标文件、技术要求和相关规范等资料要求内容</t>
  </si>
  <si>
    <t>出水拍门 DN1400</t>
  </si>
  <si>
    <t>出水短管</t>
  </si>
  <si>
    <t>1.规格型号：DN1400，L=4.5m
2.材质：钢制
3.其他：满足图纸要求并按招标文件、技术要求和相关规范等资料要求内容，提交符合业主招标文件、技术要求及相关规范要求的成果。</t>
  </si>
  <si>
    <t>出水短管 DN1400</t>
  </si>
  <si>
    <t>钢制柔性套管</t>
  </si>
  <si>
    <t>1.规格型号：DN1400（工作管尺寸）
2.材质：钢制
3.其他：满足图纸要求并按招标文件、技术要求和相关规范等资料要求内容，提交符合业主招标文件、技术要求及相关规范要求的成果。</t>
  </si>
  <si>
    <t>柔性防水套管制作 公称直径(mm以内) 1400</t>
  </si>
  <si>
    <t>水位计</t>
  </si>
  <si>
    <t>1.测量范围：0-10m，根据厂家深化后施工布置
2.其他：满足图纸要求并按招标文件、技术要求和相关规范等资料要求内容，提交符合业主招标文件、技术要求及相关规范要求的成果。</t>
  </si>
  <si>
    <t>2个雷达水位计 测量范围0~10m+13个超声波液位计 测量范围0~10m</t>
  </si>
  <si>
    <t>流量计</t>
  </si>
  <si>
    <t>1.说明：根据厂家深化后施工布置，具体详设计及招标文件要求
2.其他：满足图纸要求并按招标文件、技术要求和相关规范等资料要求内容，提交符合业主招标文件、技术要求及相关规范要求的成果。</t>
  </si>
  <si>
    <t>超声多普勒流速流量仪 流速0.03~10m/s，水位：0~10m</t>
  </si>
  <si>
    <t>潜水轴流泵（W2雨水泵站）</t>
  </si>
  <si>
    <r>
      <rPr>
        <sz val="10"/>
        <color theme="1"/>
        <rFont val="宋体"/>
        <charset val="134"/>
      </rPr>
      <t>1.规格型号：</t>
    </r>
    <r>
      <rPr>
        <sz val="10"/>
        <color rgb="FFFF0000"/>
        <rFont val="宋体"/>
        <charset val="134"/>
      </rPr>
      <t>Q=4.0m3/s，H=3.52m，N=250kw 校核扬程2.26~5.45m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</si>
  <si>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31-3：W2#泵站及景观湖工程 给排水消防工程（潜水轴流泵 Q=4m3 /s，H=2.6m，N=250KW 泵桶高7m ）</t>
  </si>
  <si>
    <t>潜水轴流泵（W3雨水泵站）</t>
  </si>
  <si>
    <r>
      <rPr>
        <sz val="10"/>
        <rFont val="宋体"/>
        <charset val="134"/>
      </rPr>
      <t>1.规格型号：</t>
    </r>
    <r>
      <rPr>
        <sz val="10"/>
        <color rgb="FFFF0000"/>
        <rFont val="宋体"/>
        <charset val="134"/>
      </rPr>
      <t>Q=5.5m3/s，H=3.85m，N=400KW 校核扬程2.46~6.29m</t>
    </r>
    <r>
      <rPr>
        <sz val="10"/>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</si>
  <si>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48-3：W3#泵站及排水明渠工程 给排水消防工程（潜水轴流泵 </t>
    </r>
    <r>
      <rPr>
        <sz val="10"/>
        <color rgb="FFFF0000"/>
        <rFont val="宋体"/>
        <charset val="134"/>
      </rPr>
      <t>Q=5.2m3 /s</t>
    </r>
    <r>
      <rPr>
        <sz val="10"/>
        <color theme="1"/>
        <rFont val="宋体"/>
        <charset val="134"/>
      </rPr>
      <t>，H=3.80m，</t>
    </r>
    <r>
      <rPr>
        <sz val="10"/>
        <color rgb="FFFF0000"/>
        <rFont val="宋体"/>
        <charset val="134"/>
      </rPr>
      <t>N=380kw</t>
    </r>
    <r>
      <rPr>
        <sz val="10"/>
        <color theme="1"/>
        <rFont val="宋体"/>
        <charset val="134"/>
      </rPr>
      <t xml:space="preserve"> 泵桶高8.5m ）</t>
    </r>
  </si>
  <si>
    <t>1.规格型号：DN1400，L=12m，泵筒耐压等级不小于0.6MPa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</si>
  <si>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2个雷达水位计 测量范围0~10m+15个超声波液位计 测量范围0~10m</t>
  </si>
  <si>
    <t>一体化提升泵站（1#污水泵站）</t>
  </si>
  <si>
    <r>
      <rPr>
        <sz val="10"/>
        <color theme="1"/>
        <rFont val="宋体"/>
        <charset val="134"/>
      </rPr>
      <t>1.规格型号：</t>
    </r>
    <r>
      <rPr>
        <sz val="10"/>
        <color rgb="FFFF0000"/>
        <rFont val="宋体"/>
        <charset val="134"/>
      </rPr>
      <t>设计流量为150m3/h,泵站筒体∅2000mm,H=7.65m，潜污泵Q=75m3/h,H=9m,N=4kW（两用一备）</t>
    </r>
    <r>
      <rPr>
        <sz val="10"/>
        <color theme="1"/>
        <rFont val="宋体"/>
        <charset val="134"/>
      </rPr>
      <t>，此项应为一体化污水提升泵站的整体配套设备
2.材质：详技术需求书的要求
3.工作内容：泵站包括但不限于：筒体、筒盖、吊耳、通风系统、管道、</t>
    </r>
    <r>
      <rPr>
        <sz val="10"/>
        <color rgb="FFFF0000"/>
        <rFont val="宋体"/>
        <charset val="134"/>
      </rPr>
      <t>粉碎式格栅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</si>
  <si>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座</t>
  </si>
  <si>
    <t>7 、广州白云国际机场三期扩建工程工作区设计—概算-西区污水泵站-工艺-一体化泵站1#泵站一体化泵站 φ=2000mm,H=9m，Q=150m3/h</t>
  </si>
  <si>
    <t>一体化提升泵站（2#污水泵站）</t>
  </si>
  <si>
    <r>
      <rPr>
        <sz val="10"/>
        <color theme="1"/>
        <rFont val="宋体"/>
        <charset val="134"/>
      </rPr>
      <t>1.规格型号：</t>
    </r>
    <r>
      <rPr>
        <sz val="10"/>
        <color rgb="FFFF0000"/>
        <rFont val="宋体"/>
        <charset val="134"/>
      </rPr>
      <t>设计流量为350m3/h,</t>
    </r>
    <r>
      <rPr>
        <sz val="10"/>
        <color theme="1"/>
        <rFont val="宋体"/>
        <charset val="134"/>
      </rPr>
      <t>泵站筒体∅3000mm,H=8.95m，潜污泵Q=175m3/h,H=9m,N=7.5kW（两用一备），此项应为一体化污水提升泵站的整体配套设备
2.材质：详技术需求书的要求
3.工作内容：泵站包括但不限于：筒体、筒盖、吊耳、通风系统、管道、</t>
    </r>
    <r>
      <rPr>
        <sz val="10"/>
        <color rgb="FFFF0000"/>
        <rFont val="宋体"/>
        <charset val="134"/>
      </rPr>
      <t>粉碎式格栅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</si>
  <si>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7 、广州白云国际机场三期扩建工程工作区设计—概算-西区污水泵站-工艺-一体化泵站2#泵站一体化泵站 φ=3000mm,H=9m，Q=350m3/h</t>
  </si>
  <si>
    <t>离心式给水泵（北供水站）</t>
  </si>
  <si>
    <r>
      <rPr>
        <sz val="10"/>
        <color theme="1"/>
        <rFont val="宋体"/>
        <charset val="134"/>
      </rPr>
      <t>1.规格型号：Q=668m³/h，H=78m，N=220kW，单级双吸卧式离心泵
2.材质：铸铁外壳，</t>
    </r>
    <r>
      <rPr>
        <sz val="10"/>
        <color rgb="FFFF0000"/>
        <rFont val="宋体"/>
        <charset val="134"/>
      </rPr>
      <t>2用1备,变频,配控制柜,配底座,计入自控,水泵与电机共用底座,设备净重约2940kg(含泵、电机和底座)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</si>
  <si>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、广州白云国际机场三期扩建工程工作区设计—概算-北供水站安装工程 单级双吸离心泵  Q=423m3/h,H=80m,N=160kW（含控制柜、变频器等）</t>
  </si>
  <si>
    <t>远传压力表</t>
  </si>
  <si>
    <t>1.检测范围：0~2.0MPa,含配套管路及阀件,计入自控计入自控
2.其他：满足图纸要求并按招标文件、技术要求和相关规范等资料要求内容，提交符合业主招标文件、技术要求及相关规范要求的成果。</t>
  </si>
  <si>
    <t>套</t>
  </si>
  <si>
    <t>浊度检测仪</t>
  </si>
  <si>
    <t>1.检测范围：0~10NTU,设备厂家进行安装,含配套管路及阀件,计入自控
2.其他：满足图纸要求并按招标文件、技术要求和相关规范等资料要求内容，提交符合业主招标文件、技术要求及相关规范要求的成果。</t>
  </si>
  <si>
    <t>余氯检测仪</t>
  </si>
  <si>
    <t>1.检测范围：详设计说明,设备厂家进行安装,含配套管路及阀件,计入自控
3.其他：满足图纸要求并按招标文件、技术要求和相关规范等资料要求内容，提交符合业主招标文件、技术要求及相关规范要求的成果。</t>
  </si>
  <si>
    <t>pH-温度计</t>
  </si>
  <si>
    <t>1.检测范围：0~14°,设备厂家进行安装,含配套管路及阀件,计入自控
2.其他：满足图纸要求并按招标文件、技术要求和相关规范等资料要求内容，提交符合业主招标文件、技术要求及相关规范要求的成果。</t>
  </si>
  <si>
    <t>温度计</t>
  </si>
  <si>
    <r>
      <rPr>
        <sz val="10"/>
        <color theme="1"/>
        <rFont val="宋体"/>
        <charset val="134"/>
      </rPr>
      <t>1.规格型号：Q=280m³/h，H=70m，N=90kW，单级双吸卧式离心泵
2.材质：铸铁外壳，</t>
    </r>
    <r>
      <rPr>
        <sz val="10"/>
        <color rgb="FFFF0000"/>
        <rFont val="宋体"/>
        <charset val="134"/>
      </rPr>
      <t>4用1备,变频,配控制柜,配底座,计入自控,水泵与电机共用底座,设备净重约1260kg(含泵、电机和底座)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</si>
  <si>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、广州白云国际机场三期扩建工程工作区设计—概算-北供水站安装工程 单级双吸离心泵  Q=280m3/h,H=75m,N=110kW（含控制柜、变频器等）</t>
  </si>
  <si>
    <t>离心式给水泵（南供水站）</t>
  </si>
  <si>
    <r>
      <rPr>
        <sz val="10"/>
        <color theme="1"/>
        <rFont val="宋体"/>
        <charset val="134"/>
      </rPr>
      <t>1.规格型号：Q=807m³/h，H=60m，N=185kW，单级双吸卧式离心泵
2.材质：</t>
    </r>
    <r>
      <rPr>
        <sz val="10"/>
        <color rgb="FFFF0000"/>
        <rFont val="宋体"/>
        <charset val="134"/>
      </rPr>
      <t>铸铁外壳，2用1备,正转,变频,配控制柜,配底座,计入自控,水泵与电机共用底座,设备净重约2380kg(含泵、电机和底座)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</si>
  <si>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单级双吸离心泵  Q=510m3/h,H=80m,N=200kW（含控制柜、变频器等）</t>
  </si>
  <si>
    <r>
      <rPr>
        <sz val="10"/>
        <color theme="1"/>
        <rFont val="宋体"/>
        <charset val="134"/>
      </rPr>
      <t>1.规格型号：Q=486m³/h，H=70m，N=132kW，单级双吸卧式离心泵
2.材质：</t>
    </r>
    <r>
      <rPr>
        <sz val="10"/>
        <color rgb="FFFF0000"/>
        <rFont val="宋体"/>
        <charset val="134"/>
      </rPr>
      <t>铸铁外壳，4用1备,正转,变频,配控制柜,配底座,计入自控,进口品牌,水泵与电机共用底座,设备净重约1800kg(含泵、电机和底座)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t>
    </r>
    <r>
      <rPr>
        <sz val="10"/>
        <color rgb="FFFF0000"/>
        <rFont val="宋体"/>
        <charset val="134"/>
      </rPr>
      <t>并配套提供各类相应的控制箱/柜、PLC等</t>
    </r>
    <r>
      <rPr>
        <sz val="10"/>
        <color theme="1"/>
        <rFont val="宋体"/>
        <charset val="134"/>
      </rPr>
      <t>，电机检查接线及调试，水下防水线缆的安装等，具体详见技术需求书的相关要求；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</si>
  <si>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单级双吸离心泵  Q=486m3/h,H=75m,N=160kW（含控制柜、变频器等）</t>
  </si>
  <si>
    <t>离心式消防水泵（南供水站）</t>
  </si>
  <si>
    <r>
      <rPr>
        <sz val="10"/>
        <color theme="1"/>
        <rFont val="宋体"/>
        <charset val="134"/>
      </rPr>
      <t>1.规格型号：Q=120L/s，H=75m，N=160kW，单级双吸卧式离心泵
2.材质：铸铁外壳，</t>
    </r>
    <r>
      <rPr>
        <sz val="10"/>
        <color rgb="FFFF0000"/>
        <rFont val="宋体"/>
        <charset val="134"/>
      </rPr>
      <t>2用1备,正转,配控制柜,配底座,计入自控,进口品牌,水泵与电机共用底座</t>
    </r>
    <r>
      <rPr>
        <sz val="10"/>
        <color theme="1"/>
        <rFont val="宋体"/>
        <charset val="134"/>
      </rPr>
      <t xml:space="preserve">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配套提供各类相应的控制箱/柜，电机检查接线及调试，水下防水线缆的安装等，具体详见技术需求书的相关要求；
4.其他：满足图纸要求并按招标文件、技术要求和相关规范等资料要求内容，提交符合业主招标文件、技术要求及相关规范要求的成果。</t>
    </r>
  </si>
  <si>
    <t>7 、广州白云国际机场三期扩建工程工作区设计—概算-南供水站安装工程 物联消防水泵 Q=120L/S,H=70,N=200KW(含配套控制柜等)</t>
  </si>
  <si>
    <t>一体化污水提升泵站（西飞行区 W-P1污水提升泵站）</t>
  </si>
  <si>
    <r>
      <rPr>
        <sz val="10"/>
        <color theme="1"/>
        <rFont val="宋体"/>
        <charset val="134"/>
      </rPr>
      <t>1.规格型号：φ3000一体化预制泵站筒体，</t>
    </r>
    <r>
      <rPr>
        <sz val="10"/>
        <color rgb="FFFF0000"/>
        <rFont val="宋体"/>
        <charset val="134"/>
      </rPr>
      <t>潜污泵Q=230m³/h,H=7m,N=7.5kW(两用一备)</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</si>
  <si>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第一批概算批复：A/（五)/2_西区工程-西区污水管网工程-西区一体化泵站西区污水一体化泵站（含W-1、W-2、 W-3、 W-4个污水泵站），控制价对应只有两座一体式提升污水泵站W-P1和W-P2</t>
  </si>
  <si>
    <t>一体化污水提升泵站（西飞行区 W-P2污水提升泵站）</t>
  </si>
  <si>
    <r>
      <rPr>
        <sz val="10"/>
        <color theme="1"/>
        <rFont val="宋体"/>
        <charset val="134"/>
      </rPr>
      <t>1.规格型号：φ2000一体化预制泵站筒体，潜污泵</t>
    </r>
    <r>
      <rPr>
        <sz val="10"/>
        <color rgb="FFFF0000"/>
        <rFont val="宋体"/>
        <charset val="134"/>
      </rPr>
      <t>Q=10m³/h,H=10m,N=2kW（一用一备）</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</si>
  <si>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飞行区工程</t>
  </si>
  <si>
    <t>（一）</t>
  </si>
  <si>
    <t>2号、3号下穿通道工程</t>
  </si>
  <si>
    <t>潜水离心泵（2号下穿通道雨水泵站）</t>
  </si>
  <si>
    <r>
      <rPr>
        <sz val="10"/>
        <rFont val="宋体"/>
        <charset val="134"/>
      </rPr>
      <t>1.规格型号：</t>
    </r>
    <r>
      <rPr>
        <sz val="10"/>
        <color rgb="FFFF0000"/>
        <rFont val="宋体"/>
        <charset val="134"/>
      </rPr>
      <t>Q=270L/s，H=28m，N=90kw（两用一备）</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</si>
  <si>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319-3：2号下穿道 给排水消防工程 成套配置如下（智慧型潜水排污泵 </t>
    </r>
    <r>
      <rPr>
        <sz val="10"/>
        <color rgb="FFFF0000"/>
        <rFont val="宋体"/>
        <charset val="134"/>
      </rPr>
      <t>Q=1200m3/h，H=21m，N=110kW（3台）Q=80m3/h，H=21m，N=11kW（1台）</t>
    </r>
    <r>
      <rPr>
        <sz val="10"/>
        <color theme="1"/>
        <rFont val="宋体"/>
        <charset val="134"/>
      </rPr>
      <t>）</t>
    </r>
  </si>
  <si>
    <t>潜水离心泵（3号下穿通道雨水泵站）</t>
  </si>
  <si>
    <r>
      <rPr>
        <sz val="10"/>
        <rFont val="宋体"/>
        <charset val="134"/>
      </rPr>
      <t>1.规格型号：</t>
    </r>
    <r>
      <rPr>
        <sz val="10"/>
        <color rgb="FFFF0000"/>
        <rFont val="宋体"/>
        <charset val="134"/>
      </rPr>
      <t>Q=280L/s，H=25m，N=90kw（两用一备）</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</si>
  <si>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91-3：3号下穿道 给排水消防工程 成套配置如下（智慧型潜水排污泵 </t>
    </r>
    <r>
      <rPr>
        <sz val="10"/>
        <color rgb="FFFF0000"/>
        <rFont val="宋体"/>
        <charset val="134"/>
      </rPr>
      <t>Q=1200m3/h，H=21m，N=110kW（3台）Q=80m3/h，H=21m，N=11kW（1台</t>
    </r>
    <r>
      <rPr>
        <sz val="10"/>
        <color theme="1"/>
        <rFont val="宋体"/>
        <charset val="134"/>
      </rPr>
      <t>））</t>
    </r>
  </si>
  <si>
    <t>（二）</t>
  </si>
  <si>
    <t>4号、5号、6号下穿通道工程</t>
  </si>
  <si>
    <t>雨水潜水泵（4号下穿通道北侧雨水泵站）</t>
  </si>
  <si>
    <r>
      <rPr>
        <sz val="10"/>
        <color theme="1"/>
        <rFont val="宋体"/>
        <charset val="134"/>
      </rPr>
      <t>1.规格型号：</t>
    </r>
    <r>
      <rPr>
        <sz val="10"/>
        <color rgb="FFFF0000"/>
        <rFont val="宋体"/>
        <charset val="134"/>
      </rPr>
      <t>Q=310L/s，H=16m，N=75kw（两用一备）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</si>
  <si>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98-3：4号下穿道 给排水消防工程 成套配置如下（智慧型潜水排污泵 </t>
    </r>
    <r>
      <rPr>
        <sz val="10"/>
        <color rgb="FFFF0000"/>
        <rFont val="宋体"/>
        <charset val="134"/>
      </rPr>
      <t>Q=1050m3/h，H=21m，N=110kW（3台）Q=80m3/h，H=21m，N=11kW（1台）</t>
    </r>
    <r>
      <rPr>
        <sz val="10"/>
        <color theme="1"/>
        <rFont val="宋体"/>
        <charset val="134"/>
      </rPr>
      <t>）</t>
    </r>
  </si>
  <si>
    <t>雨水潜水泵（4号下穿通道南侧雨水泵站）</t>
  </si>
  <si>
    <r>
      <rPr>
        <sz val="10"/>
        <color theme="1"/>
        <rFont val="宋体"/>
        <charset val="134"/>
      </rPr>
      <t>1.规格型号：</t>
    </r>
    <r>
      <rPr>
        <sz val="10"/>
        <color rgb="FFFF0000"/>
        <rFont val="宋体"/>
        <charset val="134"/>
      </rPr>
      <t>Q=380L/s，H=15m，N=90kw（两用一备）</t>
    </r>
    <r>
      <rPr>
        <sz val="10"/>
        <color theme="1"/>
        <rFont val="宋体"/>
        <charset val="134"/>
      </rPr>
      <t xml:space="preserve">
2.材质：灰口铸铁泵壳,铝铜叶轮,AISI431不锈钢泵轴
3.工作内容：包含不限于以下工作内容，整套提升装置、潜水泵固定装置、</t>
    </r>
    <r>
      <rPr>
        <sz val="10"/>
        <rFont val="宋体"/>
        <charset val="134"/>
      </rPr>
      <t>DN450</t>
    </r>
    <r>
      <rPr>
        <sz val="10"/>
        <color rgb="FFFF0000"/>
        <rFont val="宋体"/>
        <charset val="134"/>
      </rPr>
      <t>自耦底座</t>
    </r>
    <r>
      <rPr>
        <sz val="10"/>
        <color theme="1"/>
        <rFont val="宋体"/>
        <charset val="134"/>
      </rPr>
      <t>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</si>
  <si>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r>
      <rPr>
        <sz val="10"/>
        <color theme="1"/>
        <rFont val="宋体"/>
        <charset val="134"/>
      </rPr>
      <t xml:space="preserve">98-3：4号下穿道 给排水消防工程 成套配置如下（智慧型潜水排污泵 </t>
    </r>
    <r>
      <rPr>
        <sz val="10"/>
        <color rgb="FFFF0000"/>
        <rFont val="宋体"/>
        <charset val="134"/>
      </rPr>
      <t>Q=1000m3/h，H=21m，N=110kW（3台）Q=80m3/h，H=21m，N=11kW（1台）</t>
    </r>
    <r>
      <rPr>
        <sz val="10"/>
        <color theme="1"/>
        <rFont val="宋体"/>
        <charset val="134"/>
      </rPr>
      <t>）</t>
    </r>
  </si>
  <si>
    <t>雨水潜水泵（5#下穿通道雨水泵站）</t>
  </si>
  <si>
    <r>
      <rPr>
        <sz val="10"/>
        <color theme="1"/>
        <rFont val="宋体"/>
        <charset val="134"/>
      </rPr>
      <t>1.规格型号：</t>
    </r>
    <r>
      <rPr>
        <sz val="10"/>
        <color rgb="FFFF0000"/>
        <rFont val="宋体"/>
        <charset val="134"/>
      </rPr>
      <t>雨水潜污泵Q=300L/s，H=20m，N=90kw，数量3台（两用一备）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</si>
  <si>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飞行区-5号下穿道 给排水消防工程-成套配置如下：智慧型潜水排污泵 Q=950m3/h，H=21m，N=110kW（3台）Q=80m3/h，H=21m，N=11kW（1台）</t>
  </si>
  <si>
    <t>雨水潜水泵（6#下穿通道雨水泵站）</t>
  </si>
  <si>
    <r>
      <rPr>
        <sz val="10"/>
        <color theme="1"/>
        <rFont val="宋体"/>
        <charset val="134"/>
      </rPr>
      <t>1.规格型号：</t>
    </r>
    <r>
      <rPr>
        <sz val="10"/>
        <color rgb="FFFF0000"/>
        <rFont val="宋体"/>
        <charset val="134"/>
      </rPr>
      <t>雨水潜污泵Q=250L/s，H=18m，N=75kw，数量3台（两用一备）</t>
    </r>
    <r>
      <rPr>
        <sz val="10"/>
        <color theme="1"/>
        <rFont val="宋体"/>
        <charset val="134"/>
      </rPr>
      <t xml:space="preserve">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</si>
  <si>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飞行区-6号下穿道 给排水消防工程-成套配置如下：智慧型潜水排污泵 （Q=950m3/h，H=21m，N=110kW（3台）Q=80m3/h，H=21m，N=11kW（1台）</t>
  </si>
  <si>
    <t>（三）</t>
  </si>
  <si>
    <t>西飞行区助航灯光工程</t>
  </si>
  <si>
    <t>一体化污水提升泵站（R3西南绕滑泵站）</t>
  </si>
  <si>
    <r>
      <rPr>
        <sz val="10"/>
        <color theme="1"/>
        <rFont val="宋体"/>
        <charset val="134"/>
      </rPr>
      <t>1.规格型号：</t>
    </r>
    <r>
      <rPr>
        <sz val="10"/>
        <color rgb="FFFF0000"/>
        <rFont val="宋体"/>
        <charset val="134"/>
      </rPr>
      <t>潜水泵Q=0.33m³/s;H=7.3m,P=45kW，扬程运行范围：4.8~11.17m；泵站套筒φ3.8m</t>
    </r>
    <r>
      <rPr>
        <sz val="10"/>
        <color theme="1"/>
        <rFont val="宋体"/>
        <charset val="134"/>
      </rPr>
      <t>，此项应为一体化雨水提升泵站的整体配套设备
2.材质：详技术需求书的要求
3.工作内容：泵站包括但不限于：筒体、筒盖、吊耳、通风系统、管道、</t>
    </r>
    <r>
      <rPr>
        <sz val="10"/>
        <color rgb="FFFF0000"/>
        <rFont val="宋体"/>
        <charset val="134"/>
      </rPr>
      <t>提篮格栅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</si>
  <si>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概算对应 民航总院（第2批）三期扩建排水防涝工程-“R1泵站及调蓄池工程 给排水消防工程”中的一体式污水提升泵站</t>
  </si>
  <si>
    <t>潜水离心泵（R4西北绕滑泵站）</t>
  </si>
  <si>
    <r>
      <rPr>
        <sz val="10"/>
        <rFont val="宋体"/>
        <charset val="134"/>
      </rPr>
      <t>1.规格型号：</t>
    </r>
    <r>
      <rPr>
        <sz val="10"/>
        <color rgb="FFFF0000"/>
        <rFont val="宋体"/>
        <charset val="134"/>
      </rPr>
      <t>Q=1.1m3/s,H=10.8m,N=170KW，校核扬程8.27~13.6m</t>
    </r>
    <r>
      <rPr>
        <sz val="10"/>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</si>
  <si>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149-3：R4#泵站及调蓄池工程 给排水消防工程（潜水</t>
    </r>
    <r>
      <rPr>
        <sz val="10"/>
        <color rgb="FFFF0000"/>
        <rFont val="宋体"/>
        <charset val="134"/>
      </rPr>
      <t>轴流</t>
    </r>
    <r>
      <rPr>
        <sz val="10"/>
        <color theme="1"/>
        <rFont val="宋体"/>
        <charset val="134"/>
      </rPr>
      <t>泵</t>
    </r>
    <r>
      <rPr>
        <sz val="10"/>
        <color rgb="FFFF0000"/>
        <rFont val="宋体"/>
        <charset val="134"/>
      </rPr>
      <t xml:space="preserve"> Q=3.5m3 /s，H=5.5m，N=350kW 泵桶高10.5m </t>
    </r>
    <r>
      <rPr>
        <sz val="10"/>
        <color theme="1"/>
        <rFont val="宋体"/>
        <charset val="134"/>
      </rPr>
      <t>）</t>
    </r>
  </si>
  <si>
    <t>1.规格型号：DN1200
2.材质：球墨铸铁
3.工作内容：由潜水轴流泵厂家配套提供，出厂做好防腐等按招标文件完成此项工作的全部工作内容；
4.其他：满足图纸要求并按招标文件、技术要求和相关规范等资料要求内容</t>
  </si>
  <si>
    <t>1.规格型号：DN1200，L=4.5m
2.材质：钢制
3.其他：满足图纸要求并按招标文件、技术要求和相关规范等资料要求内容，提交符合业主招标文件、技术要求及相关规范要求的成果。</t>
  </si>
  <si>
    <t>1.规格型号：DN1200
2.材质：钢制
3.其他：满足图纸要求并按招标文件、技术要求和相关规范等资料要求内容，提交符合业主招标文件、技术要求及相关规范要求的成果。</t>
  </si>
  <si>
    <t>雷达水位计</t>
  </si>
  <si>
    <t>雷达水位计 测量范围0~10m</t>
  </si>
  <si>
    <t>超声波液位计</t>
  </si>
  <si>
    <t>1.测量范围：0-10m
2.工作内容：包含不限于以下工作内容，应选用水泵生产厂家原厂配套产品，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</si>
  <si>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超声波液位计 测量范围0~10m</t>
  </si>
  <si>
    <t>静压液位计</t>
  </si>
  <si>
    <t>1.测量范围：0-10m
2.工作内容：包含不限于以下工作内容，应选用水泵生产厂家原厂配套产品，为保证系统的可靠性，静压液位计应带故障反馈报警功能，静压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</si>
  <si>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液位开关</t>
  </si>
  <si>
    <t>1.测量范围：0-10m
2.其他：满足图纸要求并按招标文件、技术要求和相关规范等资料要求内容，提交符合业主招标文件、技术要求及相关规范要求的成果。</t>
  </si>
  <si>
    <t>液位开关 0~10m</t>
  </si>
  <si>
    <t>压力变送器</t>
  </si>
  <si>
    <t>1.测量范围：0-0.10MPa
2.其他：满足图纸要求并按招标文件、技术要求和相关规范等资料要求内容，提交符合业主招标文件、技术要求及相关规范要求的成果。</t>
  </si>
  <si>
    <t>支</t>
  </si>
  <si>
    <t>压力变送器 0~0.10MPa</t>
  </si>
  <si>
    <t>（四）</t>
  </si>
  <si>
    <t>东飞行区场道工程</t>
  </si>
  <si>
    <t>潜水轴流泵（R2#东南绕滑雨水泵站及调蓄池）</t>
  </si>
  <si>
    <r>
      <rPr>
        <sz val="10"/>
        <color theme="1"/>
        <rFont val="宋体"/>
        <charset val="134"/>
      </rPr>
      <t>1.规格型号：</t>
    </r>
    <r>
      <rPr>
        <sz val="10"/>
        <color rgb="FFFF0000"/>
        <rFont val="宋体"/>
        <charset val="134"/>
      </rPr>
      <t>Q=3.5m3/s，H=5.65m，N=320KW，校核扬程范围1.30~8.90m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r>
  </si>
  <si>
    <t>概算对应 民航总院（第2批）三期扩建排水防涝工程-“R4泵站及调蓄池工程 给排水消防工程”中的雨水泵</t>
  </si>
  <si>
    <t>1.规格型号：DN1200，泵筒耐压等级不小于0.6MPa
2.材质：钢制
3.工作内容：包括不限于以下工作内容，由潜水轴流泵厂家配套提供，配套钢制三通,法兰接口，配套放气阀、预埋件等出厂做好防腐；
4.其他：满足图纸要求并按招标文件、技术要求和相关规范等资料要求内容，提交符合业主招标文件、技术要求及相关规范要求的成果。</t>
  </si>
  <si>
    <t>移动式潜污泵（R2#东南绕滑雨水泵站及调蓄池）</t>
  </si>
  <si>
    <r>
      <rPr>
        <sz val="10"/>
        <color theme="1"/>
        <rFont val="宋体"/>
        <charset val="134"/>
      </rPr>
      <t>1.规格型号：</t>
    </r>
    <r>
      <rPr>
        <sz val="10"/>
        <color rgb="FFFF0000"/>
        <rFont val="宋体"/>
        <charset val="134"/>
      </rPr>
      <t>Q=15m3/h，H=15m，N=2KW</t>
    </r>
    <r>
      <rPr>
        <sz val="10"/>
        <color theme="1"/>
        <rFont val="宋体"/>
        <charset val="134"/>
      </rPr>
      <t xml:space="preserve">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相应的控制箱/柜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</si>
  <si>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t>概算对应 民航总院（第2批）三期扩建排水防涝工程-“R4泵站及调蓄池工程 给排水消防工程”中的移动式潜污泵</t>
  </si>
  <si>
    <t>工作区</t>
  </si>
  <si>
    <t>工作区市政及公用设施配套工程</t>
  </si>
  <si>
    <t>东区1#污水泵站一体化泵站（东工作区污水泵站）</t>
  </si>
  <si>
    <r>
      <rPr>
        <sz val="10"/>
        <color theme="1"/>
        <rFont val="宋体"/>
        <charset val="134"/>
      </rPr>
      <t>1.规格型号：</t>
    </r>
    <r>
      <rPr>
        <sz val="10"/>
        <color rgb="FFFF0000"/>
        <rFont val="宋体"/>
        <charset val="134"/>
      </rPr>
      <t>潜污泵Q=650m3/h,H=9m,N=30.0kW,自带液位控制，两用一备；泵站套筒φ3.8m H=10.30m，</t>
    </r>
    <r>
      <rPr>
        <sz val="10"/>
        <color theme="1"/>
        <rFont val="宋体"/>
        <charset val="134"/>
      </rPr>
      <t>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</si>
  <si>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7 、广州白云国际机场三期扩建工程工作区设计—概算-东工作区-东区污水泵站-工艺-一体化泵站（一体化泵站 </t>
    </r>
    <r>
      <rPr>
        <sz val="10"/>
        <color rgb="FFFF0000"/>
        <rFont val="宋体"/>
        <charset val="134"/>
      </rPr>
      <t>φ=3000mm,H=12.9m，Q=450m3/h</t>
    </r>
    <r>
      <rPr>
        <sz val="10"/>
        <color theme="1"/>
        <rFont val="宋体"/>
        <charset val="134"/>
      </rPr>
      <t>）</t>
    </r>
  </si>
  <si>
    <r>
      <rPr>
        <sz val="10"/>
        <color theme="1"/>
        <rFont val="宋体"/>
        <charset val="134"/>
      </rPr>
      <t>东区2#污水泵站一体化泵站（东区1#污水泵站）</t>
    </r>
    <r>
      <rPr>
        <sz val="10"/>
        <color rgb="FFFF0000"/>
        <rFont val="宋体"/>
        <charset val="134"/>
      </rPr>
      <t>东飞行区E-P1污水提升泵站</t>
    </r>
  </si>
  <si>
    <r>
      <rPr>
        <sz val="10"/>
        <color theme="1"/>
        <rFont val="宋体"/>
        <charset val="134"/>
      </rPr>
      <t>1.规格型号：</t>
    </r>
    <r>
      <rPr>
        <sz val="10"/>
        <color rgb="FFFF0000"/>
        <rFont val="宋体"/>
        <charset val="134"/>
      </rPr>
      <t>潜污泵Q=90m³/h,H=10m,N=5kW（两用一备）</t>
    </r>
    <r>
      <rPr>
        <sz val="10"/>
        <color theme="1"/>
        <rFont val="宋体"/>
        <charset val="134"/>
      </rPr>
      <t>；泵站套筒φ2.6m，此项应为一体化污水提升泵站的整体配套设备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t>
    </r>
    <r>
      <rPr>
        <sz val="10"/>
        <color rgb="FFFF0000"/>
        <rFont val="宋体"/>
        <charset val="134"/>
      </rPr>
      <t>自带控制柜、PLC、UPS等</t>
    </r>
    <r>
      <rPr>
        <sz val="10"/>
        <color theme="1"/>
        <rFont val="宋体"/>
        <charset val="134"/>
      </rPr>
      <t>，具体详见技术需求书的相关要求；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</si>
  <si>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t>第一批概算 B/（六)/2_东区工程-东区污水管网工程-东区一体化泵站（共3座），控制价对应只有E-P1一体式提升污水泵站</t>
  </si>
  <si>
    <t>工作区房建及配套工程</t>
  </si>
  <si>
    <t>潜水轴流泵（E1东北雨水泵站）</t>
  </si>
  <si>
    <r>
      <rPr>
        <sz val="10"/>
        <color theme="1"/>
        <rFont val="宋体"/>
        <charset val="134"/>
      </rPr>
      <t>1.规格型号：</t>
    </r>
    <r>
      <rPr>
        <sz val="10"/>
        <color rgb="FFFF0000"/>
        <rFont val="宋体"/>
        <charset val="134"/>
      </rPr>
      <t>Q=5m3/s，H=4.42m，N=400KW，校核扬程2.76~7.14m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</si>
  <si>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114-3：E1#泵站及调蓄池工程 给排水消防工程（潜水轴流泵 </t>
    </r>
    <r>
      <rPr>
        <sz val="10"/>
        <color rgb="FFFF0000"/>
        <rFont val="宋体"/>
        <charset val="134"/>
      </rPr>
      <t>Q=4.3m3 /s，H=4.12m，N=350kw 泵桶高9.3m</t>
    </r>
    <r>
      <rPr>
        <sz val="10"/>
        <color theme="1"/>
        <rFont val="宋体"/>
        <charset val="134"/>
      </rPr>
      <t xml:space="preserve"> ）</t>
    </r>
  </si>
  <si>
    <t>潜水轴流泵（E3雨水泵站）</t>
  </si>
  <si>
    <r>
      <rPr>
        <sz val="10"/>
        <color theme="1"/>
        <rFont val="宋体"/>
        <charset val="134"/>
      </rPr>
      <t>1.规格型号：</t>
    </r>
    <r>
      <rPr>
        <sz val="10"/>
        <color rgb="FFFF0000"/>
        <rFont val="宋体"/>
        <charset val="134"/>
      </rPr>
      <t>Q=6m3/s，H=2.83m，N=300KW，校核扬程3.47~6.04m</t>
    </r>
    <r>
      <rPr>
        <sz val="10"/>
        <color theme="1"/>
        <rFont val="宋体"/>
        <charset val="134"/>
      </rPr>
      <t xml:space="preserve">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</si>
  <si>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132-3：E3#泵站及排水明渠工程 给排水消防工程（潜水轴流泵 </t>
    </r>
    <r>
      <rPr>
        <sz val="10"/>
        <color rgb="FFFF0000"/>
        <rFont val="宋体"/>
        <charset val="134"/>
      </rPr>
      <t xml:space="preserve">Q=5.2m³/s; H=4.3m; N=380kW </t>
    </r>
    <r>
      <rPr>
        <sz val="10"/>
        <color theme="1"/>
        <rFont val="宋体"/>
        <charset val="134"/>
      </rPr>
      <t>泵桶高8m）</t>
    </r>
  </si>
  <si>
    <t>三期扩建工程第二航站区市政配套工程</t>
  </si>
  <si>
    <t>潜水离心泵（1#雨水泵站）</t>
  </si>
  <si>
    <r>
      <rPr>
        <sz val="10"/>
        <color theme="1"/>
        <rFont val="宋体"/>
        <charset val="134"/>
      </rPr>
      <t>1.规格型号：</t>
    </r>
    <r>
      <rPr>
        <sz val="10"/>
        <color rgb="FFFF0000"/>
        <rFont val="宋体"/>
        <charset val="134"/>
      </rPr>
      <t>Q=4800m3/h，H=15m，N=300kW（五用一备）</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</si>
  <si>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污水、雨水泵站安装工程-1#雨水提升泵站-C1-6-19多级离心泵安装 设备重量(t以内) 6（潜水轴流泵 </t>
    </r>
    <r>
      <rPr>
        <sz val="10"/>
        <color rgb="FFFF0000"/>
        <rFont val="宋体"/>
        <charset val="134"/>
      </rPr>
      <t>Q=8900m3/h H=12m N=500kw</t>
    </r>
    <r>
      <rPr>
        <sz val="10"/>
        <color theme="1"/>
        <rFont val="宋体"/>
        <charset val="134"/>
      </rPr>
      <t>）</t>
    </r>
  </si>
  <si>
    <t>1.规格型号：DN800
2.材质：不锈钢材质
3.工作内容：由潜水轴流泵厂家配套提供，出厂做好防腐等按招标文件完成此项工作的全部工作内容；
4.其他：满足图纸要求并按招标文件、技术要求和相关规范等资料要求内容</t>
  </si>
  <si>
    <t>出水活门 DN1000</t>
  </si>
  <si>
    <t>浮球液位计</t>
  </si>
  <si>
    <t>1.测量范围：0-10m
2.工作内容：包括不限于以下工作内容，应选用水泵生产厂家原厂配套产品，提供并提供液位控制启停调试，为保证系统的可靠性，浮球液位计应带故障反馈报警功能，浮球液位计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</si>
  <si>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1.测量范围：0-10m
2.工作内容：包括不限于以下工作内容，应选用水泵生产厂家原厂配套产品，，提供并提供液位控制启停调试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</si>
  <si>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排泥泵（1#雨水泵站）</t>
  </si>
  <si>
    <r>
      <rPr>
        <sz val="10"/>
        <color theme="1"/>
        <rFont val="宋体"/>
        <charset val="134"/>
      </rPr>
      <t>1.规格型号：</t>
    </r>
    <r>
      <rPr>
        <sz val="10"/>
        <color rgb="FFFF0000"/>
        <rFont val="宋体"/>
        <charset val="134"/>
      </rPr>
      <t>Q=40T/h（40m3/h），H=20m，N=5.5kW</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并配套提供各类相应的控制箱/柜、PLC等</t>
    </r>
    <r>
      <rPr>
        <sz val="10"/>
        <color theme="1"/>
        <rFont val="宋体"/>
        <charset val="134"/>
      </rPr>
      <t>，具体详见技术需求书的相关要求；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r>
  </si>
  <si>
    <t>潜水离心泵（2#雨水泵站）</t>
  </si>
  <si>
    <r>
      <rPr>
        <sz val="10"/>
        <color theme="1"/>
        <rFont val="宋体"/>
        <charset val="134"/>
      </rPr>
      <t xml:space="preserve">1.规格型号：Q=2160m3/h </t>
    </r>
    <r>
      <rPr>
        <sz val="10"/>
        <color rgb="FFFF0000"/>
        <rFont val="宋体"/>
        <charset val="134"/>
      </rPr>
      <t>H=15m</t>
    </r>
    <r>
      <rPr>
        <sz val="10"/>
        <color theme="1"/>
        <rFont val="宋体"/>
        <charset val="134"/>
      </rPr>
      <t xml:space="preserve"> N=110kW（四用一备）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t>
    </r>
    <r>
      <rPr>
        <sz val="10"/>
        <color theme="1"/>
        <rFont val="宋体"/>
        <charset val="134"/>
      </rPr>
      <t>定制304不锈钢栏杆等，具体详见技术需求书的相关要求；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</si>
  <si>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污水、雨水泵站安装工程-2#一体化雨水泵站-C1-6-19多级离心泵安装 设备重量(t以内) 6（潜水轴流泵 Q=2160m3/h </t>
    </r>
    <r>
      <rPr>
        <sz val="10"/>
        <color rgb="FFFF0000"/>
        <rFont val="宋体"/>
        <charset val="134"/>
      </rPr>
      <t>H=13m</t>
    </r>
    <r>
      <rPr>
        <sz val="10"/>
        <color theme="1"/>
        <rFont val="宋体"/>
        <charset val="134"/>
      </rPr>
      <t xml:space="preserve"> N=110kW）</t>
    </r>
  </si>
  <si>
    <t>1.测量范围：0-10m,外包液位计保护套管
2.工作内容：包括不限于以下工作内容，应选用水泵生产厂家原厂配套产品，，提供并提供液位控制启停调试为保证系统的可靠性，超声波液位计应带故障反馈报警功能，超声波液位控制器与机场泵站控制中心和变配电站联动控制等按招标文件完成此项工作的全部工作内容；
3.其他：满足图纸要求并按招标文件、技术要求和相关规范等资料要求内容，提交符合业主招标文件、技术要求及相关规范要求的成果。</t>
  </si>
  <si>
    <t>分体式流量计</t>
  </si>
  <si>
    <t>潜水离心泵（4#雨水泵站）</t>
  </si>
  <si>
    <r>
      <rPr>
        <sz val="10"/>
        <color theme="1"/>
        <rFont val="宋体"/>
        <charset val="134"/>
      </rPr>
      <t>1.规格型号：</t>
    </r>
    <r>
      <rPr>
        <sz val="10"/>
        <color rgb="FFFF0000"/>
        <rFont val="宋体"/>
        <charset val="134"/>
      </rPr>
      <t>Q=630m3/h，H=13m，N=30kw（两用一备）</t>
    </r>
    <r>
      <rPr>
        <sz val="10"/>
        <color theme="1"/>
        <rFont val="宋体"/>
        <charset val="134"/>
      </rPr>
      <t xml:space="preserve">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t>
    </r>
    <r>
      <rPr>
        <sz val="10"/>
        <color rgb="FFFF0000"/>
        <rFont val="宋体"/>
        <charset val="134"/>
      </rPr>
      <t>并配套提供各类相应的控制箱/柜、PLC</t>
    </r>
    <r>
      <rPr>
        <sz val="10"/>
        <color theme="1"/>
        <rFont val="宋体"/>
        <charset val="134"/>
      </rPr>
      <t>，具体详见技术需求书的相关要求；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r>
  </si>
  <si>
    <r>
      <rPr>
        <sz val="10"/>
        <color theme="1"/>
        <rFont val="宋体"/>
        <charset val="134"/>
      </rPr>
      <t xml:space="preserve">污水、雨水泵站安装工程-4#一体化雨水泵站-潜水轴流泵 </t>
    </r>
    <r>
      <rPr>
        <sz val="10"/>
        <color rgb="FFFF0000"/>
        <rFont val="宋体"/>
        <charset val="134"/>
      </rPr>
      <t>Q=900m3/h H=10m N=37kw</t>
    </r>
  </si>
  <si>
    <t>去两次最低报价当中的最低值</t>
  </si>
  <si>
    <t>1#一体化污水提升泵站</t>
  </si>
  <si>
    <r>
      <rPr>
        <sz val="10"/>
        <color theme="1"/>
        <rFont val="宋体"/>
        <charset val="134"/>
      </rPr>
      <t>1.规格型号：</t>
    </r>
    <r>
      <rPr>
        <sz val="10"/>
        <color rgb="FFFF0000"/>
        <rFont val="宋体"/>
        <charset val="134"/>
      </rPr>
      <t>Q=295m3/h</t>
    </r>
    <r>
      <rPr>
        <sz val="10"/>
        <color theme="1"/>
        <rFont val="宋体"/>
        <charset val="134"/>
      </rPr>
      <t xml:space="preserve"> </t>
    </r>
    <r>
      <rPr>
        <sz val="10"/>
        <color rgb="FFFF0000"/>
        <rFont val="宋体"/>
        <charset val="134"/>
      </rPr>
      <t>H=15m N=18.5kW</t>
    </r>
    <r>
      <rPr>
        <sz val="10"/>
        <color theme="1"/>
        <rFont val="宋体"/>
        <charset val="134"/>
      </rPr>
      <t>，200WQ300-16-18.5（三用一备）；</t>
    </r>
    <r>
      <rPr>
        <sz val="10"/>
        <color rgb="FFFF0000"/>
        <rFont val="宋体"/>
        <charset val="134"/>
      </rPr>
      <t>泵站筒体GRP DN3800*8300，此项应为一体化污水提升泵站的整体配套设备</t>
    </r>
    <r>
      <rPr>
        <sz val="10"/>
        <color theme="1"/>
        <rFont val="宋体"/>
        <charset val="134"/>
      </rPr>
      <t xml:space="preserve">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</si>
  <si>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污水、雨水泵站安装工程-1#一体化污水提升泵站（潜水轴流泵 Q=295m3/h </t>
    </r>
    <r>
      <rPr>
        <sz val="10"/>
        <color rgb="FFFF0000"/>
        <rFont val="宋体"/>
        <charset val="134"/>
      </rPr>
      <t>H=11m N=15kw</t>
    </r>
    <r>
      <rPr>
        <sz val="10"/>
        <color theme="1"/>
        <rFont val="宋体"/>
        <charset val="134"/>
      </rPr>
      <t>）</t>
    </r>
  </si>
  <si>
    <t>2#一体化污水提升泵站</t>
  </si>
  <si>
    <r>
      <rPr>
        <sz val="10"/>
        <color theme="1"/>
        <rFont val="宋体"/>
        <charset val="134"/>
      </rPr>
      <t>1.规格型号：</t>
    </r>
    <r>
      <rPr>
        <sz val="10"/>
        <color rgb="FFFF0000"/>
        <rFont val="宋体"/>
        <charset val="134"/>
      </rPr>
      <t>Q=168m3/h H=10m N=11kW</t>
    </r>
    <r>
      <rPr>
        <sz val="10"/>
        <color theme="1"/>
        <rFont val="宋体"/>
        <charset val="134"/>
      </rPr>
      <t>，150WQ160-15-11（两用两备）；泵站筒体GRP DN3000*8890，此项应为一体化污水提升泵站的整体配套设备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</si>
  <si>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污水、雨水泵站安装工程-2#一体化污水提升泵站（潜水轴流泵 </t>
    </r>
    <r>
      <rPr>
        <sz val="10"/>
        <color rgb="FFFF0000"/>
        <rFont val="宋体"/>
        <charset val="134"/>
      </rPr>
      <t>Q=336m3/h H=9m N=15kw</t>
    </r>
    <r>
      <rPr>
        <sz val="10"/>
        <color theme="1"/>
        <rFont val="宋体"/>
        <charset val="134"/>
      </rPr>
      <t>）</t>
    </r>
  </si>
  <si>
    <t>3#一体化雨水提升泵站</t>
  </si>
  <si>
    <r>
      <rPr>
        <sz val="10"/>
        <color theme="1"/>
        <rFont val="宋体"/>
        <charset val="134"/>
      </rPr>
      <t>1.规格型号：Q=900m3/h H=13m N=45kW，300WQ800-15-45（两用一备）；</t>
    </r>
    <r>
      <rPr>
        <sz val="10"/>
        <color rgb="FFFF0000"/>
        <rFont val="宋体"/>
        <charset val="134"/>
      </rPr>
      <t>泵站筒体GRP DN3800*13350</t>
    </r>
    <r>
      <rPr>
        <sz val="10"/>
        <color theme="1"/>
        <rFont val="宋体"/>
        <charset val="134"/>
      </rPr>
      <t>，</t>
    </r>
    <r>
      <rPr>
        <sz val="10"/>
        <color rgb="FFFF0000"/>
        <rFont val="宋体"/>
        <charset val="134"/>
      </rPr>
      <t>此项应为一体化雨水提升泵站的整体配套设备</t>
    </r>
    <r>
      <rPr>
        <sz val="10"/>
        <color theme="1"/>
        <rFont val="宋体"/>
        <charset val="134"/>
      </rPr>
      <t xml:space="preserve">
2.材质：详技术需求书的要求
3.工作内容：泵站包括但不限于：筒体、筒盖、吊耳、通风系统、管道、</t>
    </r>
    <r>
      <rPr>
        <sz val="10"/>
        <color rgb="FFFF0000"/>
        <rFont val="宋体"/>
        <charset val="134"/>
      </rPr>
      <t>电动提篮格栅</t>
    </r>
    <r>
      <rPr>
        <sz val="10"/>
        <color theme="1"/>
        <rFont val="宋体"/>
        <charset val="134"/>
      </rPr>
      <t>、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r>
  </si>
  <si>
    <r>
      <rPr>
        <sz val="10"/>
        <color theme="1"/>
        <rFont val="宋体"/>
        <charset val="134"/>
      </rPr>
      <t xml:space="preserve">省院概算-污水、雨水泵站安装工程-3#一体雨水泵站（潜水轴流泵 </t>
    </r>
    <r>
      <rPr>
        <sz val="10"/>
        <color rgb="FFFF0000"/>
        <rFont val="宋体"/>
        <charset val="134"/>
      </rPr>
      <t>Q=630m3/h H=9m N=30kw 三台</t>
    </r>
    <r>
      <rPr>
        <sz val="10"/>
        <color theme="1"/>
        <rFont val="宋体"/>
        <charset val="134"/>
      </rPr>
      <t>）</t>
    </r>
  </si>
  <si>
    <t>设备费用合计 一+二+三+四</t>
  </si>
  <si>
    <t>五</t>
  </si>
  <si>
    <t>广州白云机场三期 泵站总控平台扩容（软件）</t>
  </si>
  <si>
    <t>1.系统：提供一套完整的全场雨、污水泵监控系统，该系统与智慧水务系统实现数据连接（监控系统不包括南北供水站的给水泵、消防水泵),需开放数据接口。
2.说明：功能简介及传输要求等，具体以设计说明及技术需求书中的相关要求为准
3.软件要求：SCADA软件，包括并不限于50k tags变量的USB加密授权，开发运行版，5个Web客户端等，需满足业主使用及招标文件中的所约定实现的其他功能等
4.其他：满足图纸要求并按招标文件、技术要求和相关规范等资料要求内容，提交符合业主招标文件、技术要求及相关规范要求的成果。</t>
  </si>
  <si>
    <t>项</t>
  </si>
  <si>
    <t>软件费用合计 五</t>
  </si>
  <si>
    <t>含税费用总计 一+二+三+四+五</t>
  </si>
  <si>
    <t>控制价明细清单</t>
  </si>
  <si>
    <t>第二航站区市政</t>
  </si>
  <si>
    <t>（1）</t>
  </si>
  <si>
    <t>1#雨水泵站</t>
  </si>
  <si>
    <t>潜水离心泵（位于东侧蓄车场的1#雨水泵站）</t>
  </si>
  <si>
    <t>1.规格型号：Q=4800m3/h，H=15m，N=300kW（五用一备）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</si>
  <si>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排泥泵（位于东侧蓄车场的1#雨水泵站）</t>
  </si>
  <si>
    <t>1.规格型号：Q=40T/h（40m3/h），H=20m，N=5.5kW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</si>
  <si>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（2）</t>
  </si>
  <si>
    <t>2#雨水泵站</t>
  </si>
  <si>
    <t>6</t>
  </si>
  <si>
    <t>潜水离心泵（位于东侧的士蓄车场下方主进场路隧道2#雨水泵站</t>
  </si>
  <si>
    <t>1.规格型号：Q=2160m3/h H=15m N=110kW（四用一备）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定制304不锈钢栏杆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</si>
  <si>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7</t>
  </si>
  <si>
    <t>8</t>
  </si>
  <si>
    <t>9</t>
  </si>
  <si>
    <t>（3）</t>
  </si>
  <si>
    <t>3#雨水泵站</t>
  </si>
  <si>
    <t>10</t>
  </si>
  <si>
    <t>3#一体化雨水提升泵站（位于东辅助隧道附近绿化带内的3#雨水泵站）</t>
  </si>
  <si>
    <t>1.规格型号：Q=900m3/h H=13m N=45kW，300WQ800-15-45（两用一备）；泵站筒体GRP DN3800*13350，此项为一体化雨水提升泵站的整体配套设备
2.材质：详技术需求书的要求
3.工作内容：泵站包括但不限于：筒体、筒盖、吊耳、通风系统、管道、电动提篮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</si>
  <si>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（4）</t>
  </si>
  <si>
    <t>4#雨水泵站</t>
  </si>
  <si>
    <t>11</t>
  </si>
  <si>
    <t>潜水离心泵（位于综合交通中心及T3航站楼之间楼前下穿隧道的4#雨水泵站）</t>
  </si>
  <si>
    <t>1.规格型号：Q=630m3/h，H=13m，N=30kw（两用一备）
2.材质：灰口铸铁泵壳,铝铜叶轮,AISI431不锈钢泵轴
3.工作内容：包含不限于以下工作内容，整套提升装置、潜水泵固定装置、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</si>
  <si>
    <t>12</t>
  </si>
  <si>
    <t>13</t>
  </si>
  <si>
    <t>（5）</t>
  </si>
  <si>
    <t>1#污水泵站</t>
  </si>
  <si>
    <t>14</t>
  </si>
  <si>
    <t>1#一体化污水提升泵站（位于T3航站楼西侧）</t>
  </si>
  <si>
    <t>1.规格型号：Q=295m3/h H=15m N=18.5kW，200WQ300-16-18.5（三用一备）；泵站筒体GRP DN3800*8300，此项为一体化污水提升泵站的整体配套设备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</si>
  <si>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（6）</t>
  </si>
  <si>
    <t>2#污水泵站</t>
  </si>
  <si>
    <t>15</t>
  </si>
  <si>
    <t>1.规格型号：Q=168m3/h H=10m N=11kW，150WQ160-15-11（两用两备）；泵站筒体GRP DN3000*8890，此项为一体化污水提升泵站的整体配套设备
2.材质：详技术需求书的要求
3.工作内容：泵站包括但不限于：筒体、筒盖、吊耳、通风系统、管道、粉碎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</si>
  <si>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一、第二航站区市政部分合计</t>
  </si>
  <si>
    <t>工作区市政</t>
  </si>
  <si>
    <t>南供水站</t>
  </si>
  <si>
    <t>1</t>
  </si>
  <si>
    <t>1.规格型号：Q=807m³/h，H=60m，N=185kW，单级双吸卧式离心泵
2.材质：铸铁外壳，2用1备,正转,变频,配控制柜,配底座,计入自控,水泵与电机共用底座,设备净重约2380kg(含泵、电机和底座)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</si>
  <si>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2</t>
  </si>
  <si>
    <t>1.规格型号：Q=486m³/h，H=70m，N=132kW，单级双吸卧式离心泵
2.材质：铸铁外壳，4用1备,正转,变频,配控制柜,配底座,计入自控,进口品牌,水泵与电机共用底座,设备净重约1800kg(含泵、电机和底座)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</si>
  <si>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3</t>
  </si>
  <si>
    <t>1.规格型号：Q=120L/s，H=75m，N=160kW，单级双吸卧式离心泵
2.材质：铸铁外壳，2用1备,正转,配控制柜,配底座,计入自控,进口品牌,水泵与电机共用底座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配套提供各类相应的控制箱/柜，电机检查接线及调试，水下防水线缆的安装等，具体详见技术需求书的相关要求；
4.其他：满足图纸要求并按招标文件、技术要求和相关规范等资料要求内容，提交符合业主招标文件、技术要求及相关规范要求的成果。</t>
  </si>
  <si>
    <t>北供水站</t>
  </si>
  <si>
    <t>4</t>
  </si>
  <si>
    <t>1.规格型号：Q=668m³/h，H=78m，N=220kW，单级双吸卧式离心泵
2.材质：铸铁外壳，2用1备,变频,配控制柜,配底座,计入自控,水泵与电机共用底座,设备净重约2940kg(含泵、电机和底座)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</si>
  <si>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t>5</t>
  </si>
  <si>
    <t>1.规格型号：Q=280m³/h，H=70m，N=90kW，单级双吸卧式离心泵
2.材质：铸铁外壳，4用1备,变频,配控制柜,配底座,计入自控,水泵与电机共用底座,设备净重约1260kg(含泵、电机和底座)
3.工作内容：水泵适宜于连续的满负荷运行，水泵的内部结构应满足当水泵倒转2分钟以内时，它不会带来对水泵电机损坏。按要求在预定的效率和转速下，泵送设计的流量，满足规定的水力扬程；泵的转速、扬程和流量、汽蚀余量等特性，均应符合上述工作条件、工艺技术参数及设备性能要求中所提出的要求，并按招标文件完成此项工作的全部工作内容，并配套提供各类相应的控制箱/柜、PLC等，电机检查接线及调试，水下防水线缆的安装等，具体详见技术需求书的相关要求；
4.其他：满足图纸要求并按招标文件、技术要求和相关规范等资料要求内容，提交符合业主招标文件、技术要求及相关规范要求的成果。</t>
  </si>
  <si>
    <r>
      <rPr>
        <b/>
        <sz val="10.5"/>
        <rFont val="宋体"/>
        <charset val="134"/>
      </rPr>
      <t>西工作区</t>
    </r>
    <r>
      <rPr>
        <b/>
        <sz val="10.5"/>
        <rFont val="Times New Roman"/>
        <charset val="134"/>
      </rPr>
      <t>1#</t>
    </r>
    <r>
      <rPr>
        <b/>
        <sz val="10.5"/>
        <rFont val="宋体"/>
        <charset val="134"/>
      </rPr>
      <t>污水泵站</t>
    </r>
  </si>
  <si>
    <t>1.规格型号：设计流量为150m3/h,泵站筒体∅2000mm,H=7.65m，潜污泵Q=75m3/h,H=9m,N=4kW（两用一备），此项为一体化污水提升泵站的整体配套设备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</si>
  <si>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r>
      <rPr>
        <b/>
        <sz val="10.5"/>
        <rFont val="宋体"/>
        <charset val="134"/>
      </rPr>
      <t>西工作区2</t>
    </r>
    <r>
      <rPr>
        <b/>
        <sz val="10.5"/>
        <rFont val="Times New Roman"/>
        <charset val="134"/>
      </rPr>
      <t>#</t>
    </r>
    <r>
      <rPr>
        <b/>
        <sz val="10.5"/>
        <rFont val="宋体"/>
        <charset val="134"/>
      </rPr>
      <t>污水泵站</t>
    </r>
  </si>
  <si>
    <t>1.规格型号：设计流量为350m3/h,泵站筒体∅3000mm,H=8.95m，潜污泵Q=175m3/h,H=9m,N=7.5kW（两用一备），此项为一体化污水提升泵站的整体配套设备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</si>
  <si>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东工作区污水泵站</t>
  </si>
  <si>
    <t>1.规格型号：潜污泵Q=650m3/h,H=9m,N=30.0kW,自带液位控制，两用一备；泵站套筒φ3.8m H=10.30m，此项为一体化污水提升泵站的整体配套设备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</si>
  <si>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二、工作区市政部分合计</t>
  </si>
  <si>
    <t>飞行区市政</t>
  </si>
  <si>
    <t>飞行区污水提升泵站</t>
  </si>
  <si>
    <t>1.规格型号：φ3000一体化预制泵站筒体，潜污泵Q=230m³/h,H=7m,N=7.5kW(两用一备)，此项为一体化污水提升泵站的整体配套设备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</si>
  <si>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1.规格型号：φ2000一体化预制泵站筒体，潜污泵Q=10m³/h,H=10m,N=2kW（一用一备），此项为一体化污水提升泵站的整体配套设备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</si>
  <si>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东区污水一体化提升泵站（东飞行区E-P1污水提升泵站）</t>
  </si>
  <si>
    <t>1.规格型号：潜污泵Q=90m³/h,H=10m,N=5kW（两用一备）；泵站套筒φ2.6m，此项应为一体化污水提升泵站的整体配套设备
2.材质：详技术需求书的要求
3.工作内容：泵站包括但不限于：筒体、筒盖、吊耳、通风系统、管道、粉碎式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自带控制柜、PLC、UPS等，具体详见技术需求书的相关要求；
4.潜水电缆，根据图纸预留足够长度并给出估算方案，且含在提升泵站的综合单价中，不单独计算。
5.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</si>
  <si>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雨水泵站</t>
  </si>
  <si>
    <t>一体化雨水提升泵站（R3西南绕滑雨水泵站）</t>
  </si>
  <si>
    <t>1.规格型号：潜水泵Q=0.33m³/s;H=7.3m,P=45kW，扬程运行范围：4.8~11.17m；泵站套筒φ3.8m，此项应为一体化雨水提升泵站的整体配套设备
2.材质：详技术需求书的要求
3.工作内容：泵站包括但不限于：筒体、筒盖、吊耳、通风系统、管道、提篮格栅、提升链以及所有安装连接附件、安装用的所有紧固件(包括不锈钢化学地脚螺栓、螺母、垫圈)等；装配完整的潜水泵；泵站内管路系统、阀门及附件；成套配备的电气控制柜、控制系统；潜水电缆、泵站内部的所有强弱电接线；整套提升装置（导轨系统、提升不锈钢链等）；液位控制设备由中标单位配套提供，并负责与水泵控制对接；泵坑冲洗装置、自动耦合装置带底座和弯管等，并配套提供相应的控制箱/柜等，具体详见技术需求书的相关要求；
4.潜水电缆，根据图纸预留足够长度并给出估算方案，且含在提升泵站的综合单价中，不单独计算。
5.其他：含污水泵、自耦底座、水泵导轨、液位传感器保护管、压力管道、服务平台、止回阀、绕性接头、闸阀、出水管、出水管挠性接头、电气控制柜、通风管、安全格栅、井盖、格栅导轨、爬梯、电动提篮格栅、进水管、进水管挠性接头、泵站筒体、有害气体检测仪等，含电机检查接线及调试;一体化提升泵站由中标单位进行深化设计，设计院审核后方可施工；满足图纸要求并按招标文件、技术要求和相关规范等资料要求内容，提交符合业主招标文件、技术要求及相关规范要求的成果。</t>
  </si>
  <si>
    <t>潜水离心泵（R4西北绕滑雨水泵站）</t>
  </si>
  <si>
    <t>1.规格型号：Q=1.1m3/s,H=10.8m,N=170KW，校核扬程8.27~13.6m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</si>
  <si>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潜水轴流泵（西区陆侧W1西南雨水泵站）</t>
  </si>
  <si>
    <t>1.规格型号：Q=4.0m3/s，H=4.44m，N=300kw 校核扬程1.5~4.92m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</si>
  <si>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16</t>
  </si>
  <si>
    <t>17</t>
  </si>
  <si>
    <t>18</t>
  </si>
  <si>
    <t>19</t>
  </si>
  <si>
    <t>20</t>
  </si>
  <si>
    <t>21</t>
  </si>
  <si>
    <t>潜水轴流泵（西区陆侧W2西中雨水泵站）</t>
  </si>
  <si>
    <t>1.规格型号：Q=4.0m3/s，H=3.52m，N=250kw 校核扬程2.26~5.45m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</si>
  <si>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22</t>
  </si>
  <si>
    <t>23</t>
  </si>
  <si>
    <t>24</t>
  </si>
  <si>
    <t>25</t>
  </si>
  <si>
    <t>26</t>
  </si>
  <si>
    <t>27</t>
  </si>
  <si>
    <t>28</t>
  </si>
  <si>
    <t>潜水轴流泵（西区陆侧W3西北雨水泵站）</t>
  </si>
  <si>
    <t>1.规格型号：Q=5.5m3/s，H=3.85m，N=400KW 校核扬程2.46~6.29m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</si>
  <si>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29</t>
  </si>
  <si>
    <t>30</t>
  </si>
  <si>
    <t>31</t>
  </si>
  <si>
    <t>32</t>
  </si>
  <si>
    <t>33</t>
  </si>
  <si>
    <t>34</t>
  </si>
  <si>
    <t>35</t>
  </si>
  <si>
    <t>潜水轴流泵（R2东南绕滑雨水泵站）</t>
  </si>
  <si>
    <t>1.规格型号：Q=3.5m3/s，H=5.65m，N=320KW，校核扬程范围1.30~8.90m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5.出水短管、出水拍门、柔性套管、钢制泵筒、水位计、液位计、放气阀等各类相关配置由厂家配套提供。
6.其他：满足图纸要求并按招标文件、技术要求和相关规范等资料要求内容，提交符合业主招标文件、技术要求及相关规范要求的成果。</t>
  </si>
  <si>
    <t>36</t>
  </si>
  <si>
    <t>37</t>
  </si>
  <si>
    <t>38</t>
  </si>
  <si>
    <t>39</t>
  </si>
  <si>
    <t>40</t>
  </si>
  <si>
    <t>41</t>
  </si>
  <si>
    <t>42</t>
  </si>
  <si>
    <t>43</t>
  </si>
  <si>
    <t>44</t>
  </si>
  <si>
    <t>1.规格型号：Q=15m3/h，H=15m，N=2KW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相应的控制箱/柜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</si>
  <si>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45</t>
  </si>
  <si>
    <t>1.规格型号：Q=5m3/s，H=4.42m，N=400KW，校核扬程2.76~7.14m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</si>
  <si>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46</t>
  </si>
  <si>
    <t>47</t>
  </si>
  <si>
    <t>48</t>
  </si>
  <si>
    <t>49</t>
  </si>
  <si>
    <t>50</t>
  </si>
  <si>
    <t>51</t>
  </si>
  <si>
    <t>52</t>
  </si>
  <si>
    <t>潜水轴流泵（E3东南雨水泵站）</t>
  </si>
  <si>
    <t>1.规格型号：Q=6m3/s，H=2.83m，N=300KW，校核扬程3.47~6.04m
2.材质：灰口铸铁泵壳,铝铜叶轮,AISI431不锈钢泵轴,
3.工作内容：包含不限于以下工作内容，电压：380伏，三相，频率50赫兹，潜水轴流泵采用自动耦合方式，水泵含耦合装置、末端防水电缆、现场接线箱、导轨及提升链条必须由水泵生产厂家原厂配套提供，且提供水泵吸入口防涡旋板，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5.其他：满足图纸要求并按招标文件、技术要求和相关规范等资料要求内容，提交符合业主招标文件、技术要求及相关规范要求的成果。</t>
  </si>
  <si>
    <t>53</t>
  </si>
  <si>
    <t>54</t>
  </si>
  <si>
    <t>55</t>
  </si>
  <si>
    <t>56</t>
  </si>
  <si>
    <t>57</t>
  </si>
  <si>
    <t>58</t>
  </si>
  <si>
    <t>飞行区下穿通道雨水泵站</t>
  </si>
  <si>
    <t>59</t>
  </si>
  <si>
    <t>1.规格型号：Q=270L/s，H=28m，N=90kw（两用一备）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</si>
  <si>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60</t>
  </si>
  <si>
    <t>1.规格型号：Q=280L/s，H=25m，N=90kw（两用一备）
2.材质：灰口铸铁泵壳,铝铜叶轮,AISI431不锈钢泵轴
3.工作内容：包含不限于以下工作内容，整套提升装置、潜水泵固定装置、DN350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</si>
  <si>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61</t>
  </si>
  <si>
    <t>1.规格型号：Q=310L/s，H=16m，N=75kw（两用一备）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</si>
  <si>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62</t>
  </si>
  <si>
    <t>1.规格型号：Q=380L/s，H=15m，N=90kw（两用一备）
2.材质：灰口铸铁泵壳,铝铜叶轮,AISI431不锈钢泵轴
3.工作内容：包含不限于以下工作内容，整套提升装置、潜水泵固定装置、DN450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</si>
  <si>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63</t>
  </si>
  <si>
    <t>1.规格型号：雨水潜污泵Q=300L/s，H=20m，N=90kw，数量3台（两用一备）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</si>
  <si>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64</t>
  </si>
  <si>
    <t>1.规格型号：雨水潜污泵Q=250L/s，H=18m，N=75kw，数量3台（两用一备）
2.材质：灰口铸铁泵壳,铝铜叶轮,AISI431不锈钢泵轴
3.工作内容：包含不限于以下工作内容，整套提升装置、潜水泵固定装置、DN400自耦底座等；末端防水电缆、现场接线箱、导轨及提升链条必须由水泵生产厂家原厂配套提供，液位控制设备由中标单位配套提供，并负责与水泵控制对接。现场接线箱应具备现场启停泵操作按钮等按招标文件完成此项工作的全部工作内容，并配套提供各类相应的控制箱/柜、PLC等，具体详见技术需求书的相关要求；
4.潜水电缆，根据图纸预留足够长度并给出估算方案，且含在每台泵的综合单价中，不单独计算。
5.包括不限于柔性接头、压力表及柔性套管等相关配件由厂家配套提供。
6.其他：满足图纸要求并按招标文件、技术要求和相关规范等资料要求内容，提交符合业主招标文件、技术要求及相关规范要求的成果。</t>
  </si>
  <si>
    <t>三、飞行区市政部分合计</t>
  </si>
  <si>
    <t>设备费用合计 一+二+三</t>
  </si>
  <si>
    <t>1.说明：投标人应提供一套完整的雨、污水泵监控系统并负责该监控系统的调试工作。水泵监控系统为智慧水务系统的子系统，与智慧水务系统实现数据连接包括接收和响应水务系统的远程调度指令（启动和停止），以及实时推送泵站状态信息，包括但不限于泵站运行状况、通讯网络状态、气象数据、报警信息、泵站监测数据、各类统计报表、日常操作信息（备注：该监控系统不包括南北供水站的给水泵、消防水泵，南北供水站的给水泵、消防水泵由相应的BA、消防系统控制）及需满足业主使用及招标文件中的所约定实现的其他功能等。
2.其他：满足图纸要求并按招标文件、技术要求和相关规范等资料要求内容，提交符合业主招标文件、技术要求及相关规范要求的成果。</t>
  </si>
  <si>
    <t>软件费用合计 四</t>
  </si>
  <si>
    <t>含税费用总计 一+二+三+四</t>
  </si>
  <si>
    <t>备品、备件供应清单（计入总价）</t>
  </si>
  <si>
    <t>含税综合单价（元）</t>
  </si>
  <si>
    <t>一、备品备件（请投标人填入满足维修需要的全部备品备件，计入投标总价）</t>
  </si>
  <si>
    <t>请投标人填入备品备件名称1</t>
  </si>
  <si>
    <t>1.详见招标文件要求；
2.满足业主需求；
3.计量/计价方式：按个计取，计入本次投标报价中；</t>
  </si>
  <si>
    <t>请投标人填入备品备件名称2</t>
  </si>
  <si>
    <t>......</t>
  </si>
  <si>
    <t>..............</t>
  </si>
  <si>
    <t>小计</t>
  </si>
  <si>
    <t>合计</t>
  </si>
  <si>
    <t>注：</t>
  </si>
  <si>
    <t>1.本表应按设备质保期内连续运行所需的备品备件及专用工具列表。</t>
  </si>
  <si>
    <t>2.本表所列费用计入投标总价，免费提供的备件及工具列明清单，单价按“0”计入。</t>
  </si>
  <si>
    <t>3.投标人投标报价时本表中的数量根据招标文件要求及实际情况自行修改。</t>
  </si>
  <si>
    <t>检测、维修设备及工具清单（计入总价）</t>
  </si>
  <si>
    <t>一、专用检测设备及专用工具（请投标人填入满足维修需要的全部工具，计入投标总价）</t>
  </si>
  <si>
    <t>请投标人填入专用检测设备及专用工具名称1</t>
  </si>
  <si>
    <t>请投标人填入专用检测设备及专用工具名称2</t>
  </si>
  <si>
    <t>工程量和单价请投标人自报，本表备品备件合计金额需与清单内备品备件报价金额一致，如不一致，按两者中较高价调整投标报价。</t>
  </si>
  <si>
    <t>备品、备件供应清单（不计入总价）</t>
  </si>
  <si>
    <t>一、年维保费（不计入投标总价）</t>
  </si>
  <si>
    <t>年维保费</t>
  </si>
  <si>
    <t>1.详见招标文件要求；
2.满足业主需求；
3.计量/计价方式：按年计取，不计入本次投标报价中；</t>
  </si>
  <si>
    <t>二、备品备件-质保期后5年（请投标人填入满足维修需要的全部备品备件，不计入投标总价）</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</si>
</sst>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_ "/>
    <numFmt numFmtId="179" formatCode="0.0%"/>
  </numFmts>
  <fonts count="48">
    <font>
      <sz val="9"/>
      <color theme="1"/>
      <name val="??"/>
      <charset val="134"/>
      <scheme val="minor"/>
    </font>
    <font>
      <sz val="11"/>
      <color theme="1"/>
      <name val="??"/>
      <charset val="134"/>
      <scheme val="minor"/>
    </font>
    <font>
      <sz val="11"/>
      <name val="??"/>
      <charset val="134"/>
      <scheme val="minor"/>
    </font>
    <font>
      <b/>
      <sz val="16"/>
      <color theme="1"/>
      <name val="宋体"/>
      <charset val="134"/>
    </font>
    <font>
      <b/>
      <sz val="16"/>
      <name val="宋体"/>
      <charset val="134"/>
    </font>
    <font>
      <b/>
      <sz val="11"/>
      <color theme="1"/>
      <name val="宋体"/>
      <charset val="134"/>
    </font>
    <font>
      <b/>
      <sz val="11"/>
      <name val="宋体"/>
      <charset val="134"/>
    </font>
    <font>
      <sz val="11"/>
      <color theme="1"/>
      <name val="宋体"/>
      <charset val="134"/>
    </font>
    <font>
      <sz val="11"/>
      <name val="宋体"/>
      <charset val="134"/>
    </font>
    <font>
      <sz val="10"/>
      <color theme="1"/>
      <name val="??"/>
      <charset val="134"/>
      <scheme val="minor"/>
    </font>
    <font>
      <b/>
      <sz val="10"/>
      <name val="宋体"/>
      <charset val="134"/>
    </font>
    <font>
      <sz val="10"/>
      <color theme="1"/>
      <name val="宋体"/>
      <charset val="134"/>
    </font>
    <font>
      <sz val="10"/>
      <name val="宋体"/>
      <charset val="134"/>
    </font>
    <font>
      <sz val="9"/>
      <color theme="1"/>
      <name val="宋体"/>
      <charset val="134"/>
    </font>
    <font>
      <sz val="9"/>
      <name val="??"/>
      <charset val="134"/>
      <scheme val="minor"/>
    </font>
    <font>
      <b/>
      <sz val="14"/>
      <name val="宋体"/>
      <charset val="134"/>
    </font>
    <font>
      <b/>
      <sz val="10.5"/>
      <name val="??"/>
      <charset val="134"/>
      <scheme val="minor"/>
    </font>
    <font>
      <b/>
      <sz val="10.5"/>
      <name val="宋体"/>
      <charset val="134"/>
    </font>
    <font>
      <b/>
      <sz val="10"/>
      <color theme="1"/>
      <name val="宋体"/>
      <charset val="134"/>
    </font>
    <font>
      <b/>
      <sz val="14"/>
      <color theme="1"/>
      <name val="宋体"/>
      <charset val="134"/>
    </font>
    <font>
      <sz val="10"/>
      <color rgb="FFFF0000"/>
      <name val="宋体"/>
      <charset val="134"/>
    </font>
    <font>
      <b/>
      <sz val="10"/>
      <color rgb="FFFF0000"/>
      <name val="宋体"/>
      <charset val="134"/>
    </font>
    <font>
      <sz val="12"/>
      <name val="宋体"/>
      <charset val="134"/>
    </font>
    <font>
      <sz val="11.5"/>
      <name val="宋体"/>
      <charset val="134"/>
    </font>
    <font>
      <sz val="16"/>
      <name val="宋体"/>
      <charset val="134"/>
    </font>
    <font>
      <b/>
      <sz val="20"/>
      <name val="宋体"/>
      <charset val="134"/>
    </font>
    <font>
      <sz val="14"/>
      <name val="宋体"/>
      <charset val="134"/>
    </font>
    <font>
      <sz val="11.5"/>
      <name val="Arial"/>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sz val="10.5"/>
      <name val="Times New Roman"/>
      <charset val="134"/>
    </font>
  </fonts>
  <fills count="37">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theme="9" tint="0.6"/>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rgb="FFFFFFFF"/>
      </right>
      <top/>
      <bottom style="medium">
        <color rgb="FFFFFFFF"/>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 fillId="6" borderId="14"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5" applyNumberFormat="0" applyFill="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5" fillId="0" borderId="0" applyNumberFormat="0" applyFill="0" applyBorder="0" applyAlignment="0" applyProtection="0">
      <alignment vertical="center"/>
    </xf>
    <xf numFmtId="0" fontId="36" fillId="7" borderId="17" applyNumberFormat="0" applyAlignment="0" applyProtection="0">
      <alignment vertical="center"/>
    </xf>
    <xf numFmtId="0" fontId="37" fillId="8" borderId="18" applyNumberFormat="0" applyAlignment="0" applyProtection="0">
      <alignment vertical="center"/>
    </xf>
    <xf numFmtId="0" fontId="38" fillId="8" borderId="17" applyNumberFormat="0" applyAlignment="0" applyProtection="0">
      <alignment vertical="center"/>
    </xf>
    <xf numFmtId="0" fontId="39" fillId="9" borderId="19" applyNumberFormat="0" applyAlignment="0" applyProtection="0">
      <alignment vertical="center"/>
    </xf>
    <xf numFmtId="0" fontId="40" fillId="0" borderId="20" applyNumberFormat="0" applyFill="0" applyAlignment="0" applyProtection="0">
      <alignment vertical="center"/>
    </xf>
    <xf numFmtId="0" fontId="41" fillId="0" borderId="21"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xf numFmtId="0" fontId="0" fillId="0" borderId="0"/>
    <xf numFmtId="0" fontId="1" fillId="0" borderId="0">
      <alignment vertical="center"/>
    </xf>
    <xf numFmtId="0" fontId="22" fillId="0" borderId="0"/>
    <xf numFmtId="0" fontId="22" fillId="0" borderId="0"/>
  </cellStyleXfs>
  <cellXfs count="204">
    <xf numFmtId="0" fontId="0" fillId="0" borderId="0" xfId="49"/>
    <xf numFmtId="0" fontId="1" fillId="0" borderId="0" xfId="50" applyFill="1">
      <alignment vertical="center"/>
    </xf>
    <xf numFmtId="0" fontId="1" fillId="0" borderId="0" xfId="50" applyFont="1" applyFill="1">
      <alignment vertical="center"/>
    </xf>
    <xf numFmtId="0" fontId="2" fillId="0" borderId="0" xfId="50" applyFont="1" applyFill="1">
      <alignment vertical="center"/>
    </xf>
    <xf numFmtId="176" fontId="1" fillId="0" borderId="0" xfId="50" applyNumberFormat="1" applyFill="1">
      <alignment vertical="center"/>
    </xf>
    <xf numFmtId="0" fontId="3" fillId="0" borderId="0" xfId="50" applyFont="1" applyFill="1" applyAlignment="1">
      <alignment horizontal="center" vertical="center" wrapText="1"/>
    </xf>
    <xf numFmtId="0" fontId="4" fillId="0" borderId="0" xfId="50" applyFont="1" applyFill="1" applyAlignment="1">
      <alignment horizontal="center" vertical="center" wrapText="1"/>
    </xf>
    <xf numFmtId="176" fontId="3" fillId="0" borderId="0" xfId="50" applyNumberFormat="1" applyFont="1" applyFill="1" applyAlignment="1">
      <alignment horizontal="center" vertical="center" wrapText="1"/>
    </xf>
    <xf numFmtId="0" fontId="5" fillId="0" borderId="1" xfId="50" applyNumberFormat="1" applyFont="1" applyFill="1" applyBorder="1" applyAlignment="1">
      <alignment horizontal="left" vertical="center" wrapText="1"/>
    </xf>
    <xf numFmtId="0" fontId="6" fillId="0" borderId="1" xfId="50" applyNumberFormat="1" applyFont="1" applyFill="1" applyBorder="1" applyAlignment="1">
      <alignment horizontal="left" vertical="center" wrapText="1"/>
    </xf>
    <xf numFmtId="176" fontId="5" fillId="0" borderId="1" xfId="50" applyNumberFormat="1" applyFont="1" applyFill="1" applyBorder="1" applyAlignment="1">
      <alignment horizontal="left" vertical="center" wrapText="1"/>
    </xf>
    <xf numFmtId="0" fontId="6" fillId="0" borderId="2" xfId="50" applyFont="1" applyFill="1" applyBorder="1" applyAlignment="1">
      <alignment horizontal="center" vertical="center" wrapText="1"/>
    </xf>
    <xf numFmtId="176" fontId="6" fillId="0" borderId="2" xfId="50" applyNumberFormat="1" applyFont="1" applyFill="1" applyBorder="1" applyAlignment="1">
      <alignment horizontal="center" vertical="center" wrapText="1"/>
    </xf>
    <xf numFmtId="0" fontId="6" fillId="0" borderId="2" xfId="50" applyFont="1" applyFill="1" applyBorder="1" applyAlignment="1">
      <alignment horizontal="left" vertical="center" wrapText="1"/>
    </xf>
    <xf numFmtId="0" fontId="6" fillId="0" borderId="2" xfId="50" applyFont="1" applyFill="1" applyBorder="1" applyAlignment="1">
      <alignment vertical="center" wrapText="1"/>
    </xf>
    <xf numFmtId="0" fontId="7" fillId="0" borderId="2" xfId="5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50" applyFont="1" applyFill="1" applyBorder="1" applyAlignment="1">
      <alignment horizontal="left" vertical="center" wrapText="1"/>
    </xf>
    <xf numFmtId="176" fontId="2" fillId="0" borderId="2" xfId="0" applyNumberFormat="1" applyFont="1" applyFill="1" applyBorder="1" applyAlignment="1">
      <alignment horizontal="center" vertical="center" wrapText="1"/>
    </xf>
    <xf numFmtId="0" fontId="1" fillId="0" borderId="2" xfId="50" applyFont="1" applyFill="1" applyBorder="1">
      <alignment vertical="center"/>
    </xf>
    <xf numFmtId="0" fontId="1" fillId="0" borderId="2" xfId="0" applyFont="1" applyFill="1" applyBorder="1" applyAlignment="1">
      <alignment horizontal="center" vertical="center" wrapText="1"/>
    </xf>
    <xf numFmtId="0" fontId="5" fillId="0" borderId="3" xfId="50" applyFont="1" applyFill="1" applyBorder="1" applyAlignment="1">
      <alignment horizontal="center" vertical="center"/>
    </xf>
    <xf numFmtId="0" fontId="5" fillId="0" borderId="3" xfId="50" applyFont="1" applyFill="1" applyBorder="1" applyAlignment="1">
      <alignment vertical="center"/>
    </xf>
    <xf numFmtId="0" fontId="7" fillId="0" borderId="2" xfId="50" applyFont="1" applyFill="1" applyBorder="1" applyAlignment="1">
      <alignment horizontal="center" vertical="center"/>
    </xf>
    <xf numFmtId="176" fontId="7" fillId="0" borderId="2" xfId="50" applyNumberFormat="1" applyFont="1" applyFill="1" applyBorder="1" applyAlignment="1">
      <alignment horizontal="center" vertical="center" wrapText="1"/>
    </xf>
    <xf numFmtId="0" fontId="7" fillId="0" borderId="2" xfId="50" applyFont="1" applyFill="1" applyBorder="1">
      <alignment vertical="center"/>
    </xf>
    <xf numFmtId="176" fontId="1" fillId="0" borderId="0" xfId="50" applyNumberFormat="1" applyFont="1" applyFill="1">
      <alignment vertical="center"/>
    </xf>
    <xf numFmtId="0" fontId="1" fillId="0" borderId="0" xfId="50" applyFont="1" applyFill="1" applyAlignment="1">
      <alignment vertical="center" wrapText="1"/>
    </xf>
    <xf numFmtId="0" fontId="9" fillId="0" borderId="0" xfId="50" applyFont="1" applyFill="1">
      <alignment vertical="center"/>
    </xf>
    <xf numFmtId="0" fontId="10" fillId="0" borderId="2" xfId="50" applyFont="1" applyFill="1" applyBorder="1" applyAlignment="1">
      <alignment horizontal="center" vertical="center" wrapText="1"/>
    </xf>
    <xf numFmtId="176" fontId="10" fillId="0" borderId="2" xfId="50" applyNumberFormat="1" applyFont="1" applyFill="1" applyBorder="1" applyAlignment="1">
      <alignment horizontal="center" vertical="center" wrapText="1"/>
    </xf>
    <xf numFmtId="0" fontId="11" fillId="0" borderId="2" xfId="50" applyFont="1" applyFill="1" applyBorder="1" applyAlignment="1">
      <alignment horizontal="center" vertical="center" wrapText="1"/>
    </xf>
    <xf numFmtId="0" fontId="10" fillId="0" borderId="2" xfId="50" applyFont="1" applyFill="1" applyBorder="1" applyAlignment="1">
      <alignment vertical="center" wrapText="1"/>
    </xf>
    <xf numFmtId="0" fontId="9" fillId="0" borderId="2" xfId="50" applyFont="1" applyFill="1" applyBorder="1">
      <alignment vertical="center"/>
    </xf>
    <xf numFmtId="0" fontId="12" fillId="0" borderId="2" xfId="50" applyFont="1" applyFill="1" applyBorder="1" applyAlignment="1">
      <alignment horizontal="left" vertical="center" wrapText="1"/>
    </xf>
    <xf numFmtId="176" fontId="11" fillId="0" borderId="2" xfId="50" applyNumberFormat="1" applyFont="1" applyFill="1" applyBorder="1" applyAlignment="1">
      <alignment horizontal="center" vertical="center" wrapText="1"/>
    </xf>
    <xf numFmtId="0" fontId="9" fillId="0" borderId="0" xfId="50" applyFont="1" applyFill="1" applyAlignment="1">
      <alignment vertical="center" wrapText="1"/>
    </xf>
    <xf numFmtId="0" fontId="11" fillId="0" borderId="0" xfId="50" applyFont="1" applyFill="1" applyAlignment="1">
      <alignment horizontal="left" vertical="center"/>
    </xf>
    <xf numFmtId="0" fontId="13" fillId="0" borderId="4" xfId="0" applyFont="1" applyFill="1" applyBorder="1" applyAlignment="1">
      <alignment horizontal="justify"/>
    </xf>
    <xf numFmtId="0" fontId="13" fillId="0" borderId="4" xfId="0" applyFont="1" applyFill="1" applyBorder="1" applyAlignment="1">
      <alignment horizontal="left"/>
    </xf>
    <xf numFmtId="0" fontId="13" fillId="0" borderId="4" xfId="0" applyFont="1" applyFill="1" applyBorder="1" applyAlignment="1">
      <alignment horizontal="left" vertical="center"/>
    </xf>
    <xf numFmtId="0" fontId="10" fillId="0" borderId="0" xfId="50" applyFont="1" applyFill="1" applyAlignment="1">
      <alignment horizontal="center" vertical="center" wrapText="1"/>
    </xf>
    <xf numFmtId="0" fontId="12" fillId="0" borderId="0" xfId="50" applyFont="1" applyFill="1" applyAlignment="1">
      <alignment vertical="center"/>
    </xf>
    <xf numFmtId="0" fontId="12" fillId="0" borderId="0" xfId="49" applyFont="1" applyFill="1" applyAlignment="1">
      <alignment horizontal="left" vertical="center"/>
    </xf>
    <xf numFmtId="0" fontId="10" fillId="2" borderId="0" xfId="49" applyFont="1" applyFill="1" applyAlignment="1">
      <alignment horizontal="left" vertical="center"/>
    </xf>
    <xf numFmtId="0" fontId="10" fillId="0" borderId="0" xfId="49" applyFont="1" applyFill="1" applyAlignment="1">
      <alignment horizontal="left" vertical="center"/>
    </xf>
    <xf numFmtId="0" fontId="10" fillId="2" borderId="0" xfId="50" applyFont="1" applyFill="1">
      <alignment vertical="center"/>
    </xf>
    <xf numFmtId="0" fontId="14" fillId="0" borderId="0" xfId="49" applyFont="1" applyFill="1" applyAlignment="1"/>
    <xf numFmtId="49" fontId="14" fillId="0" borderId="0" xfId="49" applyNumberFormat="1" applyFont="1" applyFill="1" applyAlignment="1"/>
    <xf numFmtId="0" fontId="14" fillId="0" borderId="0" xfId="49" applyFont="1" applyFill="1" applyAlignment="1">
      <alignment wrapText="1"/>
    </xf>
    <xf numFmtId="0" fontId="14" fillId="0" borderId="0" xfId="49" applyFont="1" applyFill="1" applyAlignment="1">
      <alignment horizontal="center"/>
    </xf>
    <xf numFmtId="177" fontId="14" fillId="0" borderId="0" xfId="49" applyNumberFormat="1" applyFont="1" applyFill="1" applyAlignment="1"/>
    <xf numFmtId="49" fontId="4" fillId="0" borderId="0" xfId="50" applyNumberFormat="1" applyFont="1" applyFill="1" applyAlignment="1">
      <alignment horizontal="center" vertical="center" wrapText="1"/>
    </xf>
    <xf numFmtId="49" fontId="15" fillId="0" borderId="0" xfId="50" applyNumberFormat="1" applyFont="1" applyFill="1" applyAlignment="1">
      <alignment horizontal="left" vertical="center" wrapText="1"/>
    </xf>
    <xf numFmtId="49" fontId="10" fillId="0" borderId="2" xfId="50" applyNumberFormat="1" applyFont="1" applyFill="1" applyBorder="1" applyAlignment="1">
      <alignment horizontal="center" vertical="center" wrapText="1"/>
    </xf>
    <xf numFmtId="177" fontId="10" fillId="0" borderId="2" xfId="50" applyNumberFormat="1" applyFont="1" applyFill="1" applyBorder="1" applyAlignment="1">
      <alignment horizontal="center" vertical="center" wrapText="1"/>
    </xf>
    <xf numFmtId="178" fontId="10" fillId="0" borderId="2" xfId="50" applyNumberFormat="1" applyFont="1" applyFill="1" applyBorder="1" applyAlignment="1">
      <alignment horizontal="center" vertical="center" wrapText="1"/>
    </xf>
    <xf numFmtId="0" fontId="10" fillId="0" borderId="2" xfId="50" applyFont="1" applyFill="1" applyBorder="1" applyAlignment="1">
      <alignment horizontal="left" vertical="center" wrapText="1"/>
    </xf>
    <xf numFmtId="177" fontId="10" fillId="0" borderId="2" xfId="50" applyNumberFormat="1" applyFont="1" applyFill="1" applyBorder="1" applyAlignment="1">
      <alignment vertical="center" wrapText="1"/>
    </xf>
    <xf numFmtId="178" fontId="16" fillId="0" borderId="2" xfId="0" applyNumberFormat="1" applyFont="1" applyFill="1" applyBorder="1" applyAlignment="1">
      <alignment horizontal="center" vertical="center" wrapText="1"/>
    </xf>
    <xf numFmtId="49" fontId="12" fillId="3" borderId="2" xfId="49" applyNumberFormat="1" applyFont="1" applyFill="1" applyBorder="1" applyAlignment="1">
      <alignment horizontal="center" vertical="center"/>
    </xf>
    <xf numFmtId="0" fontId="12" fillId="0" borderId="2" xfId="0" applyFont="1" applyFill="1" applyBorder="1" applyAlignment="1">
      <alignment vertical="center" wrapText="1"/>
    </xf>
    <xf numFmtId="0" fontId="12" fillId="0" borderId="2" xfId="0" applyFont="1" applyFill="1" applyBorder="1" applyAlignment="1">
      <alignment horizontal="justify" vertical="center" wrapText="1"/>
    </xf>
    <xf numFmtId="0" fontId="12" fillId="0" borderId="2" xfId="0" applyFont="1" applyFill="1" applyBorder="1" applyAlignment="1">
      <alignment horizontal="center" vertical="center"/>
    </xf>
    <xf numFmtId="177" fontId="12" fillId="0" borderId="2" xfId="0" applyNumberFormat="1" applyFont="1" applyFill="1" applyBorder="1" applyAlignment="1">
      <alignment vertical="center" wrapText="1"/>
    </xf>
    <xf numFmtId="0" fontId="12" fillId="3" borderId="2" xfId="49" applyFont="1" applyFill="1" applyBorder="1" applyAlignment="1">
      <alignment horizontal="left" vertical="center" wrapText="1"/>
    </xf>
    <xf numFmtId="177" fontId="12" fillId="3" borderId="2" xfId="49" applyNumberFormat="1" applyFont="1" applyFill="1" applyBorder="1" applyAlignment="1">
      <alignment horizontal="center" vertical="center" wrapText="1"/>
    </xf>
    <xf numFmtId="177" fontId="10" fillId="0" borderId="2" xfId="0" applyNumberFormat="1" applyFont="1" applyFill="1" applyBorder="1" applyAlignment="1">
      <alignment vertical="center" wrapText="1"/>
    </xf>
    <xf numFmtId="0" fontId="17" fillId="0" borderId="2" xfId="0" applyFont="1" applyBorder="1" applyAlignment="1">
      <alignment horizontal="justify" vertical="center"/>
    </xf>
    <xf numFmtId="49" fontId="12" fillId="0" borderId="2" xfId="49" applyNumberFormat="1"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177" fontId="10" fillId="0" borderId="2" xfId="49" applyNumberFormat="1" applyFont="1" applyFill="1" applyBorder="1" applyAlignment="1">
      <alignment horizontal="center" vertical="center" wrapText="1"/>
    </xf>
    <xf numFmtId="0" fontId="12" fillId="0" borderId="2" xfId="49" applyFont="1" applyFill="1" applyBorder="1" applyAlignment="1">
      <alignment horizontal="left" vertical="center" wrapText="1"/>
    </xf>
    <xf numFmtId="49" fontId="10" fillId="0" borderId="2" xfId="49"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49" applyFont="1" applyFill="1" applyBorder="1" applyAlignment="1">
      <alignment horizontal="center" vertical="center" wrapText="1"/>
    </xf>
    <xf numFmtId="0" fontId="10" fillId="0" borderId="2" xfId="49" applyFont="1" applyFill="1" applyBorder="1" applyAlignment="1">
      <alignment horizontal="center" vertical="center"/>
    </xf>
    <xf numFmtId="177" fontId="10" fillId="0" borderId="2" xfId="49" applyNumberFormat="1" applyFont="1" applyFill="1" applyBorder="1" applyAlignment="1">
      <alignment horizontal="left" vertical="center"/>
    </xf>
    <xf numFmtId="177" fontId="10" fillId="0" borderId="2" xfId="49" applyNumberFormat="1" applyFont="1" applyFill="1" applyBorder="1" applyAlignment="1">
      <alignment horizontal="center" vertical="center"/>
    </xf>
    <xf numFmtId="0" fontId="12" fillId="0" borderId="2" xfId="49" applyFont="1" applyFill="1" applyBorder="1" applyAlignment="1">
      <alignment horizontal="center" vertical="center" wrapText="1"/>
    </xf>
    <xf numFmtId="0" fontId="12" fillId="0" borderId="2" xfId="49" applyFont="1" applyFill="1" applyBorder="1" applyAlignment="1">
      <alignment horizontal="center" vertical="center"/>
    </xf>
    <xf numFmtId="177" fontId="12" fillId="0" borderId="2" xfId="49" applyNumberFormat="1" applyFont="1" applyFill="1" applyBorder="1" applyAlignment="1">
      <alignment vertical="center"/>
    </xf>
    <xf numFmtId="177" fontId="10" fillId="0" borderId="2" xfId="49" applyNumberFormat="1" applyFont="1" applyFill="1" applyBorder="1" applyAlignment="1">
      <alignment horizontal="right" vertical="center"/>
    </xf>
    <xf numFmtId="49" fontId="12" fillId="0" borderId="2" xfId="50" applyNumberFormat="1" applyFont="1" applyFill="1" applyBorder="1" applyAlignment="1">
      <alignment horizontal="center" vertical="center" wrapText="1"/>
    </xf>
    <xf numFmtId="0" fontId="10" fillId="0" borderId="2" xfId="50" applyFont="1" applyFill="1" applyBorder="1" applyAlignment="1">
      <alignment horizontal="left" vertical="top"/>
    </xf>
    <xf numFmtId="0" fontId="10" fillId="0" borderId="2" xfId="50" applyFont="1" applyFill="1" applyBorder="1" applyAlignment="1">
      <alignment horizontal="center" vertical="center"/>
    </xf>
    <xf numFmtId="177" fontId="10" fillId="0" borderId="2" xfId="50" applyNumberFormat="1" applyFont="1" applyFill="1" applyBorder="1">
      <alignment vertical="center"/>
    </xf>
    <xf numFmtId="177" fontId="10" fillId="0" borderId="2" xfId="50" applyNumberFormat="1" applyFont="1" applyFill="1" applyBorder="1" applyAlignment="1">
      <alignment horizontal="center" vertical="center"/>
    </xf>
    <xf numFmtId="0" fontId="18" fillId="0" borderId="0" xfId="50" applyFont="1" applyFill="1" applyAlignment="1">
      <alignment horizontal="center" vertical="center" wrapText="1"/>
    </xf>
    <xf numFmtId="0" fontId="11" fillId="0" borderId="0" xfId="50" applyFont="1" applyFill="1" applyAlignment="1">
      <alignment vertical="center"/>
    </xf>
    <xf numFmtId="0" fontId="11" fillId="0" borderId="0" xfId="49" applyFont="1" applyFill="1" applyAlignment="1">
      <alignment horizontal="left" vertical="center"/>
    </xf>
    <xf numFmtId="0" fontId="18" fillId="0" borderId="0" xfId="49" applyFont="1" applyFill="1" applyAlignment="1">
      <alignment horizontal="left" vertical="center"/>
    </xf>
    <xf numFmtId="0" fontId="18" fillId="0" borderId="0" xfId="50" applyFont="1" applyFill="1">
      <alignment vertical="center"/>
    </xf>
    <xf numFmtId="0" fontId="0" fillId="0" borderId="0" xfId="49" applyFont="1" applyFill="1" applyAlignment="1"/>
    <xf numFmtId="0" fontId="0" fillId="0" borderId="0" xfId="49" applyFont="1" applyFill="1" applyAlignment="1">
      <alignment wrapText="1"/>
    </xf>
    <xf numFmtId="0" fontId="0" fillId="0" borderId="0" xfId="49" applyFont="1" applyFill="1" applyAlignment="1">
      <alignment horizontal="center"/>
    </xf>
    <xf numFmtId="177" fontId="0" fillId="0" borderId="0" xfId="49" applyNumberFormat="1" applyFont="1" applyFill="1" applyAlignment="1"/>
    <xf numFmtId="10" fontId="0" fillId="0" borderId="0" xfId="49" applyNumberFormat="1" applyFont="1" applyFill="1" applyAlignment="1">
      <alignment wrapText="1"/>
    </xf>
    <xf numFmtId="0" fontId="0" fillId="0" borderId="0" xfId="49" applyFont="1" applyFill="1" applyAlignment="1">
      <alignment horizontal="center" wrapText="1"/>
    </xf>
    <xf numFmtId="177" fontId="0" fillId="0" borderId="0" xfId="49" applyNumberFormat="1" applyFont="1" applyFill="1" applyAlignment="1">
      <alignment horizontal="center" wrapText="1"/>
    </xf>
    <xf numFmtId="177" fontId="14" fillId="0" borderId="0" xfId="49" applyNumberFormat="1" applyFont="1" applyFill="1" applyAlignment="1">
      <alignment horizontal="center" wrapText="1"/>
    </xf>
    <xf numFmtId="0" fontId="19" fillId="0" borderId="0" xfId="50" applyFont="1" applyFill="1" applyAlignment="1">
      <alignment horizontal="center" vertical="center" wrapText="1"/>
    </xf>
    <xf numFmtId="0" fontId="10" fillId="0" borderId="5" xfId="50" applyFont="1" applyFill="1" applyBorder="1" applyAlignment="1">
      <alignment horizontal="center" vertical="center" wrapText="1"/>
    </xf>
    <xf numFmtId="177" fontId="18" fillId="0" borderId="6" xfId="50" applyNumberFormat="1" applyFont="1" applyFill="1" applyBorder="1" applyAlignment="1">
      <alignment horizontal="center" vertical="center" wrapText="1"/>
    </xf>
    <xf numFmtId="177" fontId="18" fillId="0" borderId="3" xfId="50" applyNumberFormat="1" applyFont="1" applyFill="1" applyBorder="1" applyAlignment="1">
      <alignment horizontal="center" vertical="center" wrapText="1"/>
    </xf>
    <xf numFmtId="10" fontId="18" fillId="0" borderId="7" xfId="50" applyNumberFormat="1" applyFont="1" applyFill="1" applyBorder="1" applyAlignment="1">
      <alignment horizontal="center" vertical="center" wrapText="1"/>
    </xf>
    <xf numFmtId="0" fontId="10" fillId="0" borderId="8" xfId="50" applyFont="1" applyFill="1" applyBorder="1" applyAlignment="1">
      <alignment horizontal="center" vertical="center" wrapText="1"/>
    </xf>
    <xf numFmtId="10" fontId="10" fillId="0" borderId="2" xfId="50" applyNumberFormat="1" applyFont="1" applyFill="1" applyBorder="1" applyAlignment="1">
      <alignment horizontal="center" vertical="center" wrapText="1"/>
    </xf>
    <xf numFmtId="0" fontId="10" fillId="0" borderId="9" xfId="50" applyFont="1" applyFill="1" applyBorder="1" applyAlignment="1">
      <alignment horizontal="center" vertical="center" wrapText="1"/>
    </xf>
    <xf numFmtId="0" fontId="10" fillId="0" borderId="8" xfId="50" applyFont="1" applyFill="1" applyBorder="1" applyAlignment="1">
      <alignment horizontal="left" vertical="center" wrapText="1"/>
    </xf>
    <xf numFmtId="0" fontId="10" fillId="0" borderId="8" xfId="50" applyFont="1" applyFill="1" applyBorder="1" applyAlignment="1">
      <alignment vertical="center" wrapText="1"/>
    </xf>
    <xf numFmtId="177" fontId="10" fillId="0" borderId="5" xfId="50" applyNumberFormat="1" applyFont="1" applyFill="1" applyBorder="1" applyAlignment="1">
      <alignment vertical="center" wrapText="1"/>
    </xf>
    <xf numFmtId="177" fontId="18" fillId="4" borderId="2" xfId="50" applyNumberFormat="1" applyFont="1" applyFill="1" applyBorder="1" applyAlignment="1">
      <alignment horizontal="center" vertical="center" wrapText="1"/>
    </xf>
    <xf numFmtId="10" fontId="10" fillId="0" borderId="5" xfId="50" applyNumberFormat="1" applyFont="1" applyFill="1" applyBorder="1" applyAlignment="1">
      <alignment vertical="center" wrapText="1"/>
    </xf>
    <xf numFmtId="0" fontId="12" fillId="3" borderId="2" xfId="49" applyFont="1" applyFill="1" applyBorder="1" applyAlignment="1">
      <alignment horizontal="center" vertical="center"/>
    </xf>
    <xf numFmtId="0" fontId="1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1" fillId="0" borderId="2" xfId="0" applyFont="1" applyFill="1" applyBorder="1" applyAlignment="1">
      <alignment horizontal="center" vertical="center"/>
    </xf>
    <xf numFmtId="177" fontId="11" fillId="0" borderId="2" xfId="0" applyNumberFormat="1" applyFont="1" applyFill="1" applyBorder="1" applyAlignment="1">
      <alignment vertical="center" wrapText="1"/>
    </xf>
    <xf numFmtId="10" fontId="11" fillId="0" borderId="2" xfId="0" applyNumberFormat="1" applyFont="1" applyFill="1" applyBorder="1" applyAlignment="1">
      <alignment vertical="center" wrapText="1"/>
    </xf>
    <xf numFmtId="0" fontId="10" fillId="3" borderId="2" xfId="49" applyFont="1" applyFill="1" applyBorder="1" applyAlignment="1">
      <alignment horizontal="center" vertical="center"/>
    </xf>
    <xf numFmtId="0" fontId="18" fillId="0" borderId="2" xfId="0" applyFont="1" applyFill="1" applyBorder="1" applyAlignment="1">
      <alignment vertical="center" wrapText="1"/>
    </xf>
    <xf numFmtId="177" fontId="18" fillId="4" borderId="2" xfId="49" applyNumberFormat="1" applyFont="1" applyFill="1" applyBorder="1" applyAlignment="1">
      <alignment horizontal="center" vertical="center" wrapText="1"/>
    </xf>
    <xf numFmtId="177" fontId="18" fillId="0" borderId="2" xfId="49" applyNumberFormat="1" applyFont="1" applyFill="1" applyBorder="1" applyAlignment="1">
      <alignment horizontal="center" vertical="center" wrapText="1"/>
    </xf>
    <xf numFmtId="0" fontId="20" fillId="0" borderId="2" xfId="49" applyFont="1" applyFill="1" applyBorder="1" applyAlignment="1">
      <alignment horizontal="center" vertical="center"/>
    </xf>
    <xf numFmtId="0" fontId="18" fillId="0" borderId="2" xfId="50" applyFont="1" applyFill="1" applyBorder="1" applyAlignment="1">
      <alignment horizontal="center" vertical="center" wrapText="1"/>
    </xf>
    <xf numFmtId="0" fontId="18" fillId="0" borderId="10" xfId="50" applyFont="1" applyFill="1" applyBorder="1" applyAlignment="1">
      <alignment horizontal="center" vertical="center" wrapText="1"/>
    </xf>
    <xf numFmtId="0" fontId="18" fillId="0" borderId="11" xfId="50" applyFont="1" applyFill="1" applyBorder="1" applyAlignment="1">
      <alignment horizontal="center" vertical="center" wrapText="1"/>
    </xf>
    <xf numFmtId="0" fontId="10" fillId="0" borderId="12" xfId="50" applyFont="1" applyFill="1" applyBorder="1" applyAlignment="1">
      <alignment horizontal="center" vertical="center" wrapText="1"/>
    </xf>
    <xf numFmtId="0" fontId="18" fillId="0" borderId="5" xfId="50" applyFont="1" applyFill="1" applyBorder="1" applyAlignment="1">
      <alignment horizontal="center" vertical="center" wrapText="1"/>
    </xf>
    <xf numFmtId="0" fontId="18" fillId="0" borderId="8" xfId="50" applyFont="1" applyFill="1" applyBorder="1" applyAlignment="1">
      <alignment horizontal="center" vertical="center" wrapText="1"/>
    </xf>
    <xf numFmtId="0" fontId="11" fillId="0" borderId="2" xfId="50" applyFont="1" applyFill="1" applyBorder="1" applyAlignment="1">
      <alignment horizontal="center" vertical="center"/>
    </xf>
    <xf numFmtId="177" fontId="11" fillId="0" borderId="2" xfId="50" applyNumberFormat="1" applyFont="1" applyFill="1" applyBorder="1" applyAlignment="1">
      <alignment horizontal="center" vertical="center" wrapText="1"/>
    </xf>
    <xf numFmtId="177" fontId="10" fillId="5" borderId="2" xfId="50" applyNumberFormat="1" applyFont="1" applyFill="1" applyBorder="1" applyAlignment="1">
      <alignment horizontal="center" vertical="center" wrapText="1"/>
    </xf>
    <xf numFmtId="0" fontId="11" fillId="0" borderId="5" xfId="49" applyFont="1" applyFill="1" applyBorder="1" applyAlignment="1">
      <alignment horizontal="center" vertical="center"/>
    </xf>
    <xf numFmtId="0" fontId="11" fillId="0" borderId="5" xfId="49" applyFont="1" applyFill="1" applyBorder="1" applyAlignment="1">
      <alignment horizontal="center" vertical="center" wrapText="1"/>
    </xf>
    <xf numFmtId="177" fontId="11" fillId="0" borderId="5" xfId="49" applyNumberFormat="1" applyFont="1" applyFill="1" applyBorder="1" applyAlignment="1">
      <alignment horizontal="center" vertical="center" wrapText="1"/>
    </xf>
    <xf numFmtId="177" fontId="12" fillId="0" borderId="5" xfId="49" applyNumberFormat="1" applyFont="1" applyFill="1" applyBorder="1" applyAlignment="1">
      <alignment horizontal="center" vertical="center" wrapText="1"/>
    </xf>
    <xf numFmtId="0" fontId="11" fillId="0" borderId="8" xfId="49" applyFont="1" applyFill="1" applyBorder="1" applyAlignment="1">
      <alignment horizontal="center" vertical="center"/>
    </xf>
    <xf numFmtId="0" fontId="11" fillId="0" borderId="8" xfId="49" applyFont="1" applyFill="1" applyBorder="1" applyAlignment="1">
      <alignment horizontal="center" vertical="center" wrapText="1"/>
    </xf>
    <xf numFmtId="177" fontId="11" fillId="0" borderId="8" xfId="49" applyNumberFormat="1" applyFont="1" applyFill="1" applyBorder="1" applyAlignment="1">
      <alignment horizontal="center" vertical="center" wrapText="1"/>
    </xf>
    <xf numFmtId="177" fontId="12" fillId="0" borderId="8" xfId="49" applyNumberFormat="1" applyFont="1" applyFill="1" applyBorder="1" applyAlignment="1">
      <alignment horizontal="center" vertical="center" wrapText="1"/>
    </xf>
    <xf numFmtId="0" fontId="11" fillId="0" borderId="2" xfId="49" applyFont="1" applyFill="1" applyBorder="1" applyAlignment="1">
      <alignment horizontal="center" vertical="center"/>
    </xf>
    <xf numFmtId="0" fontId="11" fillId="0" borderId="2" xfId="49" applyFont="1" applyFill="1" applyBorder="1" applyAlignment="1">
      <alignment horizontal="center" vertical="center" wrapText="1"/>
    </xf>
    <xf numFmtId="177" fontId="11" fillId="0" borderId="2" xfId="49" applyNumberFormat="1" applyFont="1" applyFill="1" applyBorder="1" applyAlignment="1">
      <alignment horizontal="center" vertical="center" wrapText="1"/>
    </xf>
    <xf numFmtId="177" fontId="12" fillId="0" borderId="2" xfId="49" applyNumberFormat="1" applyFont="1" applyFill="1" applyBorder="1" applyAlignment="1">
      <alignment horizontal="center" vertical="center" wrapText="1"/>
    </xf>
    <xf numFmtId="0" fontId="20" fillId="0" borderId="5" xfId="49" applyFont="1" applyFill="1" applyBorder="1" applyAlignment="1">
      <alignment horizontal="center" vertical="center" wrapText="1"/>
    </xf>
    <xf numFmtId="0" fontId="20" fillId="0" borderId="8" xfId="49" applyFont="1" applyFill="1" applyBorder="1" applyAlignment="1">
      <alignment horizontal="center" vertical="center" wrapText="1"/>
    </xf>
    <xf numFmtId="177" fontId="10" fillId="5" borderId="2" xfId="49" applyNumberFormat="1" applyFont="1" applyFill="1" applyBorder="1" applyAlignment="1">
      <alignment horizontal="center" vertical="center" wrapText="1"/>
    </xf>
    <xf numFmtId="0" fontId="20" fillId="0" borderId="2" xfId="49" applyFont="1" applyFill="1" applyBorder="1" applyAlignment="1">
      <alignment horizontal="center" vertical="center" wrapText="1"/>
    </xf>
    <xf numFmtId="0" fontId="20" fillId="0" borderId="2" xfId="0" applyFont="1" applyFill="1" applyBorder="1" applyAlignment="1">
      <alignment vertical="center" wrapText="1"/>
    </xf>
    <xf numFmtId="0" fontId="18" fillId="0" borderId="2" xfId="49" applyFont="1" applyFill="1" applyBorder="1" applyAlignment="1">
      <alignment horizontal="center" vertical="center"/>
    </xf>
    <xf numFmtId="0" fontId="18" fillId="0" borderId="2" xfId="49" applyFont="1" applyFill="1" applyBorder="1" applyAlignment="1">
      <alignment horizontal="center" vertical="center" wrapText="1"/>
    </xf>
    <xf numFmtId="177" fontId="18" fillId="0" borderId="2" xfId="49" applyNumberFormat="1" applyFont="1" applyFill="1" applyBorder="1" applyAlignment="1">
      <alignment horizontal="left" vertical="center"/>
    </xf>
    <xf numFmtId="10" fontId="18" fillId="0" borderId="2" xfId="49" applyNumberFormat="1" applyFont="1" applyFill="1" applyBorder="1" applyAlignment="1">
      <alignment horizontal="left" vertical="center" wrapText="1"/>
    </xf>
    <xf numFmtId="0" fontId="11" fillId="0" borderId="2" xfId="49" applyFont="1" applyFill="1" applyBorder="1" applyAlignment="1">
      <alignment horizontal="left" vertical="center" wrapText="1"/>
    </xf>
    <xf numFmtId="177" fontId="11" fillId="0" borderId="2" xfId="49" applyNumberFormat="1" applyFont="1" applyFill="1" applyBorder="1" applyAlignment="1">
      <alignment horizontal="left" vertical="center"/>
    </xf>
    <xf numFmtId="10" fontId="11" fillId="0" borderId="2" xfId="49" applyNumberFormat="1" applyFont="1" applyFill="1" applyBorder="1" applyAlignment="1">
      <alignment horizontal="left" vertical="center" wrapText="1"/>
    </xf>
    <xf numFmtId="177" fontId="18" fillId="0" borderId="2" xfId="49" applyNumberFormat="1" applyFont="1" applyFill="1" applyBorder="1" applyAlignment="1">
      <alignment horizontal="right" vertical="center"/>
    </xf>
    <xf numFmtId="0" fontId="18" fillId="0" borderId="2" xfId="50" applyFont="1" applyFill="1" applyBorder="1" applyAlignment="1">
      <alignment horizontal="left" vertical="top"/>
    </xf>
    <xf numFmtId="0" fontId="18" fillId="0" borderId="2" xfId="50" applyFont="1" applyFill="1" applyBorder="1" applyAlignment="1">
      <alignment horizontal="center" vertical="center"/>
    </xf>
    <xf numFmtId="177" fontId="18" fillId="0" borderId="2" xfId="50" applyNumberFormat="1" applyFont="1" applyFill="1" applyBorder="1">
      <alignment vertical="center"/>
    </xf>
    <xf numFmtId="179" fontId="21" fillId="0" borderId="2" xfId="0" applyNumberFormat="1" applyFont="1" applyFill="1" applyBorder="1" applyAlignment="1">
      <alignment horizontal="center" vertical="center" wrapText="1"/>
    </xf>
    <xf numFmtId="177" fontId="18" fillId="0" borderId="2" xfId="50" applyNumberFormat="1" applyFont="1" applyFill="1" applyBorder="1" applyAlignment="1">
      <alignment horizontal="center" vertical="center" wrapText="1"/>
    </xf>
    <xf numFmtId="0" fontId="1"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Alignment="1">
      <alignment vertical="center"/>
    </xf>
    <xf numFmtId="176" fontId="1"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10" fillId="0" borderId="0" xfId="0" applyFont="1" applyFill="1" applyAlignment="1">
      <alignment horizontal="left" vertical="center" wrapText="1"/>
    </xf>
    <xf numFmtId="0" fontId="10" fillId="0" borderId="5" xfId="0" applyFont="1" applyFill="1" applyBorder="1" applyAlignment="1">
      <alignment horizontal="center" vertical="center"/>
    </xf>
    <xf numFmtId="0" fontId="10" fillId="0" borderId="10" xfId="0"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8" xfId="0" applyFont="1" applyFill="1" applyBorder="1" applyAlignment="1">
      <alignment horizontal="center" vertical="center"/>
    </xf>
    <xf numFmtId="0" fontId="10" fillId="0" borderId="13"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vertical="center" wrapText="1"/>
    </xf>
    <xf numFmtId="176" fontId="10" fillId="0" borderId="2" xfId="0" applyNumberFormat="1" applyFont="1" applyFill="1" applyBorder="1" applyAlignment="1">
      <alignment vertical="center" wrapText="1"/>
    </xf>
    <xf numFmtId="0" fontId="10" fillId="0" borderId="0" xfId="0" applyFont="1" applyAlignment="1">
      <alignment horizontal="justify" vertical="center"/>
    </xf>
    <xf numFmtId="0" fontId="18" fillId="0" borderId="2" xfId="0" applyFont="1" applyBorder="1" applyAlignment="1">
      <alignment horizontal="justify" vertical="center"/>
    </xf>
    <xf numFmtId="0" fontId="10" fillId="0" borderId="2" xfId="0" applyFont="1" applyBorder="1" applyAlignment="1">
      <alignment horizontal="justify" vertical="center"/>
    </xf>
    <xf numFmtId="0" fontId="22" fillId="0" borderId="0" xfId="0" applyFont="1" applyFill="1" applyBorder="1" applyAlignment="1">
      <alignment vertical="center"/>
    </xf>
    <xf numFmtId="0" fontId="23" fillId="0" borderId="0" xfId="0" applyFont="1" applyFill="1" applyBorder="1" applyAlignment="1">
      <alignment vertical="center"/>
    </xf>
    <xf numFmtId="0" fontId="24" fillId="0" borderId="1" xfId="0" applyFont="1" applyFill="1" applyBorder="1" applyAlignment="1">
      <alignment horizontal="center" vertical="center" wrapText="1" shrinkToFit="1"/>
    </xf>
    <xf numFmtId="0" fontId="24" fillId="0" borderId="1" xfId="0" applyFont="1" applyFill="1" applyBorder="1" applyAlignment="1">
      <alignment horizontal="center" vertical="center" shrinkToFit="1"/>
    </xf>
    <xf numFmtId="0" fontId="25" fillId="0" borderId="0" xfId="0" applyFont="1" applyFill="1" applyBorder="1" applyAlignment="1">
      <alignment horizontal="center" vertical="center"/>
    </xf>
    <xf numFmtId="177" fontId="26" fillId="0" borderId="0" xfId="0" applyNumberFormat="1" applyFont="1" applyFill="1" applyBorder="1" applyAlignment="1">
      <alignment horizontal="left"/>
    </xf>
    <xf numFmtId="0" fontId="23" fillId="0" borderId="0" xfId="0" applyFont="1" applyFill="1" applyBorder="1" applyAlignment="1">
      <alignment horizontal="right" vertical="center"/>
    </xf>
    <xf numFmtId="0" fontId="26" fillId="0" borderId="11" xfId="0" applyFont="1" applyFill="1" applyBorder="1" applyAlignment="1">
      <alignment horizontal="left" shrinkToFit="1"/>
    </xf>
    <xf numFmtId="0" fontId="26" fillId="0" borderId="1" xfId="0" applyFont="1" applyFill="1" applyBorder="1" applyAlignment="1">
      <alignment horizontal="left" shrinkToFit="1"/>
    </xf>
    <xf numFmtId="0" fontId="23" fillId="0" borderId="0" xfId="0" applyFont="1" applyFill="1" applyBorder="1" applyAlignment="1">
      <alignment horizontal="left" wrapText="1"/>
    </xf>
    <xf numFmtId="0" fontId="23" fillId="0" borderId="0" xfId="0" applyFont="1" applyFill="1" applyBorder="1" applyAlignment="1">
      <alignment horizontal="distributed" vertical="center"/>
    </xf>
    <xf numFmtId="0" fontId="23" fillId="0" borderId="0" xfId="0" applyFont="1" applyFill="1" applyBorder="1" applyAlignment="1">
      <alignment horizontal="center" vertical="center"/>
    </xf>
    <xf numFmtId="0" fontId="23" fillId="0" borderId="1" xfId="0" applyFont="1" applyFill="1" applyBorder="1" applyAlignment="1">
      <alignment horizontal="left" wrapText="1"/>
    </xf>
    <xf numFmtId="0" fontId="23" fillId="0" borderId="0" xfId="0" applyFont="1" applyFill="1" applyBorder="1" applyAlignment="1">
      <alignment horizontal="left"/>
    </xf>
    <xf numFmtId="0" fontId="23" fillId="0" borderId="1" xfId="0" applyFont="1" applyFill="1" applyBorder="1" applyAlignment="1">
      <alignment horizontal="left"/>
    </xf>
    <xf numFmtId="0" fontId="23" fillId="0" borderId="0" xfId="0" applyFont="1" applyFill="1" applyAlignment="1">
      <alignment horizontal="center" vertical="center"/>
    </xf>
    <xf numFmtId="0" fontId="24" fillId="0" borderId="0" xfId="0" applyFont="1" applyFill="1" applyBorder="1" applyAlignment="1">
      <alignment vertical="center"/>
    </xf>
    <xf numFmtId="0" fontId="27" fillId="0" borderId="0" xfId="0" applyFont="1" applyFill="1" applyBorder="1" applyAlignment="1">
      <alignmen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2" xfId="50"/>
    <cellStyle name="常规 3" xfId="51"/>
    <cellStyle name="常规 34" xf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7"/>
  <sheetViews>
    <sheetView workbookViewId="0">
      <selection activeCell="E10" sqref="E10:O11"/>
    </sheetView>
  </sheetViews>
  <sheetFormatPr defaultColWidth="9.11458333333333" defaultRowHeight="15.6"/>
  <cols>
    <col min="1" max="1" width="6.625" style="186" customWidth="1"/>
    <col min="2" max="2" width="13.5520833333333" style="186" customWidth="1"/>
    <col min="3" max="3" width="0.885416666666667" style="186" customWidth="1"/>
    <col min="4" max="4" width="5.3125" style="186" customWidth="1"/>
    <col min="5" max="9" width="3.42708333333333" style="186" customWidth="1"/>
    <col min="10" max="10" width="9.73958333333333" style="186" customWidth="1"/>
    <col min="11" max="11" width="13.5520833333333" style="186" customWidth="1"/>
    <col min="12" max="12" width="0.885416666666667" style="186" customWidth="1"/>
    <col min="13" max="13" width="5.3125" style="186" customWidth="1"/>
    <col min="14" max="18" width="3.42708333333333" style="186" customWidth="1"/>
    <col min="19" max="19" width="5.0625" style="186" customWidth="1"/>
    <col min="20" max="20" width="0.885416666666667" style="186" customWidth="1"/>
    <col min="21" max="21" width="9.11458333333333" style="186" hidden="1" customWidth="1"/>
    <col min="22" max="24" width="9.11458333333333" style="186" customWidth="1"/>
    <col min="25" max="16384" width="9.11458333333333" style="186"/>
  </cols>
  <sheetData>
    <row r="1" s="186" customFormat="1" ht="6.75" customHeight="1"/>
    <row r="2" s="186" customFormat="1" ht="72" customHeight="1" spans="4:14">
      <c r="D2" s="188" t="s">
        <v>0</v>
      </c>
      <c r="E2" s="189"/>
      <c r="F2" s="189"/>
      <c r="G2" s="189"/>
      <c r="H2" s="189"/>
      <c r="I2" s="189"/>
      <c r="J2" s="189"/>
      <c r="K2" s="189"/>
      <c r="L2" s="189"/>
      <c r="M2" s="189"/>
      <c r="N2" s="202"/>
    </row>
    <row r="5" s="186" customFormat="1" ht="25.8" spans="2:18">
      <c r="B5" s="190" t="s">
        <v>1</v>
      </c>
      <c r="C5" s="190"/>
      <c r="D5" s="190"/>
      <c r="E5" s="190"/>
      <c r="F5" s="190"/>
      <c r="G5" s="190"/>
      <c r="H5" s="190"/>
      <c r="I5" s="190"/>
      <c r="J5" s="190"/>
      <c r="K5" s="190"/>
      <c r="L5" s="190"/>
      <c r="M5" s="190"/>
      <c r="N5" s="190"/>
      <c r="O5" s="190"/>
      <c r="P5" s="190"/>
      <c r="Q5" s="190"/>
      <c r="R5" s="190"/>
    </row>
    <row r="8" s="187" customFormat="1" ht="14.25" customHeight="1" spans="5:21">
      <c r="E8" s="191">
        <f>控制价汇总表!C10</f>
        <v>68374120</v>
      </c>
      <c r="F8" s="191"/>
      <c r="G8" s="191"/>
      <c r="H8" s="191"/>
      <c r="I8" s="191"/>
      <c r="J8" s="191"/>
      <c r="K8" s="191"/>
      <c r="L8" s="191"/>
      <c r="M8" s="191"/>
      <c r="N8" s="191"/>
      <c r="O8" s="191"/>
      <c r="U8" s="203" t="s">
        <v>2</v>
      </c>
    </row>
    <row r="9" s="187" customFormat="1" ht="14.25" customHeight="1" spans="1:15">
      <c r="A9" s="192" t="s">
        <v>3</v>
      </c>
      <c r="B9" s="192"/>
      <c r="C9" s="192"/>
      <c r="D9" s="192"/>
      <c r="E9" s="191"/>
      <c r="F9" s="191"/>
      <c r="G9" s="191"/>
      <c r="H9" s="191"/>
      <c r="I9" s="191"/>
      <c r="J9" s="191"/>
      <c r="K9" s="191"/>
      <c r="L9" s="191"/>
      <c r="M9" s="191"/>
      <c r="N9" s="191"/>
      <c r="O9" s="191"/>
    </row>
    <row r="10" s="187" customFormat="1" ht="15" spans="1:15">
      <c r="A10" s="192"/>
      <c r="B10" s="192"/>
      <c r="C10" s="192"/>
      <c r="D10" s="192"/>
      <c r="E10" s="193" t="str">
        <f>IF(A11="","",U11)</f>
        <v>陆仟捌佰叁拾柒万肆仟壹佰贰拾元整</v>
      </c>
      <c r="F10" s="193"/>
      <c r="G10" s="193"/>
      <c r="H10" s="193"/>
      <c r="I10" s="193"/>
      <c r="J10" s="193"/>
      <c r="K10" s="193"/>
      <c r="L10" s="193"/>
      <c r="M10" s="193"/>
      <c r="N10" s="193"/>
      <c r="O10" s="193"/>
    </row>
    <row r="11" s="187" customFormat="1" ht="15" spans="1:21">
      <c r="A11" s="192" t="str">
        <f>IF(A9="","","(大写）:")</f>
        <v>(大写）:</v>
      </c>
      <c r="B11" s="192"/>
      <c r="C11" s="192"/>
      <c r="D11" s="192"/>
      <c r="E11" s="194"/>
      <c r="F11" s="194"/>
      <c r="G11" s="194"/>
      <c r="H11" s="194"/>
      <c r="I11" s="194"/>
      <c r="J11" s="194"/>
      <c r="K11" s="194"/>
      <c r="L11" s="194"/>
      <c r="M11" s="194"/>
      <c r="N11" s="194"/>
      <c r="O11" s="194"/>
      <c r="U11" s="187" t="str">
        <f>IF(E8="","",IF(E8&lt;0,"金额为负无效",IF((E8=0),"零元整",IF(E8&lt;1,"",TEXT(INT(E8),"[dbnum2]G/通用格式"&amp;"元")&amp;IF(INT(E8*10)-INT(E8)*10=0,"",""))&amp;IF(AND((INT(E8*100)-INT(E8*10)*10)&lt;&gt;0,(INT(E8*10)-INT(E8)*10)=0),"零",IF((INT(E8*10)-INT(E8)*10)=0,"",TEXT(INT(E8*10)-INT(E8)*10,"[dbnum2]G/通用格式"&amp;"角")))&amp;IF((INT(E8*100)-INT(E8*10)*10)=0,"整",TEXT(INT(E8*100)-INT(E8*10)*10,"[dbnum2]G/通用格式"&amp;"分")))))</f>
        <v>陆仟捌佰叁拾柒万肆仟壹佰贰拾元整</v>
      </c>
    </row>
    <row r="12" s="187" customFormat="1" ht="15"/>
    <row r="13" s="187" customFormat="1" ht="12.75" customHeight="1"/>
    <row r="14" s="187" customFormat="1" ht="15" spans="4:18">
      <c r="D14" s="195"/>
      <c r="E14" s="195"/>
      <c r="F14" s="195"/>
      <c r="G14" s="195"/>
      <c r="H14" s="195"/>
      <c r="I14" s="195"/>
      <c r="K14" s="196" t="s">
        <v>4</v>
      </c>
      <c r="M14" s="195"/>
      <c r="N14" s="195"/>
      <c r="O14" s="195"/>
      <c r="P14" s="195"/>
      <c r="Q14" s="195"/>
      <c r="R14" s="195"/>
    </row>
    <row r="15" s="187" customFormat="1" ht="16.5" customHeight="1" spans="2:18">
      <c r="B15" s="196" t="str">
        <f>IF(B5="招标控制价","招标人","建设单位")</f>
        <v>招标人</v>
      </c>
      <c r="C15" s="197" t="s">
        <v>5</v>
      </c>
      <c r="D15" s="198"/>
      <c r="E15" s="198"/>
      <c r="F15" s="198"/>
      <c r="G15" s="198"/>
      <c r="H15" s="198"/>
      <c r="I15" s="198"/>
      <c r="K15" s="196" t="s">
        <v>6</v>
      </c>
      <c r="L15" s="197" t="s">
        <v>5</v>
      </c>
      <c r="M15" s="198"/>
      <c r="N15" s="198"/>
      <c r="O15" s="198"/>
      <c r="P15" s="198"/>
      <c r="Q15" s="198"/>
      <c r="R15" s="198"/>
    </row>
    <row r="16" s="187" customFormat="1" ht="15"/>
    <row r="17" s="187" customFormat="1" ht="15" spans="4:13">
      <c r="D17" s="187" t="s">
        <v>7</v>
      </c>
      <c r="M17" s="187" t="s">
        <v>7</v>
      </c>
    </row>
    <row r="18" s="187" customFormat="1" ht="15"/>
    <row r="19" s="187" customFormat="1" ht="15"/>
    <row r="20" s="187" customFormat="1" ht="15"/>
    <row r="21" s="187" customFormat="1" ht="15"/>
    <row r="22" s="187" customFormat="1" ht="15"/>
    <row r="23" s="187" customFormat="1" ht="15" spans="2:18">
      <c r="B23" s="196" t="s">
        <v>8</v>
      </c>
      <c r="D23" s="199"/>
      <c r="E23" s="199"/>
      <c r="F23" s="199"/>
      <c r="G23" s="199"/>
      <c r="H23" s="199"/>
      <c r="I23" s="199"/>
      <c r="K23" s="196" t="s">
        <v>8</v>
      </c>
      <c r="M23" s="199"/>
      <c r="N23" s="199"/>
      <c r="O23" s="199"/>
      <c r="P23" s="199"/>
      <c r="Q23" s="199"/>
      <c r="R23" s="199"/>
    </row>
    <row r="24" s="187" customFormat="1" ht="15" spans="2:18">
      <c r="B24" s="196" t="s">
        <v>9</v>
      </c>
      <c r="C24" s="197" t="s">
        <v>5</v>
      </c>
      <c r="D24" s="200"/>
      <c r="E24" s="200"/>
      <c r="F24" s="200"/>
      <c r="G24" s="200"/>
      <c r="H24" s="200"/>
      <c r="I24" s="200"/>
      <c r="K24" s="196" t="s">
        <v>9</v>
      </c>
      <c r="L24" s="197" t="s">
        <v>5</v>
      </c>
      <c r="M24" s="200"/>
      <c r="N24" s="200"/>
      <c r="O24" s="200"/>
      <c r="P24" s="200"/>
      <c r="Q24" s="200"/>
      <c r="R24" s="200"/>
    </row>
    <row r="25" s="187" customFormat="1" ht="15"/>
    <row r="26" s="187" customFormat="1" ht="15" spans="4:13">
      <c r="D26" s="187" t="s">
        <v>10</v>
      </c>
      <c r="M26" s="187" t="s">
        <v>10</v>
      </c>
    </row>
    <row r="27" s="187" customFormat="1" ht="15"/>
    <row r="28" s="187" customFormat="1" ht="15"/>
    <row r="29" s="187" customFormat="1" ht="15"/>
    <row r="30" s="187" customFormat="1" ht="15"/>
    <row r="31" s="187" customFormat="1" ht="15"/>
    <row r="32" s="187" customFormat="1" ht="15" spans="4:18">
      <c r="D32" s="199"/>
      <c r="E32" s="199"/>
      <c r="F32" s="199"/>
      <c r="G32" s="199"/>
      <c r="H32" s="199"/>
      <c r="I32" s="199"/>
      <c r="M32" s="199"/>
      <c r="N32" s="199"/>
      <c r="O32" s="199"/>
      <c r="P32" s="199"/>
      <c r="Q32" s="199"/>
      <c r="R32" s="199"/>
    </row>
    <row r="33" s="187" customFormat="1" ht="15" spans="2:18">
      <c r="B33" s="196" t="s">
        <v>11</v>
      </c>
      <c r="C33" s="197" t="s">
        <v>5</v>
      </c>
      <c r="D33" s="200"/>
      <c r="E33" s="200"/>
      <c r="F33" s="200"/>
      <c r="G33" s="200"/>
      <c r="H33" s="200"/>
      <c r="I33" s="200"/>
      <c r="K33" s="196" t="s">
        <v>12</v>
      </c>
      <c r="L33" s="197" t="s">
        <v>5</v>
      </c>
      <c r="M33" s="200"/>
      <c r="N33" s="200"/>
      <c r="O33" s="200"/>
      <c r="P33" s="200"/>
      <c r="Q33" s="200"/>
      <c r="R33" s="200"/>
    </row>
    <row r="34" s="187" customFormat="1" ht="15"/>
    <row r="35" s="187" customFormat="1" ht="15" spans="2:22">
      <c r="B35" s="201" t="s">
        <v>13</v>
      </c>
      <c r="C35" s="201"/>
      <c r="D35" s="201"/>
      <c r="E35" s="201"/>
      <c r="F35" s="201"/>
      <c r="G35" s="201"/>
      <c r="H35" s="201"/>
      <c r="I35" s="201"/>
      <c r="J35" s="201"/>
      <c r="K35" s="201" t="s">
        <v>14</v>
      </c>
      <c r="L35" s="201"/>
      <c r="M35" s="201"/>
      <c r="N35" s="201"/>
      <c r="O35" s="201"/>
      <c r="P35" s="201"/>
      <c r="Q35" s="201"/>
      <c r="R35" s="201"/>
      <c r="S35" s="201"/>
      <c r="T35" s="201"/>
      <c r="U35" s="201"/>
      <c r="V35" s="201"/>
    </row>
    <row r="36" s="187" customFormat="1" ht="15"/>
    <row r="37" s="187" customFormat="1" ht="15"/>
    <row r="38" s="187" customFormat="1" ht="15"/>
    <row r="39" s="187" customFormat="1" ht="15"/>
    <row r="40" s="187" customFormat="1" ht="15" spans="2:18">
      <c r="B40" s="187" t="s">
        <v>15</v>
      </c>
      <c r="D40" s="197"/>
      <c r="E40" s="187" t="s">
        <v>16</v>
      </c>
      <c r="F40" s="197"/>
      <c r="G40" s="187" t="s">
        <v>17</v>
      </c>
      <c r="H40" s="197"/>
      <c r="I40" s="187" t="s">
        <v>18</v>
      </c>
      <c r="K40" s="187" t="s">
        <v>19</v>
      </c>
      <c r="M40" s="197"/>
      <c r="N40" s="187" t="s">
        <v>16</v>
      </c>
      <c r="O40" s="197"/>
      <c r="P40" s="187" t="s">
        <v>17</v>
      </c>
      <c r="Q40" s="197"/>
      <c r="R40" s="187" t="s">
        <v>18</v>
      </c>
    </row>
    <row r="41" s="187" customFormat="1" ht="15"/>
    <row r="42" s="187" customFormat="1" ht="15"/>
    <row r="43" s="187" customFormat="1" ht="15"/>
    <row r="44" s="187" customFormat="1" ht="5.25" customHeight="1"/>
    <row r="45" s="187" customFormat="1" ht="15"/>
    <row r="46" s="187" customFormat="1" ht="15"/>
    <row r="47" s="187" customFormat="1" ht="15"/>
  </sheetData>
  <mergeCells count="15">
    <mergeCell ref="D2:M2"/>
    <mergeCell ref="B5:R5"/>
    <mergeCell ref="A9:D9"/>
    <mergeCell ref="A10:D10"/>
    <mergeCell ref="A11:D11"/>
    <mergeCell ref="B35:J35"/>
    <mergeCell ref="K35:V35"/>
    <mergeCell ref="E8:O9"/>
    <mergeCell ref="E10:O11"/>
    <mergeCell ref="D14:I15"/>
    <mergeCell ref="M14:R15"/>
    <mergeCell ref="D23:I24"/>
    <mergeCell ref="M23:R24"/>
    <mergeCell ref="D32:I33"/>
    <mergeCell ref="M32:R3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D11"/>
  <sheetViews>
    <sheetView view="pageBreakPreview" zoomScaleNormal="100" workbookViewId="0">
      <pane ySplit="4" topLeftCell="A4" activePane="bottomLeft" state="frozen"/>
      <selection/>
      <selection pane="bottomLeft" activeCell="E8" sqref="E8"/>
    </sheetView>
  </sheetViews>
  <sheetFormatPr defaultColWidth="10.2916666666667" defaultRowHeight="13.8" outlineLevelCol="3"/>
  <cols>
    <col min="1" max="1" width="7.85416666666667" style="165" customWidth="1"/>
    <col min="2" max="2" width="49.28125" style="165" customWidth="1"/>
    <col min="3" max="3" width="24.28125" style="168" customWidth="1"/>
    <col min="4" max="4" width="20.28125" style="169" customWidth="1"/>
    <col min="5" max="16384" width="10.2916666666667" style="165"/>
  </cols>
  <sheetData>
    <row r="1" s="165" customFormat="1" ht="45" customHeight="1" spans="1:4">
      <c r="A1" s="170" t="s">
        <v>20</v>
      </c>
      <c r="B1" s="170"/>
      <c r="C1" s="171"/>
      <c r="D1" s="170"/>
    </row>
    <row r="2" s="165" customFormat="1" ht="22" customHeight="1" spans="1:4">
      <c r="A2" s="172" t="s">
        <v>21</v>
      </c>
      <c r="B2" s="172"/>
      <c r="C2" s="172"/>
      <c r="D2" s="172"/>
    </row>
    <row r="3" s="165" customFormat="1" ht="45" customHeight="1" spans="1:4">
      <c r="A3" s="173" t="s">
        <v>22</v>
      </c>
      <c r="B3" s="174" t="s">
        <v>23</v>
      </c>
      <c r="C3" s="175" t="s">
        <v>24</v>
      </c>
      <c r="D3" s="176" t="s">
        <v>25</v>
      </c>
    </row>
    <row r="4" s="165" customFormat="1" ht="36" customHeight="1" spans="1:4">
      <c r="A4" s="177"/>
      <c r="B4" s="178"/>
      <c r="C4" s="175"/>
      <c r="D4" s="179"/>
    </row>
    <row r="5" s="166" customFormat="1" ht="31" customHeight="1" spans="1:4">
      <c r="A5" s="180" t="s">
        <v>26</v>
      </c>
      <c r="B5" s="181" t="s">
        <v>27</v>
      </c>
      <c r="C5" s="182">
        <f>控制价明细清单!G27</f>
        <v>9411720</v>
      </c>
      <c r="D5" s="61"/>
    </row>
    <row r="6" s="166" customFormat="1" ht="35" customHeight="1" spans="1:4">
      <c r="A6" s="180" t="s">
        <v>28</v>
      </c>
      <c r="B6" s="183" t="s">
        <v>29</v>
      </c>
      <c r="C6" s="182">
        <f>控制价明细清单!G42</f>
        <v>4835920</v>
      </c>
      <c r="D6" s="61"/>
    </row>
    <row r="7" s="166" customFormat="1" ht="35" customHeight="1" spans="1:4">
      <c r="A7" s="180" t="s">
        <v>30</v>
      </c>
      <c r="B7" s="184" t="s">
        <v>31</v>
      </c>
      <c r="C7" s="182">
        <f>控制价明细清单!G111</f>
        <v>53676480</v>
      </c>
      <c r="D7" s="61"/>
    </row>
    <row r="8" s="166" customFormat="1" ht="35" customHeight="1" spans="1:4">
      <c r="A8" s="180" t="s">
        <v>32</v>
      </c>
      <c r="B8" s="185" t="s">
        <v>33</v>
      </c>
      <c r="C8" s="182">
        <f>控制价明细清单!G114</f>
        <v>450000</v>
      </c>
      <c r="D8" s="61"/>
    </row>
    <row r="9" s="167" customFormat="1" ht="35" customHeight="1" spans="1:4">
      <c r="A9" s="180"/>
      <c r="B9" s="185"/>
      <c r="C9" s="182"/>
      <c r="D9" s="61"/>
    </row>
    <row r="10" s="165" customFormat="1" ht="33" customHeight="1" spans="1:4">
      <c r="A10" s="63"/>
      <c r="B10" s="181" t="s">
        <v>34</v>
      </c>
      <c r="C10" s="182">
        <f>SUM(C5:C8)</f>
        <v>68374120</v>
      </c>
      <c r="D10" s="61"/>
    </row>
    <row r="11" ht="24" customHeight="1"/>
  </sheetData>
  <mergeCells count="6">
    <mergeCell ref="A1:D1"/>
    <mergeCell ref="A2:D2"/>
    <mergeCell ref="A3:A4"/>
    <mergeCell ref="B3:B4"/>
    <mergeCell ref="C3:C4"/>
    <mergeCell ref="D3:D4"/>
  </mergeCells>
  <pageMargins left="0.357638888888889" right="0.196527777777778" top="0.802777777777778" bottom="1" header="0.5" footer="0.5"/>
  <pageSetup paperSize="9" scale="98"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113"/>
  <sheetViews>
    <sheetView workbookViewId="0">
      <pane ySplit="3" topLeftCell="A106" activePane="bottomLeft" state="frozen"/>
      <selection/>
      <selection pane="bottomLeft" activeCell="A1" sqref="A1:P1"/>
    </sheetView>
  </sheetViews>
  <sheetFormatPr defaultColWidth="9" defaultRowHeight="11.4"/>
  <cols>
    <col min="1" max="1" width="6.875" style="94" customWidth="1"/>
    <col min="2" max="2" width="16.2395833333333" style="95" customWidth="1"/>
    <col min="3" max="3" width="58.8541666666667" style="94" customWidth="1"/>
    <col min="4" max="4" width="5.70833333333333" style="96" customWidth="1"/>
    <col min="5" max="5" width="7.85416666666667" style="96" customWidth="1"/>
    <col min="6" max="6" width="14.2604166666667" style="97" customWidth="1"/>
    <col min="7" max="7" width="15.71875" style="97" customWidth="1"/>
    <col min="8" max="8" width="13.1458333333333" style="98" customWidth="1"/>
    <col min="9" max="9" width="5.4375" style="96" customWidth="1"/>
    <col min="10" max="10" width="8.875" style="99" customWidth="1"/>
    <col min="11" max="11" width="13.4791666666667" style="100" customWidth="1"/>
    <col min="12" max="12" width="18.75" style="101" customWidth="1"/>
    <col min="13" max="13" width="31.71875" style="99" customWidth="1"/>
    <col min="14" max="14" width="16.1875" style="94" customWidth="1"/>
    <col min="15" max="31" width="9" style="94"/>
    <col min="32" max="16333" width="8.29166666666667" style="94"/>
    <col min="16334" max="16335" width="9" style="94"/>
    <col min="16336" max="16336" width="8.29166666666667" style="94"/>
    <col min="16337" max="16384" width="9" style="94"/>
  </cols>
  <sheetData>
    <row r="1" s="89" customFormat="1" ht="36" customHeight="1" spans="1:13">
      <c r="A1" s="102" t="s">
        <v>35</v>
      </c>
      <c r="B1" s="102"/>
      <c r="C1" s="102"/>
      <c r="D1" s="102"/>
      <c r="E1" s="102"/>
      <c r="F1" s="102"/>
      <c r="G1" s="102"/>
      <c r="H1" s="102"/>
      <c r="I1" s="102"/>
      <c r="J1" s="102"/>
      <c r="K1" s="102"/>
      <c r="L1" s="102"/>
      <c r="M1" s="102"/>
    </row>
    <row r="2" s="89" customFormat="1" ht="25" customHeight="1" spans="1:13">
      <c r="A2" s="29" t="s">
        <v>22</v>
      </c>
      <c r="B2" s="103" t="s">
        <v>23</v>
      </c>
      <c r="C2" s="103" t="s">
        <v>36</v>
      </c>
      <c r="D2" s="103" t="s">
        <v>37</v>
      </c>
      <c r="E2" s="103" t="s">
        <v>38</v>
      </c>
      <c r="F2" s="104" t="s">
        <v>39</v>
      </c>
      <c r="G2" s="105"/>
      <c r="H2" s="106"/>
      <c r="I2" s="126" t="s">
        <v>37</v>
      </c>
      <c r="J2" s="127" t="s">
        <v>40</v>
      </c>
      <c r="K2" s="128"/>
      <c r="L2" s="129"/>
      <c r="M2" s="130" t="s">
        <v>41</v>
      </c>
    </row>
    <row r="3" s="89" customFormat="1" ht="27" customHeight="1" spans="1:13">
      <c r="A3" s="29"/>
      <c r="B3" s="107"/>
      <c r="C3" s="107"/>
      <c r="D3" s="107"/>
      <c r="E3" s="107"/>
      <c r="F3" s="55" t="s">
        <v>42</v>
      </c>
      <c r="G3" s="55" t="s">
        <v>43</v>
      </c>
      <c r="H3" s="108" t="s">
        <v>25</v>
      </c>
      <c r="I3" s="126"/>
      <c r="J3" s="126" t="s">
        <v>44</v>
      </c>
      <c r="K3" s="55" t="s">
        <v>42</v>
      </c>
      <c r="L3" s="55" t="s">
        <v>43</v>
      </c>
      <c r="M3" s="131"/>
    </row>
    <row r="4" s="90" customFormat="1" ht="28" customHeight="1" spans="1:13">
      <c r="A4" s="109" t="s">
        <v>26</v>
      </c>
      <c r="B4" s="110" t="s">
        <v>45</v>
      </c>
      <c r="C4" s="111"/>
      <c r="D4" s="29"/>
      <c r="E4" s="29"/>
      <c r="F4" s="112"/>
      <c r="G4" s="113">
        <f>SUM(G5:G42)</f>
        <v>25353366.55418</v>
      </c>
      <c r="H4" s="114"/>
      <c r="I4" s="132"/>
      <c r="J4" s="31"/>
      <c r="K4" s="133"/>
      <c r="L4" s="134">
        <f>SUM(L5:L42)</f>
        <v>60732277.0526</v>
      </c>
      <c r="M4" s="31"/>
    </row>
    <row r="5" s="91" customFormat="1" ht="50" customHeight="1" spans="1:13">
      <c r="A5" s="115">
        <v>1</v>
      </c>
      <c r="B5" s="116" t="s">
        <v>46</v>
      </c>
      <c r="C5" s="117" t="s">
        <v>47</v>
      </c>
      <c r="D5" s="118" t="s">
        <v>48</v>
      </c>
      <c r="E5" s="118">
        <v>6</v>
      </c>
      <c r="F5" s="119">
        <v>866659.3928</v>
      </c>
      <c r="G5" s="119">
        <f>F5*$E5</f>
        <v>5199956.3568</v>
      </c>
      <c r="H5" s="120"/>
      <c r="I5" s="135" t="s">
        <v>48</v>
      </c>
      <c r="J5" s="136">
        <v>6</v>
      </c>
      <c r="K5" s="137">
        <f>1710000*1.09+(100000*7*1.09+50000*1.09)/6</f>
        <v>2000150</v>
      </c>
      <c r="L5" s="138">
        <f t="shared" ref="L5:L9" si="0">J5*K5</f>
        <v>12000900</v>
      </c>
      <c r="M5" s="136" t="s">
        <v>49</v>
      </c>
    </row>
    <row r="6" s="91" customFormat="1" ht="50" hidden="1" customHeight="1" outlineLevel="1" spans="1:13">
      <c r="A6" s="115">
        <v>1.1</v>
      </c>
      <c r="B6" s="116" t="s">
        <v>50</v>
      </c>
      <c r="C6" s="117" t="s">
        <v>51</v>
      </c>
      <c r="D6" s="118" t="s">
        <v>52</v>
      </c>
      <c r="E6" s="118">
        <f>E5</f>
        <v>6</v>
      </c>
      <c r="F6" s="119">
        <v>132000</v>
      </c>
      <c r="G6" s="119">
        <f t="shared" ref="G5:G28" si="1">F6*$E6</f>
        <v>792000</v>
      </c>
      <c r="H6" s="120"/>
      <c r="I6" s="139"/>
      <c r="J6" s="140"/>
      <c r="K6" s="141"/>
      <c r="L6" s="142"/>
      <c r="M6" s="140"/>
    </row>
    <row r="7" s="91" customFormat="1" ht="50" hidden="1" customHeight="1" outlineLevel="1" spans="1:13">
      <c r="A7" s="115">
        <v>1.2</v>
      </c>
      <c r="B7" s="116" t="s">
        <v>53</v>
      </c>
      <c r="C7" s="117" t="s">
        <v>54</v>
      </c>
      <c r="D7" s="118" t="s">
        <v>52</v>
      </c>
      <c r="E7" s="118">
        <f>E5</f>
        <v>6</v>
      </c>
      <c r="F7" s="119">
        <v>42608</v>
      </c>
      <c r="G7" s="119">
        <f t="shared" si="1"/>
        <v>255648</v>
      </c>
      <c r="H7" s="120"/>
      <c r="I7" s="143" t="s">
        <v>52</v>
      </c>
      <c r="J7" s="144">
        <v>6</v>
      </c>
      <c r="K7" s="145">
        <f>10000*1.09</f>
        <v>10900</v>
      </c>
      <c r="L7" s="146">
        <f t="shared" si="0"/>
        <v>65400</v>
      </c>
      <c r="M7" s="144" t="s">
        <v>55</v>
      </c>
    </row>
    <row r="8" s="91" customFormat="1" ht="50" hidden="1" customHeight="1" outlineLevel="1" spans="1:13">
      <c r="A8" s="115">
        <v>1.3</v>
      </c>
      <c r="B8" s="116" t="s">
        <v>56</v>
      </c>
      <c r="C8" s="117" t="s">
        <v>57</v>
      </c>
      <c r="D8" s="118" t="s">
        <v>52</v>
      </c>
      <c r="E8" s="118">
        <f>E5</f>
        <v>6</v>
      </c>
      <c r="F8" s="119">
        <v>17000</v>
      </c>
      <c r="G8" s="119">
        <f t="shared" si="1"/>
        <v>102000</v>
      </c>
      <c r="H8" s="120"/>
      <c r="I8" s="143" t="s">
        <v>52</v>
      </c>
      <c r="J8" s="144">
        <v>8</v>
      </c>
      <c r="K8" s="145">
        <f>2000*1.09</f>
        <v>2180</v>
      </c>
      <c r="L8" s="146">
        <f t="shared" si="0"/>
        <v>17440</v>
      </c>
      <c r="M8" s="144" t="s">
        <v>58</v>
      </c>
    </row>
    <row r="9" s="91" customFormat="1" ht="50" hidden="1" customHeight="1" outlineLevel="1" spans="1:13">
      <c r="A9" s="115">
        <v>1.4</v>
      </c>
      <c r="B9" s="116" t="s">
        <v>59</v>
      </c>
      <c r="C9" s="117" t="s">
        <v>60</v>
      </c>
      <c r="D9" s="118" t="s">
        <v>52</v>
      </c>
      <c r="E9" s="118">
        <f>E5</f>
        <v>6</v>
      </c>
      <c r="F9" s="119">
        <v>9945</v>
      </c>
      <c r="G9" s="119">
        <f t="shared" si="1"/>
        <v>59670</v>
      </c>
      <c r="H9" s="120"/>
      <c r="I9" s="143" t="s">
        <v>52</v>
      </c>
      <c r="J9" s="144">
        <v>8</v>
      </c>
      <c r="K9" s="145">
        <f>5667.98*1.09</f>
        <v>6178.0982</v>
      </c>
      <c r="L9" s="146">
        <f t="shared" si="0"/>
        <v>49424.7856</v>
      </c>
      <c r="M9" s="144" t="s">
        <v>61</v>
      </c>
    </row>
    <row r="10" s="91" customFormat="1" ht="50" hidden="1" customHeight="1" outlineLevel="1" spans="1:13">
      <c r="A10" s="115">
        <v>1.5</v>
      </c>
      <c r="B10" s="116" t="s">
        <v>62</v>
      </c>
      <c r="C10" s="117" t="s">
        <v>63</v>
      </c>
      <c r="D10" s="118" t="s">
        <v>52</v>
      </c>
      <c r="E10" s="118">
        <v>17</v>
      </c>
      <c r="F10" s="119">
        <v>6790</v>
      </c>
      <c r="G10" s="119">
        <f t="shared" si="1"/>
        <v>115430</v>
      </c>
      <c r="H10" s="120"/>
      <c r="I10" s="143" t="s">
        <v>52</v>
      </c>
      <c r="J10" s="144">
        <f>2+13</f>
        <v>15</v>
      </c>
      <c r="K10" s="145">
        <f>L10/J10</f>
        <v>10173.3333333333</v>
      </c>
      <c r="L10" s="146">
        <f>(5000*2+10000*13)*1.09</f>
        <v>152600</v>
      </c>
      <c r="M10" s="144" t="s">
        <v>64</v>
      </c>
    </row>
    <row r="11" s="91" customFormat="1" ht="50" hidden="1" customHeight="1" outlineLevel="1" spans="1:13">
      <c r="A11" s="115">
        <v>1.6</v>
      </c>
      <c r="B11" s="116" t="s">
        <v>65</v>
      </c>
      <c r="C11" s="117" t="s">
        <v>66</v>
      </c>
      <c r="D11" s="118" t="s">
        <v>52</v>
      </c>
      <c r="E11" s="118">
        <v>5</v>
      </c>
      <c r="F11" s="119">
        <v>10360</v>
      </c>
      <c r="G11" s="119">
        <f t="shared" si="1"/>
        <v>51800</v>
      </c>
      <c r="H11" s="120"/>
      <c r="I11" s="143" t="s">
        <v>52</v>
      </c>
      <c r="J11" s="144">
        <v>4</v>
      </c>
      <c r="K11" s="145">
        <f>12000*1.09</f>
        <v>13080</v>
      </c>
      <c r="L11" s="146">
        <f t="shared" ref="L11:L16" si="2">J11*K11</f>
        <v>52320</v>
      </c>
      <c r="M11" s="144" t="s">
        <v>67</v>
      </c>
    </row>
    <row r="12" s="91" customFormat="1" ht="50" customHeight="1" collapsed="1" spans="1:13">
      <c r="A12" s="115">
        <v>2</v>
      </c>
      <c r="B12" s="116" t="s">
        <v>68</v>
      </c>
      <c r="C12" s="117" t="s">
        <v>69</v>
      </c>
      <c r="D12" s="118" t="s">
        <v>48</v>
      </c>
      <c r="E12" s="118">
        <v>6</v>
      </c>
      <c r="F12" s="119">
        <v>823326.42316</v>
      </c>
      <c r="G12" s="119">
        <f t="shared" si="1"/>
        <v>4939958.53896</v>
      </c>
      <c r="H12" s="120"/>
      <c r="I12" s="135" t="s">
        <v>48</v>
      </c>
      <c r="J12" s="136">
        <v>6</v>
      </c>
      <c r="K12" s="137">
        <f>1710000*1.09+(100000*7*1.09+50000*1.09)/6</f>
        <v>2000150</v>
      </c>
      <c r="L12" s="138">
        <f t="shared" si="2"/>
        <v>12000900</v>
      </c>
      <c r="M12" s="136" t="s">
        <v>70</v>
      </c>
    </row>
    <row r="13" s="91" customFormat="1" ht="50" hidden="1" customHeight="1" outlineLevel="1" spans="1:13">
      <c r="A13" s="115">
        <v>2.1</v>
      </c>
      <c r="B13" s="116" t="s">
        <v>50</v>
      </c>
      <c r="C13" s="117" t="s">
        <v>51</v>
      </c>
      <c r="D13" s="118" t="s">
        <v>52</v>
      </c>
      <c r="E13" s="118">
        <f>E12</f>
        <v>6</v>
      </c>
      <c r="F13" s="119">
        <v>132000</v>
      </c>
      <c r="G13" s="119">
        <f t="shared" si="1"/>
        <v>792000</v>
      </c>
      <c r="H13" s="120"/>
      <c r="I13" s="139"/>
      <c r="J13" s="140"/>
      <c r="K13" s="141"/>
      <c r="L13" s="142"/>
      <c r="M13" s="140"/>
    </row>
    <row r="14" s="91" customFormat="1" ht="50" hidden="1" customHeight="1" outlineLevel="1" spans="1:13">
      <c r="A14" s="115">
        <v>2.2</v>
      </c>
      <c r="B14" s="116" t="s">
        <v>53</v>
      </c>
      <c r="C14" s="117" t="s">
        <v>54</v>
      </c>
      <c r="D14" s="118" t="s">
        <v>52</v>
      </c>
      <c r="E14" s="118">
        <f>E12</f>
        <v>6</v>
      </c>
      <c r="F14" s="119">
        <v>42608</v>
      </c>
      <c r="G14" s="119">
        <f t="shared" si="1"/>
        <v>255648</v>
      </c>
      <c r="H14" s="120"/>
      <c r="I14" s="143" t="s">
        <v>52</v>
      </c>
      <c r="J14" s="144">
        <v>6</v>
      </c>
      <c r="K14" s="145">
        <f>10000*1.09</f>
        <v>10900</v>
      </c>
      <c r="L14" s="146">
        <f t="shared" si="2"/>
        <v>65400</v>
      </c>
      <c r="M14" s="144" t="s">
        <v>55</v>
      </c>
    </row>
    <row r="15" s="91" customFormat="1" ht="50" hidden="1" customHeight="1" outlineLevel="1" spans="1:13">
      <c r="A15" s="115">
        <v>2.3</v>
      </c>
      <c r="B15" s="116" t="s">
        <v>56</v>
      </c>
      <c r="C15" s="117" t="s">
        <v>57</v>
      </c>
      <c r="D15" s="118" t="s">
        <v>52</v>
      </c>
      <c r="E15" s="118">
        <f>E12</f>
        <v>6</v>
      </c>
      <c r="F15" s="119">
        <v>17000</v>
      </c>
      <c r="G15" s="119">
        <f t="shared" si="1"/>
        <v>102000</v>
      </c>
      <c r="H15" s="120"/>
      <c r="I15" s="143" t="s">
        <v>52</v>
      </c>
      <c r="J15" s="144">
        <v>6</v>
      </c>
      <c r="K15" s="145">
        <f>2000*1.09</f>
        <v>2180</v>
      </c>
      <c r="L15" s="146">
        <f t="shared" si="2"/>
        <v>13080</v>
      </c>
      <c r="M15" s="144" t="s">
        <v>58</v>
      </c>
    </row>
    <row r="16" s="91" customFormat="1" ht="50" hidden="1" customHeight="1" outlineLevel="1" spans="1:13">
      <c r="A16" s="115">
        <v>2.4</v>
      </c>
      <c r="B16" s="116" t="s">
        <v>59</v>
      </c>
      <c r="C16" s="117" t="s">
        <v>60</v>
      </c>
      <c r="D16" s="118" t="s">
        <v>52</v>
      </c>
      <c r="E16" s="118">
        <f>E12</f>
        <v>6</v>
      </c>
      <c r="F16" s="119">
        <v>9945</v>
      </c>
      <c r="G16" s="119">
        <f t="shared" si="1"/>
        <v>59670</v>
      </c>
      <c r="H16" s="120"/>
      <c r="I16" s="143" t="s">
        <v>52</v>
      </c>
      <c r="J16" s="144">
        <v>6</v>
      </c>
      <c r="K16" s="145">
        <f>5667.98*1.09</f>
        <v>6178.0982</v>
      </c>
      <c r="L16" s="146">
        <f t="shared" si="2"/>
        <v>37068.5892</v>
      </c>
      <c r="M16" s="144" t="s">
        <v>61</v>
      </c>
    </row>
    <row r="17" s="91" customFormat="1" ht="50" hidden="1" customHeight="1" outlineLevel="1" spans="1:13">
      <c r="A17" s="115">
        <v>2.5</v>
      </c>
      <c r="B17" s="116" t="s">
        <v>62</v>
      </c>
      <c r="C17" s="117" t="s">
        <v>63</v>
      </c>
      <c r="D17" s="118" t="s">
        <v>52</v>
      </c>
      <c r="E17" s="118">
        <v>18</v>
      </c>
      <c r="F17" s="119">
        <v>6790</v>
      </c>
      <c r="G17" s="119">
        <f t="shared" si="1"/>
        <v>122220</v>
      </c>
      <c r="H17" s="120"/>
      <c r="I17" s="143" t="s">
        <v>52</v>
      </c>
      <c r="J17" s="144">
        <f>2+13</f>
        <v>15</v>
      </c>
      <c r="K17" s="145">
        <f>L17/J17</f>
        <v>10173.3333333333</v>
      </c>
      <c r="L17" s="146">
        <f>(5000*2+10000*13)*1.09</f>
        <v>152600</v>
      </c>
      <c r="M17" s="144" t="s">
        <v>64</v>
      </c>
    </row>
    <row r="18" s="91" customFormat="1" ht="50" hidden="1" customHeight="1" outlineLevel="1" spans="1:13">
      <c r="A18" s="115">
        <v>2.6</v>
      </c>
      <c r="B18" s="116" t="s">
        <v>65</v>
      </c>
      <c r="C18" s="117" t="s">
        <v>66</v>
      </c>
      <c r="D18" s="118" t="s">
        <v>52</v>
      </c>
      <c r="E18" s="118">
        <v>5</v>
      </c>
      <c r="F18" s="119">
        <v>10360</v>
      </c>
      <c r="G18" s="119">
        <f t="shared" si="1"/>
        <v>51800</v>
      </c>
      <c r="H18" s="120"/>
      <c r="I18" s="143" t="s">
        <v>52</v>
      </c>
      <c r="J18" s="144">
        <v>3</v>
      </c>
      <c r="K18" s="145">
        <f>12000*1.09</f>
        <v>13080</v>
      </c>
      <c r="L18" s="146">
        <f t="shared" ref="L18:L23" si="3">J18*K18</f>
        <v>39240</v>
      </c>
      <c r="M18" s="144" t="s">
        <v>67</v>
      </c>
    </row>
    <row r="19" s="91" customFormat="1" ht="50" customHeight="1" collapsed="1" spans="1:13">
      <c r="A19" s="115">
        <v>3</v>
      </c>
      <c r="B19" s="116" t="s">
        <v>71</v>
      </c>
      <c r="C19" s="62" t="s">
        <v>72</v>
      </c>
      <c r="D19" s="118" t="s">
        <v>48</v>
      </c>
      <c r="E19" s="118">
        <v>6</v>
      </c>
      <c r="F19" s="119">
        <v>1108307.78307</v>
      </c>
      <c r="G19" s="119">
        <f t="shared" si="1"/>
        <v>6649846.69842</v>
      </c>
      <c r="H19" s="120"/>
      <c r="I19" s="135" t="s">
        <v>48</v>
      </c>
      <c r="J19" s="147">
        <v>7</v>
      </c>
      <c r="K19" s="137">
        <f>1980000*1.09+(100000*8*1.09+50000*1.09)/7</f>
        <v>2290557.14285714</v>
      </c>
      <c r="L19" s="138">
        <f t="shared" si="3"/>
        <v>16033900</v>
      </c>
      <c r="M19" s="136" t="s">
        <v>73</v>
      </c>
    </row>
    <row r="20" s="91" customFormat="1" ht="50" hidden="1" customHeight="1" outlineLevel="1" spans="1:13">
      <c r="A20" s="115">
        <v>3.1</v>
      </c>
      <c r="B20" s="116" t="s">
        <v>50</v>
      </c>
      <c r="C20" s="117" t="s">
        <v>74</v>
      </c>
      <c r="D20" s="118" t="s">
        <v>52</v>
      </c>
      <c r="E20" s="118">
        <f>E19</f>
        <v>6</v>
      </c>
      <c r="F20" s="119">
        <v>136000</v>
      </c>
      <c r="G20" s="119">
        <f t="shared" si="1"/>
        <v>816000</v>
      </c>
      <c r="H20" s="120"/>
      <c r="I20" s="139"/>
      <c r="J20" s="148"/>
      <c r="K20" s="141"/>
      <c r="L20" s="142"/>
      <c r="M20" s="140"/>
    </row>
    <row r="21" s="91" customFormat="1" ht="50" hidden="1" customHeight="1" outlineLevel="1" spans="1:13">
      <c r="A21" s="115">
        <v>3.2</v>
      </c>
      <c r="B21" s="116" t="s">
        <v>53</v>
      </c>
      <c r="C21" s="117" t="s">
        <v>54</v>
      </c>
      <c r="D21" s="118" t="s">
        <v>52</v>
      </c>
      <c r="E21" s="118">
        <f>E19</f>
        <v>6</v>
      </c>
      <c r="F21" s="119">
        <v>42608</v>
      </c>
      <c r="G21" s="119">
        <f t="shared" si="1"/>
        <v>255648</v>
      </c>
      <c r="H21" s="120"/>
      <c r="I21" s="143" t="s">
        <v>52</v>
      </c>
      <c r="J21" s="144">
        <v>7</v>
      </c>
      <c r="K21" s="145">
        <f>10000*1.09</f>
        <v>10900</v>
      </c>
      <c r="L21" s="146">
        <f t="shared" si="3"/>
        <v>76300</v>
      </c>
      <c r="M21" s="144" t="s">
        <v>55</v>
      </c>
    </row>
    <row r="22" s="91" customFormat="1" ht="50" hidden="1" customHeight="1" outlineLevel="1" spans="1:13">
      <c r="A22" s="115">
        <v>3.3</v>
      </c>
      <c r="B22" s="116" t="s">
        <v>56</v>
      </c>
      <c r="C22" s="117" t="s">
        <v>57</v>
      </c>
      <c r="D22" s="118" t="s">
        <v>52</v>
      </c>
      <c r="E22" s="118">
        <f>E19</f>
        <v>6</v>
      </c>
      <c r="F22" s="119">
        <v>17000</v>
      </c>
      <c r="G22" s="119">
        <f t="shared" si="1"/>
        <v>102000</v>
      </c>
      <c r="H22" s="120"/>
      <c r="I22" s="143" t="s">
        <v>52</v>
      </c>
      <c r="J22" s="144">
        <v>7</v>
      </c>
      <c r="K22" s="145">
        <f>2000*1.09</f>
        <v>2180</v>
      </c>
      <c r="L22" s="146">
        <f t="shared" si="3"/>
        <v>15260</v>
      </c>
      <c r="M22" s="144" t="s">
        <v>58</v>
      </c>
    </row>
    <row r="23" s="91" customFormat="1" ht="50" hidden="1" customHeight="1" outlineLevel="1" spans="1:13">
      <c r="A23" s="115">
        <v>3.4</v>
      </c>
      <c r="B23" s="116" t="s">
        <v>59</v>
      </c>
      <c r="C23" s="117" t="s">
        <v>60</v>
      </c>
      <c r="D23" s="118" t="s">
        <v>52</v>
      </c>
      <c r="E23" s="118">
        <f>E19</f>
        <v>6</v>
      </c>
      <c r="F23" s="119">
        <v>9945</v>
      </c>
      <c r="G23" s="119">
        <f t="shared" si="1"/>
        <v>59670</v>
      </c>
      <c r="H23" s="120"/>
      <c r="I23" s="143" t="s">
        <v>52</v>
      </c>
      <c r="J23" s="144">
        <v>7</v>
      </c>
      <c r="K23" s="145">
        <f>5667.98*1.09</f>
        <v>6178.0982</v>
      </c>
      <c r="L23" s="146">
        <f t="shared" si="3"/>
        <v>43246.6874</v>
      </c>
      <c r="M23" s="144" t="s">
        <v>61</v>
      </c>
    </row>
    <row r="24" s="91" customFormat="1" ht="50" hidden="1" customHeight="1" outlineLevel="1" spans="1:13">
      <c r="A24" s="115">
        <v>3.5</v>
      </c>
      <c r="B24" s="116" t="s">
        <v>62</v>
      </c>
      <c r="C24" s="117" t="s">
        <v>63</v>
      </c>
      <c r="D24" s="118" t="s">
        <v>52</v>
      </c>
      <c r="E24" s="118">
        <v>18</v>
      </c>
      <c r="F24" s="119">
        <v>6790</v>
      </c>
      <c r="G24" s="119">
        <f t="shared" si="1"/>
        <v>122220</v>
      </c>
      <c r="H24" s="120"/>
      <c r="I24" s="143" t="s">
        <v>52</v>
      </c>
      <c r="J24" s="144">
        <f>2+15</f>
        <v>17</v>
      </c>
      <c r="K24" s="145">
        <f>L24/J24</f>
        <v>10258.8235294118</v>
      </c>
      <c r="L24" s="146">
        <f>(5000*2+10000*15)*1.09</f>
        <v>174400</v>
      </c>
      <c r="M24" s="144" t="s">
        <v>75</v>
      </c>
    </row>
    <row r="25" s="91" customFormat="1" ht="50" hidden="1" customHeight="1" outlineLevel="1" spans="1:13">
      <c r="A25" s="115">
        <v>3.6</v>
      </c>
      <c r="B25" s="116" t="s">
        <v>65</v>
      </c>
      <c r="C25" s="117" t="s">
        <v>66</v>
      </c>
      <c r="D25" s="118" t="s">
        <v>52</v>
      </c>
      <c r="E25" s="118">
        <v>5</v>
      </c>
      <c r="F25" s="119">
        <v>10360</v>
      </c>
      <c r="G25" s="119">
        <f t="shared" si="1"/>
        <v>51800</v>
      </c>
      <c r="H25" s="120"/>
      <c r="I25" s="143" t="s">
        <v>52</v>
      </c>
      <c r="J25" s="144">
        <v>3</v>
      </c>
      <c r="K25" s="145">
        <f>12000*1.09</f>
        <v>13080</v>
      </c>
      <c r="L25" s="146">
        <f t="shared" ref="L25:L42" si="4">J25*K25</f>
        <v>39240</v>
      </c>
      <c r="M25" s="144" t="s">
        <v>67</v>
      </c>
    </row>
    <row r="26" s="91" customFormat="1" ht="50" customHeight="1" collapsed="1" spans="1:13">
      <c r="A26" s="115">
        <v>4</v>
      </c>
      <c r="B26" s="116" t="s">
        <v>76</v>
      </c>
      <c r="C26" s="117" t="s">
        <v>77</v>
      </c>
      <c r="D26" s="118" t="s">
        <v>78</v>
      </c>
      <c r="E26" s="118">
        <v>1</v>
      </c>
      <c r="F26" s="119">
        <v>438640.8</v>
      </c>
      <c r="G26" s="119">
        <f t="shared" si="1"/>
        <v>438640.8</v>
      </c>
      <c r="H26" s="120"/>
      <c r="I26" s="143" t="s">
        <v>78</v>
      </c>
      <c r="J26" s="144">
        <v>1</v>
      </c>
      <c r="K26" s="145">
        <f>1000000*1.09+3200*1.09+6500*1.09</f>
        <v>1100573</v>
      </c>
      <c r="L26" s="146">
        <f t="shared" si="4"/>
        <v>1100573</v>
      </c>
      <c r="M26" s="144" t="s">
        <v>79</v>
      </c>
    </row>
    <row r="27" s="91" customFormat="1" ht="50" customHeight="1" spans="1:13">
      <c r="A27" s="115">
        <v>5</v>
      </c>
      <c r="B27" s="116" t="s">
        <v>80</v>
      </c>
      <c r="C27" s="117" t="s">
        <v>81</v>
      </c>
      <c r="D27" s="118" t="s">
        <v>78</v>
      </c>
      <c r="E27" s="118">
        <v>1</v>
      </c>
      <c r="F27" s="119">
        <v>542808</v>
      </c>
      <c r="G27" s="119">
        <f t="shared" si="1"/>
        <v>542808</v>
      </c>
      <c r="H27" s="120"/>
      <c r="I27" s="143" t="s">
        <v>78</v>
      </c>
      <c r="J27" s="144">
        <v>1</v>
      </c>
      <c r="K27" s="145">
        <f>1500000*1.09+3200*1.09+6500*1.09</f>
        <v>1645573</v>
      </c>
      <c r="L27" s="146">
        <f t="shared" si="4"/>
        <v>1645573</v>
      </c>
      <c r="M27" s="144" t="s">
        <v>82</v>
      </c>
    </row>
    <row r="28" s="91" customFormat="1" ht="50" customHeight="1" spans="1:13">
      <c r="A28" s="115">
        <v>6</v>
      </c>
      <c r="B28" s="116" t="s">
        <v>83</v>
      </c>
      <c r="C28" s="117" t="s">
        <v>84</v>
      </c>
      <c r="D28" s="118" t="s">
        <v>48</v>
      </c>
      <c r="E28" s="118">
        <v>3</v>
      </c>
      <c r="F28" s="119">
        <v>182750</v>
      </c>
      <c r="G28" s="119">
        <f t="shared" si="1"/>
        <v>548250</v>
      </c>
      <c r="H28" s="120"/>
      <c r="I28" s="143" t="s">
        <v>48</v>
      </c>
      <c r="J28" s="144">
        <v>3</v>
      </c>
      <c r="K28" s="145">
        <f>371681.42*1.09+15000*1.09</f>
        <v>421482.7478</v>
      </c>
      <c r="L28" s="146">
        <f t="shared" si="4"/>
        <v>1264448.2434</v>
      </c>
      <c r="M28" s="144" t="s">
        <v>85</v>
      </c>
    </row>
    <row r="29" s="91" customFormat="1" ht="50" hidden="1" customHeight="1" outlineLevel="1" spans="1:13">
      <c r="A29" s="115">
        <v>6.1</v>
      </c>
      <c r="B29" s="116" t="s">
        <v>86</v>
      </c>
      <c r="C29" s="117" t="s">
        <v>87</v>
      </c>
      <c r="D29" s="118" t="s">
        <v>88</v>
      </c>
      <c r="E29" s="118">
        <v>16</v>
      </c>
      <c r="F29" s="119"/>
      <c r="G29" s="119"/>
      <c r="H29" s="120"/>
      <c r="I29" s="143" t="s">
        <v>48</v>
      </c>
      <c r="J29" s="144">
        <v>16</v>
      </c>
      <c r="K29" s="145">
        <f>36106*1.09</f>
        <v>39355.54</v>
      </c>
      <c r="L29" s="146">
        <f t="shared" si="4"/>
        <v>629688.64</v>
      </c>
      <c r="M29" s="144" t="s">
        <v>86</v>
      </c>
    </row>
    <row r="30" s="91" customFormat="1" ht="50" hidden="1" customHeight="1" outlineLevel="1" spans="1:13">
      <c r="A30" s="115">
        <v>6.2</v>
      </c>
      <c r="B30" s="116" t="s">
        <v>89</v>
      </c>
      <c r="C30" s="117" t="s">
        <v>90</v>
      </c>
      <c r="D30" s="118" t="s">
        <v>88</v>
      </c>
      <c r="E30" s="118">
        <v>1</v>
      </c>
      <c r="F30" s="119"/>
      <c r="G30" s="119"/>
      <c r="H30" s="120"/>
      <c r="I30" s="118" t="s">
        <v>88</v>
      </c>
      <c r="J30" s="118">
        <v>1</v>
      </c>
      <c r="K30" s="145">
        <f>48672*1.09</f>
        <v>53052.48</v>
      </c>
      <c r="L30" s="146">
        <f t="shared" si="4"/>
        <v>53052.48</v>
      </c>
      <c r="M30" s="144" t="s">
        <v>89</v>
      </c>
    </row>
    <row r="31" s="91" customFormat="1" ht="50" hidden="1" customHeight="1" outlineLevel="1" spans="1:13">
      <c r="A31" s="115">
        <v>6.3</v>
      </c>
      <c r="B31" s="116" t="s">
        <v>91</v>
      </c>
      <c r="C31" s="117" t="s">
        <v>92</v>
      </c>
      <c r="D31" s="118" t="s">
        <v>88</v>
      </c>
      <c r="E31" s="118">
        <v>1</v>
      </c>
      <c r="F31" s="119"/>
      <c r="G31" s="119"/>
      <c r="H31" s="120"/>
      <c r="I31" s="118" t="s">
        <v>88</v>
      </c>
      <c r="J31" s="118">
        <v>1</v>
      </c>
      <c r="K31" s="145">
        <f>81285*1.09</f>
        <v>88600.65</v>
      </c>
      <c r="L31" s="146">
        <f t="shared" si="4"/>
        <v>88600.65</v>
      </c>
      <c r="M31" s="144" t="s">
        <v>91</v>
      </c>
    </row>
    <row r="32" s="91" customFormat="1" ht="50" hidden="1" customHeight="1" outlineLevel="1" spans="1:13">
      <c r="A32" s="115">
        <v>6.4</v>
      </c>
      <c r="B32" s="116" t="s">
        <v>93</v>
      </c>
      <c r="C32" s="117" t="s">
        <v>94</v>
      </c>
      <c r="D32" s="118" t="s">
        <v>88</v>
      </c>
      <c r="E32" s="118">
        <v>1</v>
      </c>
      <c r="F32" s="119"/>
      <c r="G32" s="119"/>
      <c r="H32" s="120"/>
      <c r="I32" s="143" t="s">
        <v>52</v>
      </c>
      <c r="J32" s="144">
        <v>1</v>
      </c>
      <c r="K32" s="145">
        <f>153.02*1.09</f>
        <v>166.7918</v>
      </c>
      <c r="L32" s="146">
        <f t="shared" si="4"/>
        <v>166.7918</v>
      </c>
      <c r="M32" s="144" t="s">
        <v>95</v>
      </c>
    </row>
    <row r="33" s="91" customFormat="1" ht="50" customHeight="1" collapsed="1" spans="1:13">
      <c r="A33" s="115">
        <v>7</v>
      </c>
      <c r="B33" s="116" t="s">
        <v>83</v>
      </c>
      <c r="C33" s="117" t="s">
        <v>96</v>
      </c>
      <c r="D33" s="118" t="s">
        <v>48</v>
      </c>
      <c r="E33" s="118">
        <v>5</v>
      </c>
      <c r="F33" s="119">
        <v>111174.8</v>
      </c>
      <c r="G33" s="119">
        <f t="shared" ref="G33:G35" si="5">F33*$E33</f>
        <v>555874</v>
      </c>
      <c r="H33" s="120"/>
      <c r="I33" s="143" t="s">
        <v>48</v>
      </c>
      <c r="J33" s="144">
        <v>5</v>
      </c>
      <c r="K33" s="145">
        <f>274336.28*1.09+15000*1.09</f>
        <v>315376.5452</v>
      </c>
      <c r="L33" s="146">
        <f t="shared" si="4"/>
        <v>1576882.726</v>
      </c>
      <c r="M33" s="144" t="s">
        <v>97</v>
      </c>
    </row>
    <row r="34" s="91" customFormat="1" ht="50" customHeight="1" spans="1:13">
      <c r="A34" s="115">
        <v>8</v>
      </c>
      <c r="B34" s="116" t="s">
        <v>98</v>
      </c>
      <c r="C34" s="117" t="s">
        <v>99</v>
      </c>
      <c r="D34" s="118" t="s">
        <v>48</v>
      </c>
      <c r="E34" s="118">
        <v>3</v>
      </c>
      <c r="F34" s="119">
        <v>162800</v>
      </c>
      <c r="G34" s="119">
        <f t="shared" si="5"/>
        <v>488400</v>
      </c>
      <c r="H34" s="120"/>
      <c r="I34" s="143" t="s">
        <v>48</v>
      </c>
      <c r="J34" s="144">
        <v>3</v>
      </c>
      <c r="K34" s="145">
        <f>442477.88*1.09+15000*1.09</f>
        <v>498650.8892</v>
      </c>
      <c r="L34" s="146">
        <f t="shared" si="4"/>
        <v>1495952.6676</v>
      </c>
      <c r="M34" s="144" t="s">
        <v>100</v>
      </c>
    </row>
    <row r="35" s="91" customFormat="1" ht="50" customHeight="1" spans="1:13">
      <c r="A35" s="115">
        <v>9</v>
      </c>
      <c r="B35" s="116" t="s">
        <v>98</v>
      </c>
      <c r="C35" s="117" t="s">
        <v>101</v>
      </c>
      <c r="D35" s="118" t="s">
        <v>48</v>
      </c>
      <c r="E35" s="118">
        <v>5</v>
      </c>
      <c r="F35" s="119">
        <v>137500</v>
      </c>
      <c r="G35" s="119">
        <f t="shared" si="5"/>
        <v>687500</v>
      </c>
      <c r="H35" s="120"/>
      <c r="I35" s="143" t="s">
        <v>48</v>
      </c>
      <c r="J35" s="144">
        <v>5</v>
      </c>
      <c r="K35" s="145">
        <f>353982.3*1.09+15000*1.09</f>
        <v>402190.707</v>
      </c>
      <c r="L35" s="146">
        <f t="shared" si="4"/>
        <v>2010953.535</v>
      </c>
      <c r="M35" s="144" t="s">
        <v>102</v>
      </c>
    </row>
    <row r="36" s="91" customFormat="1" ht="50" hidden="1" customHeight="1" outlineLevel="1" spans="1:13">
      <c r="A36" s="115">
        <v>9.1</v>
      </c>
      <c r="B36" s="116" t="s">
        <v>86</v>
      </c>
      <c r="C36" s="117" t="s">
        <v>87</v>
      </c>
      <c r="D36" s="118" t="s">
        <v>88</v>
      </c>
      <c r="E36" s="118">
        <v>22</v>
      </c>
      <c r="F36" s="119"/>
      <c r="G36" s="119"/>
      <c r="H36" s="120"/>
      <c r="I36" s="143" t="s">
        <v>48</v>
      </c>
      <c r="J36" s="144">
        <v>22</v>
      </c>
      <c r="K36" s="145">
        <f>36106*1.09</f>
        <v>39355.54</v>
      </c>
      <c r="L36" s="146">
        <f t="shared" si="4"/>
        <v>865821.88</v>
      </c>
      <c r="M36" s="144" t="s">
        <v>86</v>
      </c>
    </row>
    <row r="37" s="91" customFormat="1" ht="50" hidden="1" customHeight="1" outlineLevel="1" spans="1:13">
      <c r="A37" s="115">
        <v>9.2</v>
      </c>
      <c r="B37" s="116" t="s">
        <v>89</v>
      </c>
      <c r="C37" s="117" t="s">
        <v>90</v>
      </c>
      <c r="D37" s="118" t="s">
        <v>88</v>
      </c>
      <c r="E37" s="118">
        <v>1</v>
      </c>
      <c r="F37" s="119"/>
      <c r="G37" s="119"/>
      <c r="H37" s="120"/>
      <c r="I37" s="118" t="s">
        <v>88</v>
      </c>
      <c r="J37" s="118">
        <v>1</v>
      </c>
      <c r="K37" s="145">
        <f>48672*1.09</f>
        <v>53052.48</v>
      </c>
      <c r="L37" s="146">
        <f t="shared" si="4"/>
        <v>53052.48</v>
      </c>
      <c r="M37" s="144" t="s">
        <v>89</v>
      </c>
    </row>
    <row r="38" s="91" customFormat="1" ht="50" hidden="1" customHeight="1" outlineLevel="1" spans="1:13">
      <c r="A38" s="115">
        <v>9.3</v>
      </c>
      <c r="B38" s="116" t="s">
        <v>91</v>
      </c>
      <c r="C38" s="117" t="s">
        <v>92</v>
      </c>
      <c r="D38" s="118" t="s">
        <v>88</v>
      </c>
      <c r="E38" s="118">
        <v>1</v>
      </c>
      <c r="F38" s="119"/>
      <c r="G38" s="119"/>
      <c r="H38" s="120"/>
      <c r="I38" s="118" t="s">
        <v>88</v>
      </c>
      <c r="J38" s="118">
        <v>1</v>
      </c>
      <c r="K38" s="145">
        <f>81285*1.09</f>
        <v>88600.65</v>
      </c>
      <c r="L38" s="146">
        <f t="shared" si="4"/>
        <v>88600.65</v>
      </c>
      <c r="M38" s="144" t="s">
        <v>91</v>
      </c>
    </row>
    <row r="39" s="91" customFormat="1" ht="50" hidden="1" customHeight="1" outlineLevel="1" spans="1:13">
      <c r="A39" s="115">
        <v>9.4</v>
      </c>
      <c r="B39" s="116" t="s">
        <v>93</v>
      </c>
      <c r="C39" s="117" t="s">
        <v>94</v>
      </c>
      <c r="D39" s="118" t="s">
        <v>88</v>
      </c>
      <c r="E39" s="118">
        <v>1</v>
      </c>
      <c r="F39" s="119"/>
      <c r="G39" s="119"/>
      <c r="H39" s="120"/>
      <c r="I39" s="143" t="s">
        <v>52</v>
      </c>
      <c r="J39" s="144">
        <v>1</v>
      </c>
      <c r="K39" s="145">
        <f>153.02*1.09</f>
        <v>166.7918</v>
      </c>
      <c r="L39" s="146">
        <f t="shared" si="4"/>
        <v>166.7918</v>
      </c>
      <c r="M39" s="144" t="s">
        <v>95</v>
      </c>
    </row>
    <row r="40" s="91" customFormat="1" ht="50" customHeight="1" collapsed="1" spans="1:13">
      <c r="A40" s="115">
        <v>10</v>
      </c>
      <c r="B40" s="116" t="s">
        <v>103</v>
      </c>
      <c r="C40" s="117" t="s">
        <v>104</v>
      </c>
      <c r="D40" s="118" t="s">
        <v>48</v>
      </c>
      <c r="E40" s="118">
        <v>3</v>
      </c>
      <c r="F40" s="119">
        <v>147920</v>
      </c>
      <c r="G40" s="119">
        <f t="shared" ref="G40:G42" si="6">F40*$E40</f>
        <v>443760</v>
      </c>
      <c r="H40" s="120"/>
      <c r="I40" s="143" t="s">
        <v>48</v>
      </c>
      <c r="J40" s="144">
        <v>3</v>
      </c>
      <c r="K40" s="145">
        <f>575221.24*1.09+15000*1.09</f>
        <v>643341.1516</v>
      </c>
      <c r="L40" s="146">
        <f t="shared" si="4"/>
        <v>1930023.4548</v>
      </c>
      <c r="M40" s="144" t="s">
        <v>105</v>
      </c>
    </row>
    <row r="41" s="91" customFormat="1" ht="50" customHeight="1" spans="1:13">
      <c r="A41" s="81">
        <v>11</v>
      </c>
      <c r="B41" s="116" t="s">
        <v>106</v>
      </c>
      <c r="C41" s="117" t="s">
        <v>107</v>
      </c>
      <c r="D41" s="118" t="s">
        <v>78</v>
      </c>
      <c r="E41" s="118">
        <v>1</v>
      </c>
      <c r="F41" s="119">
        <v>412378.56</v>
      </c>
      <c r="G41" s="119">
        <f t="shared" si="6"/>
        <v>412378.56</v>
      </c>
      <c r="H41" s="120"/>
      <c r="I41" s="143" t="s">
        <v>78</v>
      </c>
      <c r="J41" s="144">
        <v>2</v>
      </c>
      <c r="K41" s="145">
        <v>1725000</v>
      </c>
      <c r="L41" s="146">
        <f t="shared" si="4"/>
        <v>3450000</v>
      </c>
      <c r="M41" s="136" t="s">
        <v>108</v>
      </c>
    </row>
    <row r="42" s="91" customFormat="1" ht="50" customHeight="1" spans="1:13">
      <c r="A42" s="81">
        <v>12</v>
      </c>
      <c r="B42" s="116" t="s">
        <v>109</v>
      </c>
      <c r="C42" s="117" t="s">
        <v>110</v>
      </c>
      <c r="D42" s="118" t="s">
        <v>78</v>
      </c>
      <c r="E42" s="118">
        <v>1</v>
      </c>
      <c r="F42" s="119">
        <v>278769.6</v>
      </c>
      <c r="G42" s="119">
        <f t="shared" si="6"/>
        <v>278769.6</v>
      </c>
      <c r="H42" s="120"/>
      <c r="I42" s="143" t="s">
        <v>78</v>
      </c>
      <c r="J42" s="144">
        <v>2</v>
      </c>
      <c r="K42" s="145">
        <v>1725000</v>
      </c>
      <c r="L42" s="146">
        <f t="shared" si="4"/>
        <v>3450000</v>
      </c>
      <c r="M42" s="140"/>
    </row>
    <row r="43" s="91" customFormat="1" ht="31" customHeight="1" spans="1:13">
      <c r="A43" s="121" t="s">
        <v>28</v>
      </c>
      <c r="B43" s="122" t="s">
        <v>111</v>
      </c>
      <c r="C43" s="117"/>
      <c r="D43" s="118"/>
      <c r="E43" s="118"/>
      <c r="F43" s="119"/>
      <c r="G43" s="123">
        <f>G44+G47+G52+G63</f>
        <v>12868711.9676923</v>
      </c>
      <c r="H43" s="120"/>
      <c r="I43" s="143"/>
      <c r="J43" s="144"/>
      <c r="K43" s="145"/>
      <c r="L43" s="149">
        <f>L44+L47+L52+L63</f>
        <v>21006472.2361</v>
      </c>
      <c r="M43" s="144"/>
    </row>
    <row r="44" s="91" customFormat="1" ht="31" customHeight="1" spans="1:13">
      <c r="A44" s="115" t="s">
        <v>112</v>
      </c>
      <c r="B44" s="116" t="s">
        <v>113</v>
      </c>
      <c r="C44" s="117"/>
      <c r="D44" s="118"/>
      <c r="E44" s="118"/>
      <c r="F44" s="119"/>
      <c r="G44" s="124">
        <f>SUM(G45:G46)</f>
        <v>1711824.72</v>
      </c>
      <c r="H44" s="120"/>
      <c r="I44" s="143"/>
      <c r="J44" s="144"/>
      <c r="K44" s="145"/>
      <c r="L44" s="72">
        <f>SUM(L45:L46)</f>
        <v>850238.586</v>
      </c>
      <c r="M44" s="144"/>
    </row>
    <row r="45" s="91" customFormat="1" ht="50" customHeight="1" spans="1:13">
      <c r="A45" s="115">
        <v>1</v>
      </c>
      <c r="B45" s="116" t="s">
        <v>114</v>
      </c>
      <c r="C45" s="62" t="s">
        <v>115</v>
      </c>
      <c r="D45" s="118" t="s">
        <v>48</v>
      </c>
      <c r="E45" s="118">
        <v>3</v>
      </c>
      <c r="F45" s="119">
        <v>276366.07</v>
      </c>
      <c r="G45" s="119">
        <f>F45*$E45</f>
        <v>829098.21</v>
      </c>
      <c r="H45" s="120"/>
      <c r="I45" s="143" t="s">
        <v>88</v>
      </c>
      <c r="J45" s="150">
        <v>1</v>
      </c>
      <c r="K45" s="145">
        <f>(278513.27+8849.56+2654.87)*1.09+100000*1.09</f>
        <v>425119.293</v>
      </c>
      <c r="L45" s="146">
        <f t="shared" ref="L45:L51" si="7">J45*K45</f>
        <v>425119.293</v>
      </c>
      <c r="M45" s="144" t="s">
        <v>116</v>
      </c>
    </row>
    <row r="46" s="91" customFormat="1" ht="50" customHeight="1" spans="1:13">
      <c r="A46" s="115">
        <v>2</v>
      </c>
      <c r="B46" s="116" t="s">
        <v>117</v>
      </c>
      <c r="C46" s="62" t="s">
        <v>118</v>
      </c>
      <c r="D46" s="118" t="s">
        <v>48</v>
      </c>
      <c r="E46" s="118">
        <v>3</v>
      </c>
      <c r="F46" s="119">
        <v>294242.17</v>
      </c>
      <c r="G46" s="119">
        <f t="shared" ref="G45:G51" si="8">F46*$E46</f>
        <v>882726.51</v>
      </c>
      <c r="H46" s="120"/>
      <c r="I46" s="143" t="s">
        <v>88</v>
      </c>
      <c r="J46" s="150">
        <v>1</v>
      </c>
      <c r="K46" s="145">
        <f>(278513.27+8849.56+2654.87)*1.09+100000*1.09</f>
        <v>425119.293</v>
      </c>
      <c r="L46" s="146">
        <f t="shared" si="7"/>
        <v>425119.293</v>
      </c>
      <c r="M46" s="144" t="s">
        <v>119</v>
      </c>
    </row>
    <row r="47" s="91" customFormat="1" ht="33" customHeight="1" spans="1:13">
      <c r="A47" s="115" t="s">
        <v>120</v>
      </c>
      <c r="B47" s="116" t="s">
        <v>121</v>
      </c>
      <c r="C47" s="117"/>
      <c r="D47" s="118"/>
      <c r="E47" s="118"/>
      <c r="F47" s="119"/>
      <c r="G47" s="124">
        <f>SUM(G48:G51)</f>
        <v>3224297.4</v>
      </c>
      <c r="H47" s="120"/>
      <c r="I47" s="143"/>
      <c r="J47" s="144"/>
      <c r="K47" s="145"/>
      <c r="L47" s="72">
        <f>SUM(L48:L51)</f>
        <v>1148696.0422</v>
      </c>
      <c r="M47" s="144"/>
    </row>
    <row r="48" s="91" customFormat="1" ht="50" customHeight="1" spans="1:13">
      <c r="A48" s="115">
        <v>1</v>
      </c>
      <c r="B48" s="116" t="s">
        <v>122</v>
      </c>
      <c r="C48" s="117" t="s">
        <v>123</v>
      </c>
      <c r="D48" s="118" t="s">
        <v>48</v>
      </c>
      <c r="E48" s="118">
        <v>3</v>
      </c>
      <c r="F48" s="119">
        <v>264217</v>
      </c>
      <c r="G48" s="119">
        <f t="shared" si="8"/>
        <v>792651</v>
      </c>
      <c r="H48" s="120"/>
      <c r="I48" s="143" t="s">
        <v>88</v>
      </c>
      <c r="J48" s="150">
        <v>1</v>
      </c>
      <c r="K48" s="145">
        <f>(192367.26+4424.78+2654.87)*1.09+100000*1.09/2</f>
        <v>271897.1319</v>
      </c>
      <c r="L48" s="146">
        <f t="shared" si="7"/>
        <v>271897.1319</v>
      </c>
      <c r="M48" s="144" t="s">
        <v>124</v>
      </c>
    </row>
    <row r="49" s="91" customFormat="1" ht="50" customHeight="1" spans="1:13">
      <c r="A49" s="115">
        <v>2</v>
      </c>
      <c r="B49" s="116" t="s">
        <v>125</v>
      </c>
      <c r="C49" s="117" t="s">
        <v>126</v>
      </c>
      <c r="D49" s="118" t="s">
        <v>48</v>
      </c>
      <c r="E49" s="118">
        <v>3</v>
      </c>
      <c r="F49" s="119">
        <v>281514</v>
      </c>
      <c r="G49" s="119">
        <f t="shared" si="8"/>
        <v>844542</v>
      </c>
      <c r="H49" s="120"/>
      <c r="I49" s="143" t="s">
        <v>88</v>
      </c>
      <c r="J49" s="150">
        <v>1</v>
      </c>
      <c r="K49" s="145">
        <f>(177721.24+4424.78+2654.87)*1.09+100000*1.09/2</f>
        <v>255932.9701</v>
      </c>
      <c r="L49" s="146">
        <f t="shared" si="7"/>
        <v>255932.9701</v>
      </c>
      <c r="M49" s="144" t="s">
        <v>127</v>
      </c>
    </row>
    <row r="50" s="91" customFormat="1" ht="50" customHeight="1" spans="1:13">
      <c r="A50" s="125">
        <v>3</v>
      </c>
      <c r="B50" s="61" t="s">
        <v>128</v>
      </c>
      <c r="C50" s="117" t="s">
        <v>129</v>
      </c>
      <c r="D50" s="118" t="s">
        <v>48</v>
      </c>
      <c r="E50" s="63">
        <v>3</v>
      </c>
      <c r="F50" s="119">
        <v>264817.8</v>
      </c>
      <c r="G50" s="119">
        <f t="shared" si="8"/>
        <v>794453.4</v>
      </c>
      <c r="H50" s="120"/>
      <c r="I50" s="143" t="s">
        <v>88</v>
      </c>
      <c r="J50" s="150">
        <v>1</v>
      </c>
      <c r="K50" s="145">
        <f>(177721.24+4424.78+2654.87)*1.09+100000*1.09</f>
        <v>310432.9701</v>
      </c>
      <c r="L50" s="146">
        <f t="shared" si="7"/>
        <v>310432.9701</v>
      </c>
      <c r="M50" s="144" t="s">
        <v>130</v>
      </c>
    </row>
    <row r="51" s="91" customFormat="1" ht="50" customHeight="1" spans="1:13">
      <c r="A51" s="125">
        <v>4</v>
      </c>
      <c r="B51" s="61" t="s">
        <v>131</v>
      </c>
      <c r="C51" s="117" t="s">
        <v>132</v>
      </c>
      <c r="D51" s="118" t="s">
        <v>48</v>
      </c>
      <c r="E51" s="63">
        <v>3</v>
      </c>
      <c r="F51" s="119">
        <v>264217</v>
      </c>
      <c r="G51" s="119">
        <f t="shared" si="8"/>
        <v>792651</v>
      </c>
      <c r="H51" s="120"/>
      <c r="I51" s="143" t="s">
        <v>88</v>
      </c>
      <c r="J51" s="150">
        <v>1</v>
      </c>
      <c r="K51" s="145">
        <f>(177721.24+4424.78+2654.87)*1.09+100000*1.09</f>
        <v>310432.9701</v>
      </c>
      <c r="L51" s="146">
        <f t="shared" si="7"/>
        <v>310432.9701</v>
      </c>
      <c r="M51" s="144" t="s">
        <v>133</v>
      </c>
    </row>
    <row r="52" s="91" customFormat="1" ht="37" customHeight="1" spans="1:13">
      <c r="A52" s="115" t="s">
        <v>134</v>
      </c>
      <c r="B52" s="116" t="s">
        <v>135</v>
      </c>
      <c r="C52" s="117"/>
      <c r="D52" s="118"/>
      <c r="E52" s="118"/>
      <c r="F52" s="119"/>
      <c r="G52" s="124">
        <f>SUM(G53:G62)</f>
        <v>3221692.9</v>
      </c>
      <c r="H52" s="120"/>
      <c r="I52" s="143"/>
      <c r="J52" s="144"/>
      <c r="K52" s="145"/>
      <c r="L52" s="72">
        <f>SUM(L53:L62)</f>
        <v>11528658.5355</v>
      </c>
      <c r="M52" s="144"/>
    </row>
    <row r="53" s="91" customFormat="1" ht="50" customHeight="1" spans="1:13">
      <c r="A53" s="115">
        <v>1</v>
      </c>
      <c r="B53" s="116" t="s">
        <v>136</v>
      </c>
      <c r="C53" s="117" t="s">
        <v>137</v>
      </c>
      <c r="D53" s="118" t="s">
        <v>78</v>
      </c>
      <c r="E53" s="118">
        <v>1</v>
      </c>
      <c r="F53" s="119">
        <v>930744</v>
      </c>
      <c r="G53" s="119">
        <f t="shared" ref="G53:G62" si="9">F53*$E53</f>
        <v>930744</v>
      </c>
      <c r="H53" s="120"/>
      <c r="I53" s="143" t="s">
        <v>78</v>
      </c>
      <c r="J53" s="144">
        <v>1</v>
      </c>
      <c r="K53" s="145">
        <f>2653720.81*1.09</f>
        <v>2892555.6829</v>
      </c>
      <c r="L53" s="146">
        <f t="shared" ref="L53:L59" si="10">J53*K53</f>
        <v>2892555.6829</v>
      </c>
      <c r="M53" s="144" t="s">
        <v>138</v>
      </c>
    </row>
    <row r="54" s="91" customFormat="1" ht="50" customHeight="1" spans="1:13">
      <c r="A54" s="115">
        <v>2</v>
      </c>
      <c r="B54" s="61" t="s">
        <v>139</v>
      </c>
      <c r="C54" s="62" t="s">
        <v>140</v>
      </c>
      <c r="D54" s="118" t="s">
        <v>48</v>
      </c>
      <c r="E54" s="118">
        <v>3</v>
      </c>
      <c r="F54" s="119">
        <v>656742.3</v>
      </c>
      <c r="G54" s="119">
        <f t="shared" si="9"/>
        <v>1970226.9</v>
      </c>
      <c r="H54" s="120"/>
      <c r="I54" s="143" t="s">
        <v>48</v>
      </c>
      <c r="J54" s="144">
        <v>4</v>
      </c>
      <c r="K54" s="145">
        <f>1800000*1.09+(100000*5*1.09+50000*1.09)/4</f>
        <v>2111875</v>
      </c>
      <c r="L54" s="146">
        <f t="shared" si="10"/>
        <v>8447500</v>
      </c>
      <c r="M54" s="144" t="s">
        <v>141</v>
      </c>
    </row>
    <row r="55" s="91" customFormat="1" ht="70" hidden="1" customHeight="1" outlineLevel="1" spans="1:13">
      <c r="A55" s="115">
        <v>2.1</v>
      </c>
      <c r="B55" s="116" t="s">
        <v>53</v>
      </c>
      <c r="C55" s="117" t="s">
        <v>142</v>
      </c>
      <c r="D55" s="118" t="s">
        <v>52</v>
      </c>
      <c r="E55" s="118">
        <f>E54</f>
        <v>3</v>
      </c>
      <c r="F55" s="119">
        <v>35704</v>
      </c>
      <c r="G55" s="119">
        <f t="shared" si="9"/>
        <v>107112</v>
      </c>
      <c r="H55" s="120"/>
      <c r="I55" s="118" t="s">
        <v>52</v>
      </c>
      <c r="J55" s="118">
        <v>4</v>
      </c>
      <c r="K55" s="145">
        <f>10000*1.09</f>
        <v>10900</v>
      </c>
      <c r="L55" s="146">
        <f t="shared" si="10"/>
        <v>43600</v>
      </c>
      <c r="M55" s="144" t="s">
        <v>55</v>
      </c>
    </row>
    <row r="56" s="91" customFormat="1" ht="50" hidden="1" customHeight="1" outlineLevel="1" spans="1:13">
      <c r="A56" s="115">
        <v>2.2</v>
      </c>
      <c r="B56" s="116" t="s">
        <v>56</v>
      </c>
      <c r="C56" s="117" t="s">
        <v>143</v>
      </c>
      <c r="D56" s="118" t="s">
        <v>52</v>
      </c>
      <c r="E56" s="118">
        <f>E54</f>
        <v>3</v>
      </c>
      <c r="F56" s="119">
        <v>15640</v>
      </c>
      <c r="G56" s="119">
        <f t="shared" si="9"/>
        <v>46920</v>
      </c>
      <c r="H56" s="120"/>
      <c r="I56" s="118" t="s">
        <v>52</v>
      </c>
      <c r="J56" s="118">
        <v>4</v>
      </c>
      <c r="K56" s="145">
        <f>2000*1.09</f>
        <v>2180</v>
      </c>
      <c r="L56" s="146">
        <f t="shared" si="10"/>
        <v>8720</v>
      </c>
      <c r="M56" s="144" t="s">
        <v>58</v>
      </c>
    </row>
    <row r="57" s="91" customFormat="1" ht="57" hidden="1" customHeight="1" outlineLevel="1" spans="1:13">
      <c r="A57" s="115">
        <v>2.3</v>
      </c>
      <c r="B57" s="116" t="s">
        <v>59</v>
      </c>
      <c r="C57" s="117" t="s">
        <v>144</v>
      </c>
      <c r="D57" s="118" t="s">
        <v>52</v>
      </c>
      <c r="E57" s="118">
        <f>E54</f>
        <v>3</v>
      </c>
      <c r="F57" s="119">
        <v>8415</v>
      </c>
      <c r="G57" s="119">
        <f t="shared" si="9"/>
        <v>25245</v>
      </c>
      <c r="H57" s="120"/>
      <c r="I57" s="118" t="s">
        <v>52</v>
      </c>
      <c r="J57" s="118">
        <v>4</v>
      </c>
      <c r="K57" s="145">
        <f>5667.98*1.09</f>
        <v>6178.0982</v>
      </c>
      <c r="L57" s="146">
        <f t="shared" si="10"/>
        <v>24712.3928</v>
      </c>
      <c r="M57" s="144" t="s">
        <v>61</v>
      </c>
    </row>
    <row r="58" s="91" customFormat="1" ht="44" hidden="1" customHeight="1" outlineLevel="1" spans="1:13">
      <c r="A58" s="115">
        <v>2.4</v>
      </c>
      <c r="B58" s="116" t="s">
        <v>145</v>
      </c>
      <c r="C58" s="117" t="s">
        <v>63</v>
      </c>
      <c r="D58" s="118" t="s">
        <v>88</v>
      </c>
      <c r="E58" s="118">
        <v>2</v>
      </c>
      <c r="F58" s="119">
        <v>9600</v>
      </c>
      <c r="G58" s="119">
        <f t="shared" si="9"/>
        <v>19200</v>
      </c>
      <c r="H58" s="120"/>
      <c r="I58" s="143" t="s">
        <v>52</v>
      </c>
      <c r="J58" s="144">
        <v>2</v>
      </c>
      <c r="K58" s="145">
        <f>5000*1.09</f>
        <v>5450</v>
      </c>
      <c r="L58" s="146">
        <f t="shared" si="10"/>
        <v>10900</v>
      </c>
      <c r="M58" s="144" t="s">
        <v>146</v>
      </c>
    </row>
    <row r="59" s="91" customFormat="1" ht="92" hidden="1" customHeight="1" outlineLevel="1" spans="1:13">
      <c r="A59" s="115">
        <v>2.5</v>
      </c>
      <c r="B59" s="70" t="s">
        <v>147</v>
      </c>
      <c r="C59" s="70" t="s">
        <v>148</v>
      </c>
      <c r="D59" s="71" t="s">
        <v>88</v>
      </c>
      <c r="E59" s="118">
        <v>4</v>
      </c>
      <c r="F59" s="119">
        <v>14875</v>
      </c>
      <c r="G59" s="119">
        <f t="shared" si="9"/>
        <v>59500</v>
      </c>
      <c r="H59" s="120"/>
      <c r="I59" s="143" t="s">
        <v>52</v>
      </c>
      <c r="J59" s="144">
        <v>9</v>
      </c>
      <c r="K59" s="145">
        <f>10000*1.09</f>
        <v>10900</v>
      </c>
      <c r="L59" s="146">
        <f t="shared" si="10"/>
        <v>98100</v>
      </c>
      <c r="M59" s="144" t="s">
        <v>149</v>
      </c>
    </row>
    <row r="60" s="91" customFormat="1" ht="75" hidden="1" customHeight="1" outlineLevel="1" spans="1:13">
      <c r="A60" s="115">
        <v>2.6</v>
      </c>
      <c r="B60" s="70" t="s">
        <v>150</v>
      </c>
      <c r="C60" s="70" t="s">
        <v>151</v>
      </c>
      <c r="D60" s="71" t="s">
        <v>88</v>
      </c>
      <c r="E60" s="118">
        <v>3</v>
      </c>
      <c r="F60" s="119">
        <v>11305</v>
      </c>
      <c r="G60" s="119">
        <f t="shared" si="9"/>
        <v>33915</v>
      </c>
      <c r="H60" s="120"/>
      <c r="I60" s="143"/>
      <c r="J60" s="144"/>
      <c r="K60" s="145"/>
      <c r="L60" s="146"/>
      <c r="M60" s="144"/>
    </row>
    <row r="61" s="91" customFormat="1" ht="44" hidden="1" customHeight="1" outlineLevel="1" spans="1:13">
      <c r="A61" s="115">
        <v>2.7</v>
      </c>
      <c r="B61" s="70" t="s">
        <v>152</v>
      </c>
      <c r="C61" s="70" t="s">
        <v>153</v>
      </c>
      <c r="D61" s="71" t="s">
        <v>88</v>
      </c>
      <c r="E61" s="118">
        <v>3</v>
      </c>
      <c r="F61" s="119">
        <v>770</v>
      </c>
      <c r="G61" s="119">
        <f t="shared" si="9"/>
        <v>2310</v>
      </c>
      <c r="H61" s="120"/>
      <c r="I61" s="143" t="s">
        <v>52</v>
      </c>
      <c r="J61" s="144">
        <v>1</v>
      </c>
      <c r="K61" s="145">
        <f>858.22*1.09</f>
        <v>935.4598</v>
      </c>
      <c r="L61" s="146">
        <f t="shared" ref="L61:L73" si="11">J61*K61</f>
        <v>935.4598</v>
      </c>
      <c r="M61" s="144" t="s">
        <v>154</v>
      </c>
    </row>
    <row r="62" s="91" customFormat="1" ht="45" hidden="1" customHeight="1" outlineLevel="1" spans="1:13">
      <c r="A62" s="115">
        <v>2.8</v>
      </c>
      <c r="B62" s="70" t="s">
        <v>155</v>
      </c>
      <c r="C62" s="70" t="s">
        <v>156</v>
      </c>
      <c r="D62" s="71" t="s">
        <v>88</v>
      </c>
      <c r="E62" s="118">
        <v>3</v>
      </c>
      <c r="F62" s="119">
        <v>8840</v>
      </c>
      <c r="G62" s="119">
        <f t="shared" si="9"/>
        <v>26520</v>
      </c>
      <c r="H62" s="120"/>
      <c r="I62" s="143" t="s">
        <v>157</v>
      </c>
      <c r="J62" s="144">
        <v>1</v>
      </c>
      <c r="K62" s="145">
        <f>1500*1.09</f>
        <v>1635</v>
      </c>
      <c r="L62" s="146">
        <f t="shared" si="11"/>
        <v>1635</v>
      </c>
      <c r="M62" s="144" t="s">
        <v>158</v>
      </c>
    </row>
    <row r="63" s="91" customFormat="1" ht="32" customHeight="1" collapsed="1" spans="1:13">
      <c r="A63" s="115" t="s">
        <v>159</v>
      </c>
      <c r="B63" s="116" t="s">
        <v>160</v>
      </c>
      <c r="C63" s="117"/>
      <c r="D63" s="118"/>
      <c r="E63" s="118"/>
      <c r="F63" s="119"/>
      <c r="G63" s="124">
        <f>SUM(G64:G73)</f>
        <v>4710896.94769231</v>
      </c>
      <c r="H63" s="120"/>
      <c r="I63" s="143"/>
      <c r="J63" s="144"/>
      <c r="K63" s="145"/>
      <c r="L63" s="72">
        <f>SUM(L64:L73)</f>
        <v>7478879.0724</v>
      </c>
      <c r="M63" s="144"/>
    </row>
    <row r="64" s="91" customFormat="1" ht="50" customHeight="1" spans="1:13">
      <c r="A64" s="115">
        <v>1</v>
      </c>
      <c r="B64" s="116" t="s">
        <v>161</v>
      </c>
      <c r="C64" s="117" t="s">
        <v>162</v>
      </c>
      <c r="D64" s="118" t="s">
        <v>48</v>
      </c>
      <c r="E64" s="118">
        <v>4</v>
      </c>
      <c r="F64" s="119">
        <v>976772.16</v>
      </c>
      <c r="G64" s="119">
        <f t="shared" ref="G64:G73" si="12">F64*$E64</f>
        <v>3907088.64</v>
      </c>
      <c r="H64" s="120"/>
      <c r="I64" s="143" t="s">
        <v>48</v>
      </c>
      <c r="J64" s="144">
        <v>4</v>
      </c>
      <c r="K64" s="145">
        <f>1800000</f>
        <v>1800000</v>
      </c>
      <c r="L64" s="146">
        <f t="shared" si="11"/>
        <v>7200000</v>
      </c>
      <c r="M64" s="144" t="s">
        <v>163</v>
      </c>
    </row>
    <row r="65" s="91" customFormat="1" ht="50" hidden="1" customHeight="1" outlineLevel="1" spans="1:13">
      <c r="A65" s="115">
        <v>1.1</v>
      </c>
      <c r="B65" s="116" t="s">
        <v>50</v>
      </c>
      <c r="C65" s="117" t="s">
        <v>164</v>
      </c>
      <c r="D65" s="118" t="s">
        <v>52</v>
      </c>
      <c r="E65" s="118">
        <f>E64</f>
        <v>4</v>
      </c>
      <c r="F65" s="119">
        <v>110843.076923077</v>
      </c>
      <c r="G65" s="119">
        <f t="shared" si="12"/>
        <v>443372.307692308</v>
      </c>
      <c r="H65" s="120"/>
      <c r="I65" s="118" t="s">
        <v>52</v>
      </c>
      <c r="J65" s="144"/>
      <c r="K65" s="145"/>
      <c r="L65" s="146">
        <f t="shared" si="11"/>
        <v>0</v>
      </c>
      <c r="M65" s="144"/>
    </row>
    <row r="66" s="91" customFormat="1" ht="50" hidden="1" customHeight="1" outlineLevel="1" spans="1:13">
      <c r="A66" s="115">
        <v>1.2</v>
      </c>
      <c r="B66" s="116" t="s">
        <v>53</v>
      </c>
      <c r="C66" s="117" t="s">
        <v>142</v>
      </c>
      <c r="D66" s="118" t="s">
        <v>52</v>
      </c>
      <c r="E66" s="118">
        <f>E64</f>
        <v>4</v>
      </c>
      <c r="F66" s="119">
        <v>35704</v>
      </c>
      <c r="G66" s="119">
        <f t="shared" si="12"/>
        <v>142816</v>
      </c>
      <c r="H66" s="120"/>
      <c r="I66" s="118" t="s">
        <v>52</v>
      </c>
      <c r="J66" s="144">
        <v>4</v>
      </c>
      <c r="K66" s="145">
        <f>10000*1.09</f>
        <v>10900</v>
      </c>
      <c r="L66" s="146">
        <f t="shared" si="11"/>
        <v>43600</v>
      </c>
      <c r="M66" s="144"/>
    </row>
    <row r="67" s="91" customFormat="1" ht="50" hidden="1" customHeight="1" outlineLevel="1" spans="1:13">
      <c r="A67" s="115">
        <v>1.3</v>
      </c>
      <c r="B67" s="116" t="s">
        <v>59</v>
      </c>
      <c r="C67" s="117" t="s">
        <v>144</v>
      </c>
      <c r="D67" s="118" t="s">
        <v>52</v>
      </c>
      <c r="E67" s="118">
        <f>E64</f>
        <v>4</v>
      </c>
      <c r="F67" s="119">
        <v>8415</v>
      </c>
      <c r="G67" s="119">
        <f t="shared" si="12"/>
        <v>33660</v>
      </c>
      <c r="H67" s="120"/>
      <c r="I67" s="118" t="s">
        <v>52</v>
      </c>
      <c r="J67" s="144">
        <v>4</v>
      </c>
      <c r="K67" s="145">
        <f>21455.54*1.09</f>
        <v>23386.5386</v>
      </c>
      <c r="L67" s="146">
        <f t="shared" si="11"/>
        <v>93546.1544</v>
      </c>
      <c r="M67" s="144"/>
    </row>
    <row r="68" s="91" customFormat="1" ht="50" hidden="1" customHeight="1" outlineLevel="1" spans="1:13">
      <c r="A68" s="115">
        <v>1.4</v>
      </c>
      <c r="B68" s="116" t="s">
        <v>145</v>
      </c>
      <c r="C68" s="117" t="s">
        <v>63</v>
      </c>
      <c r="D68" s="118" t="s">
        <v>88</v>
      </c>
      <c r="E68" s="118">
        <v>2</v>
      </c>
      <c r="F68" s="119">
        <v>9600</v>
      </c>
      <c r="G68" s="119">
        <f t="shared" si="12"/>
        <v>19200</v>
      </c>
      <c r="H68" s="120"/>
      <c r="I68" s="118" t="s">
        <v>88</v>
      </c>
      <c r="J68" s="144">
        <v>2</v>
      </c>
      <c r="K68" s="145">
        <f>5000*1.09</f>
        <v>5450</v>
      </c>
      <c r="L68" s="146">
        <f t="shared" si="11"/>
        <v>10900</v>
      </c>
      <c r="M68" s="144"/>
    </row>
    <row r="69" s="91" customFormat="1" ht="50" hidden="1" customHeight="1" outlineLevel="1" spans="1:13">
      <c r="A69" s="115">
        <v>1.5</v>
      </c>
      <c r="B69" s="70" t="s">
        <v>147</v>
      </c>
      <c r="C69" s="70" t="s">
        <v>148</v>
      </c>
      <c r="D69" s="71" t="s">
        <v>88</v>
      </c>
      <c r="E69" s="118">
        <v>4</v>
      </c>
      <c r="F69" s="119">
        <v>14875</v>
      </c>
      <c r="G69" s="119">
        <f t="shared" si="12"/>
        <v>59500</v>
      </c>
      <c r="H69" s="120"/>
      <c r="I69" s="71" t="s">
        <v>88</v>
      </c>
      <c r="J69" s="144">
        <v>9</v>
      </c>
      <c r="K69" s="145">
        <f>10000*1.09</f>
        <v>10900</v>
      </c>
      <c r="L69" s="146">
        <f t="shared" si="11"/>
        <v>98100</v>
      </c>
      <c r="M69" s="144"/>
    </row>
    <row r="70" s="91" customFormat="1" ht="50" hidden="1" customHeight="1" outlineLevel="1" spans="1:13">
      <c r="A70" s="115">
        <v>1.6</v>
      </c>
      <c r="B70" s="70" t="s">
        <v>150</v>
      </c>
      <c r="C70" s="70" t="s">
        <v>151</v>
      </c>
      <c r="D70" s="71" t="s">
        <v>88</v>
      </c>
      <c r="E70" s="118">
        <v>4</v>
      </c>
      <c r="F70" s="119">
        <v>11305</v>
      </c>
      <c r="G70" s="119">
        <f t="shared" si="12"/>
        <v>45220</v>
      </c>
      <c r="H70" s="120"/>
      <c r="I70" s="71" t="s">
        <v>88</v>
      </c>
      <c r="J70" s="144"/>
      <c r="K70" s="145"/>
      <c r="L70" s="146">
        <f t="shared" si="11"/>
        <v>0</v>
      </c>
      <c r="M70" s="144"/>
    </row>
    <row r="71" s="91" customFormat="1" ht="50" hidden="1" customHeight="1" outlineLevel="1" spans="1:13">
      <c r="A71" s="115">
        <v>1.7</v>
      </c>
      <c r="B71" s="70" t="s">
        <v>152</v>
      </c>
      <c r="C71" s="70" t="s">
        <v>153</v>
      </c>
      <c r="D71" s="71" t="s">
        <v>88</v>
      </c>
      <c r="E71" s="118">
        <v>4</v>
      </c>
      <c r="F71" s="119">
        <v>770</v>
      </c>
      <c r="G71" s="119">
        <f t="shared" si="12"/>
        <v>3080</v>
      </c>
      <c r="H71" s="120"/>
      <c r="I71" s="71" t="s">
        <v>88</v>
      </c>
      <c r="J71" s="144">
        <v>4</v>
      </c>
      <c r="K71" s="145">
        <f>858.22*1.09</f>
        <v>935.4598</v>
      </c>
      <c r="L71" s="146">
        <f t="shared" si="11"/>
        <v>3741.8392</v>
      </c>
      <c r="M71" s="144"/>
    </row>
    <row r="72" s="91" customFormat="1" ht="50" hidden="1" customHeight="1" outlineLevel="1" spans="1:13">
      <c r="A72" s="115">
        <v>1.8</v>
      </c>
      <c r="B72" s="70" t="s">
        <v>155</v>
      </c>
      <c r="C72" s="70" t="s">
        <v>156</v>
      </c>
      <c r="D72" s="71" t="s">
        <v>88</v>
      </c>
      <c r="E72" s="118">
        <v>4</v>
      </c>
      <c r="F72" s="119">
        <v>8840</v>
      </c>
      <c r="G72" s="119">
        <f t="shared" si="12"/>
        <v>35360</v>
      </c>
      <c r="H72" s="120"/>
      <c r="I72" s="71" t="s">
        <v>88</v>
      </c>
      <c r="J72" s="144">
        <v>4</v>
      </c>
      <c r="K72" s="145">
        <f>1500*1.09</f>
        <v>1635</v>
      </c>
      <c r="L72" s="146">
        <f t="shared" si="11"/>
        <v>6540</v>
      </c>
      <c r="M72" s="144"/>
    </row>
    <row r="73" s="91" customFormat="1" ht="50" customHeight="1" collapsed="1" spans="1:13">
      <c r="A73" s="115">
        <v>2</v>
      </c>
      <c r="B73" s="116" t="s">
        <v>165</v>
      </c>
      <c r="C73" s="117" t="s">
        <v>166</v>
      </c>
      <c r="D73" s="118" t="s">
        <v>48</v>
      </c>
      <c r="E73" s="118">
        <v>2</v>
      </c>
      <c r="F73" s="119">
        <v>10800</v>
      </c>
      <c r="G73" s="119">
        <f t="shared" si="12"/>
        <v>21600</v>
      </c>
      <c r="H73" s="120"/>
      <c r="I73" s="118" t="s">
        <v>48</v>
      </c>
      <c r="J73" s="118">
        <v>2</v>
      </c>
      <c r="K73" s="145">
        <f>10298.66*1.09</f>
        <v>11225.5394</v>
      </c>
      <c r="L73" s="146">
        <f t="shared" si="11"/>
        <v>22451.0788</v>
      </c>
      <c r="M73" s="144" t="s">
        <v>167</v>
      </c>
    </row>
    <row r="74" s="91" customFormat="1" ht="38" customHeight="1" spans="1:13">
      <c r="A74" s="121" t="s">
        <v>30</v>
      </c>
      <c r="B74" s="122" t="s">
        <v>168</v>
      </c>
      <c r="C74" s="117"/>
      <c r="D74" s="118"/>
      <c r="E74" s="118"/>
      <c r="F74" s="119"/>
      <c r="G74" s="123">
        <f>G75+G78</f>
        <v>17310189.36</v>
      </c>
      <c r="H74" s="120"/>
      <c r="I74" s="143"/>
      <c r="J74" s="144"/>
      <c r="K74" s="145"/>
      <c r="L74" s="149">
        <f>L75+L78</f>
        <v>38313174.473</v>
      </c>
      <c r="M74" s="144"/>
    </row>
    <row r="75" s="91" customFormat="1" ht="36" customHeight="1" spans="1:13">
      <c r="A75" s="115" t="s">
        <v>112</v>
      </c>
      <c r="B75" s="116" t="s">
        <v>169</v>
      </c>
      <c r="C75" s="117"/>
      <c r="D75" s="118"/>
      <c r="E75" s="118"/>
      <c r="F75" s="119"/>
      <c r="G75" s="124">
        <f>SUM(G76:G77)</f>
        <v>1517214.24</v>
      </c>
      <c r="H75" s="120"/>
      <c r="I75" s="143"/>
      <c r="J75" s="144"/>
      <c r="K75" s="145"/>
      <c r="L75" s="72">
        <f>SUM(L76:L77)</f>
        <v>5872573</v>
      </c>
      <c r="M75" s="144"/>
    </row>
    <row r="76" s="91" customFormat="1" ht="50" customHeight="1" spans="1:13">
      <c r="A76" s="81">
        <v>1</v>
      </c>
      <c r="B76" s="116" t="s">
        <v>170</v>
      </c>
      <c r="C76" s="117" t="s">
        <v>171</v>
      </c>
      <c r="D76" s="118" t="s">
        <v>78</v>
      </c>
      <c r="E76" s="118">
        <v>1</v>
      </c>
      <c r="F76" s="119">
        <v>887077.44</v>
      </c>
      <c r="G76" s="119">
        <f t="shared" ref="G76:G92" si="13">F76*$E76</f>
        <v>887077.44</v>
      </c>
      <c r="H76" s="120"/>
      <c r="I76" s="143" t="s">
        <v>78</v>
      </c>
      <c r="J76" s="144">
        <v>1</v>
      </c>
      <c r="K76" s="145">
        <f>1800000*1.09+3200*1.09+6500*1.09</f>
        <v>1972573</v>
      </c>
      <c r="L76" s="146">
        <f t="shared" ref="L76:L79" si="14">J76*K76</f>
        <v>1972573</v>
      </c>
      <c r="M76" s="144" t="s">
        <v>172</v>
      </c>
    </row>
    <row r="77" s="91" customFormat="1" ht="50" customHeight="1" spans="1:13">
      <c r="A77" s="81">
        <v>2</v>
      </c>
      <c r="B77" s="116" t="s">
        <v>173</v>
      </c>
      <c r="C77" s="117" t="s">
        <v>174</v>
      </c>
      <c r="D77" s="118" t="s">
        <v>78</v>
      </c>
      <c r="E77" s="118">
        <v>1</v>
      </c>
      <c r="F77" s="119">
        <v>630136.8</v>
      </c>
      <c r="G77" s="119">
        <f t="shared" si="13"/>
        <v>630136.8</v>
      </c>
      <c r="H77" s="120"/>
      <c r="I77" s="143" t="s">
        <v>78</v>
      </c>
      <c r="J77" s="150">
        <v>3</v>
      </c>
      <c r="K77" s="145">
        <v>1300000</v>
      </c>
      <c r="L77" s="146">
        <f t="shared" si="14"/>
        <v>3900000</v>
      </c>
      <c r="M77" s="144" t="s">
        <v>175</v>
      </c>
    </row>
    <row r="78" s="91" customFormat="1" ht="31" customHeight="1" spans="1:13">
      <c r="A78" s="115" t="s">
        <v>120</v>
      </c>
      <c r="B78" s="116" t="s">
        <v>176</v>
      </c>
      <c r="C78" s="117"/>
      <c r="D78" s="118"/>
      <c r="E78" s="118"/>
      <c r="F78" s="119"/>
      <c r="G78" s="124">
        <f>SUM(G79:G92)</f>
        <v>15792975.12</v>
      </c>
      <c r="H78" s="120"/>
      <c r="I78" s="143"/>
      <c r="J78" s="144"/>
      <c r="K78" s="145"/>
      <c r="L78" s="72">
        <f>SUM(L79:L92)</f>
        <v>32440601.473</v>
      </c>
      <c r="M78" s="144"/>
    </row>
    <row r="79" s="91" customFormat="1" ht="50" customHeight="1" spans="1:13">
      <c r="A79" s="115">
        <v>1</v>
      </c>
      <c r="B79" s="116" t="s">
        <v>177</v>
      </c>
      <c r="C79" s="117" t="s">
        <v>178</v>
      </c>
      <c r="D79" s="118" t="s">
        <v>48</v>
      </c>
      <c r="E79" s="118">
        <v>6</v>
      </c>
      <c r="F79" s="119">
        <v>1082433.52</v>
      </c>
      <c r="G79" s="119">
        <f t="shared" si="13"/>
        <v>6494601.12</v>
      </c>
      <c r="H79" s="120"/>
      <c r="I79" s="135" t="s">
        <v>48</v>
      </c>
      <c r="J79" s="136">
        <v>7</v>
      </c>
      <c r="K79" s="137">
        <f>1845000*1.09+(100000*8*1.09+50000*1.09)/7</f>
        <v>2143407.14285714</v>
      </c>
      <c r="L79" s="138">
        <f t="shared" si="14"/>
        <v>15003850</v>
      </c>
      <c r="M79" s="136" t="s">
        <v>179</v>
      </c>
    </row>
    <row r="80" s="91" customFormat="1" ht="50" hidden="1" customHeight="1" outlineLevel="1" spans="1:13">
      <c r="A80" s="115">
        <v>1.1</v>
      </c>
      <c r="B80" s="116" t="s">
        <v>50</v>
      </c>
      <c r="C80" s="117" t="s">
        <v>51</v>
      </c>
      <c r="D80" s="118" t="s">
        <v>52</v>
      </c>
      <c r="E80" s="118">
        <f>E79</f>
        <v>6</v>
      </c>
      <c r="F80" s="119">
        <v>132000</v>
      </c>
      <c r="G80" s="119">
        <f t="shared" si="13"/>
        <v>792000</v>
      </c>
      <c r="H80" s="120"/>
      <c r="I80" s="139"/>
      <c r="J80" s="140"/>
      <c r="K80" s="141"/>
      <c r="L80" s="142"/>
      <c r="M80" s="140"/>
    </row>
    <row r="81" s="91" customFormat="1" ht="50" hidden="1" customHeight="1" outlineLevel="1" spans="1:13">
      <c r="A81" s="115">
        <v>1.2</v>
      </c>
      <c r="B81" s="116" t="s">
        <v>53</v>
      </c>
      <c r="C81" s="117" t="s">
        <v>54</v>
      </c>
      <c r="D81" s="118" t="s">
        <v>52</v>
      </c>
      <c r="E81" s="118">
        <f>E79</f>
        <v>6</v>
      </c>
      <c r="F81" s="119">
        <v>42608</v>
      </c>
      <c r="G81" s="119">
        <f t="shared" si="13"/>
        <v>255648</v>
      </c>
      <c r="H81" s="120"/>
      <c r="I81" s="118" t="s">
        <v>52</v>
      </c>
      <c r="J81" s="118">
        <v>7</v>
      </c>
      <c r="K81" s="145">
        <f>10000*1.09</f>
        <v>10900</v>
      </c>
      <c r="L81" s="146">
        <f t="shared" ref="L81:L83" si="15">J81*K81</f>
        <v>76300</v>
      </c>
      <c r="M81" s="144" t="s">
        <v>55</v>
      </c>
    </row>
    <row r="82" s="91" customFormat="1" ht="50" hidden="1" customHeight="1" outlineLevel="1" spans="1:13">
      <c r="A82" s="115">
        <v>1.3</v>
      </c>
      <c r="B82" s="116" t="s">
        <v>56</v>
      </c>
      <c r="C82" s="117" t="s">
        <v>57</v>
      </c>
      <c r="D82" s="118" t="s">
        <v>52</v>
      </c>
      <c r="E82" s="118">
        <f>E79</f>
        <v>6</v>
      </c>
      <c r="F82" s="119">
        <v>17000</v>
      </c>
      <c r="G82" s="119">
        <f t="shared" si="13"/>
        <v>102000</v>
      </c>
      <c r="H82" s="120"/>
      <c r="I82" s="118" t="s">
        <v>52</v>
      </c>
      <c r="J82" s="118">
        <v>7</v>
      </c>
      <c r="K82" s="145">
        <f>2000*1.09</f>
        <v>2180</v>
      </c>
      <c r="L82" s="146">
        <f t="shared" si="15"/>
        <v>15260</v>
      </c>
      <c r="M82" s="144" t="s">
        <v>58</v>
      </c>
    </row>
    <row r="83" s="91" customFormat="1" ht="50" hidden="1" customHeight="1" outlineLevel="1" spans="1:13">
      <c r="A83" s="115">
        <v>1.4</v>
      </c>
      <c r="B83" s="116" t="s">
        <v>59</v>
      </c>
      <c r="C83" s="117" t="s">
        <v>60</v>
      </c>
      <c r="D83" s="118" t="s">
        <v>52</v>
      </c>
      <c r="E83" s="118">
        <f>E79</f>
        <v>6</v>
      </c>
      <c r="F83" s="119">
        <v>8840</v>
      </c>
      <c r="G83" s="119">
        <f t="shared" si="13"/>
        <v>53040</v>
      </c>
      <c r="H83" s="120"/>
      <c r="I83" s="118" t="s">
        <v>52</v>
      </c>
      <c r="J83" s="118">
        <v>7</v>
      </c>
      <c r="K83" s="145">
        <f>5667.98*1.09</f>
        <v>6178.0982</v>
      </c>
      <c r="L83" s="146">
        <f t="shared" si="15"/>
        <v>43246.6874</v>
      </c>
      <c r="M83" s="144" t="s">
        <v>61</v>
      </c>
    </row>
    <row r="84" s="91" customFormat="1" ht="50" hidden="1" customHeight="1" outlineLevel="1" spans="1:13">
      <c r="A84" s="115">
        <v>1.5</v>
      </c>
      <c r="B84" s="116" t="s">
        <v>62</v>
      </c>
      <c r="C84" s="117" t="s">
        <v>63</v>
      </c>
      <c r="D84" s="118" t="s">
        <v>52</v>
      </c>
      <c r="E84" s="118">
        <v>18</v>
      </c>
      <c r="F84" s="119">
        <v>5820</v>
      </c>
      <c r="G84" s="119">
        <f t="shared" si="13"/>
        <v>104760</v>
      </c>
      <c r="H84" s="120"/>
      <c r="I84" s="143" t="s">
        <v>52</v>
      </c>
      <c r="J84" s="144">
        <f>2+15</f>
        <v>17</v>
      </c>
      <c r="K84" s="145">
        <f>L84/J84</f>
        <v>10258.8235294118</v>
      </c>
      <c r="L84" s="146">
        <f>5000*2*1.09+10000*15*1.09</f>
        <v>174400</v>
      </c>
      <c r="M84" s="144" t="s">
        <v>75</v>
      </c>
    </row>
    <row r="85" s="91" customFormat="1" ht="50" hidden="1" customHeight="1" outlineLevel="1" spans="1:13">
      <c r="A85" s="115">
        <v>1.6</v>
      </c>
      <c r="B85" s="116" t="s">
        <v>65</v>
      </c>
      <c r="C85" s="117" t="s">
        <v>66</v>
      </c>
      <c r="D85" s="118" t="s">
        <v>52</v>
      </c>
      <c r="E85" s="118">
        <v>5</v>
      </c>
      <c r="F85" s="119">
        <v>8880</v>
      </c>
      <c r="G85" s="119">
        <f t="shared" si="13"/>
        <v>44400</v>
      </c>
      <c r="H85" s="120"/>
      <c r="I85" s="143" t="s">
        <v>52</v>
      </c>
      <c r="J85" s="144">
        <v>3</v>
      </c>
      <c r="K85" s="145">
        <f>12000*1.09</f>
        <v>13080</v>
      </c>
      <c r="L85" s="146">
        <f t="shared" ref="L85:L90" si="16">J85*K85</f>
        <v>39240</v>
      </c>
      <c r="M85" s="144" t="s">
        <v>67</v>
      </c>
    </row>
    <row r="86" s="91" customFormat="1" ht="50" customHeight="1" collapsed="1" spans="1:13">
      <c r="A86" s="115">
        <v>2</v>
      </c>
      <c r="B86" s="116" t="s">
        <v>180</v>
      </c>
      <c r="C86" s="117" t="s">
        <v>181</v>
      </c>
      <c r="D86" s="118" t="s">
        <v>48</v>
      </c>
      <c r="E86" s="118">
        <v>7</v>
      </c>
      <c r="F86" s="119">
        <v>932756</v>
      </c>
      <c r="G86" s="119">
        <f t="shared" si="13"/>
        <v>6529292</v>
      </c>
      <c r="H86" s="120"/>
      <c r="I86" s="135" t="s">
        <v>48</v>
      </c>
      <c r="J86" s="136">
        <v>7</v>
      </c>
      <c r="K86" s="137">
        <f>2070000*1.09+(100000*8*1.09+50000*1.09)/7</f>
        <v>2388657.14285714</v>
      </c>
      <c r="L86" s="138">
        <f t="shared" si="16"/>
        <v>16720600</v>
      </c>
      <c r="M86" s="136" t="s">
        <v>182</v>
      </c>
    </row>
    <row r="87" s="91" customFormat="1" ht="78" hidden="1" customHeight="1" outlineLevel="1" spans="1:13">
      <c r="A87" s="115">
        <v>2.1</v>
      </c>
      <c r="B87" s="116" t="s">
        <v>50</v>
      </c>
      <c r="C87" s="117" t="s">
        <v>51</v>
      </c>
      <c r="D87" s="118" t="s">
        <v>52</v>
      </c>
      <c r="E87" s="118">
        <f>E86</f>
        <v>7</v>
      </c>
      <c r="F87" s="119">
        <v>115500</v>
      </c>
      <c r="G87" s="119">
        <f t="shared" si="13"/>
        <v>808500</v>
      </c>
      <c r="H87" s="120"/>
      <c r="I87" s="139"/>
      <c r="J87" s="140"/>
      <c r="K87" s="141"/>
      <c r="L87" s="142"/>
      <c r="M87" s="140"/>
    </row>
    <row r="88" s="91" customFormat="1" ht="70" hidden="1" customHeight="1" outlineLevel="1" spans="1:13">
      <c r="A88" s="115">
        <v>2.2</v>
      </c>
      <c r="B88" s="116" t="s">
        <v>53</v>
      </c>
      <c r="C88" s="117" t="s">
        <v>54</v>
      </c>
      <c r="D88" s="118" t="s">
        <v>52</v>
      </c>
      <c r="E88" s="118">
        <f>E86</f>
        <v>7</v>
      </c>
      <c r="F88" s="119">
        <v>37282</v>
      </c>
      <c r="G88" s="119">
        <f t="shared" si="13"/>
        <v>260974</v>
      </c>
      <c r="H88" s="120"/>
      <c r="I88" s="143" t="s">
        <v>52</v>
      </c>
      <c r="J88" s="144">
        <v>7</v>
      </c>
      <c r="K88" s="145">
        <f>10000*1.09</f>
        <v>10900</v>
      </c>
      <c r="L88" s="146">
        <f t="shared" si="16"/>
        <v>76300</v>
      </c>
      <c r="M88" s="144" t="s">
        <v>55</v>
      </c>
    </row>
    <row r="89" s="91" customFormat="1" ht="50" hidden="1" customHeight="1" outlineLevel="1" spans="1:13">
      <c r="A89" s="115">
        <v>2.3</v>
      </c>
      <c r="B89" s="116" t="s">
        <v>56</v>
      </c>
      <c r="C89" s="117" t="s">
        <v>57</v>
      </c>
      <c r="D89" s="118" t="s">
        <v>52</v>
      </c>
      <c r="E89" s="118">
        <f>E86</f>
        <v>7</v>
      </c>
      <c r="F89" s="119">
        <v>14875</v>
      </c>
      <c r="G89" s="119">
        <f t="shared" si="13"/>
        <v>104125</v>
      </c>
      <c r="H89" s="120"/>
      <c r="I89" s="143" t="s">
        <v>52</v>
      </c>
      <c r="J89" s="144">
        <v>7</v>
      </c>
      <c r="K89" s="145">
        <f>2000*1.09</f>
        <v>2180</v>
      </c>
      <c r="L89" s="146">
        <f t="shared" si="16"/>
        <v>15260</v>
      </c>
      <c r="M89" s="144" t="s">
        <v>58</v>
      </c>
    </row>
    <row r="90" s="91" customFormat="1" ht="57" hidden="1" customHeight="1" outlineLevel="1" spans="1:13">
      <c r="A90" s="115">
        <v>2.4</v>
      </c>
      <c r="B90" s="116" t="s">
        <v>59</v>
      </c>
      <c r="C90" s="117" t="s">
        <v>60</v>
      </c>
      <c r="D90" s="118" t="s">
        <v>52</v>
      </c>
      <c r="E90" s="118">
        <f>E86</f>
        <v>7</v>
      </c>
      <c r="F90" s="119">
        <v>9945</v>
      </c>
      <c r="G90" s="119">
        <f t="shared" si="13"/>
        <v>69615</v>
      </c>
      <c r="H90" s="120"/>
      <c r="I90" s="143" t="s">
        <v>52</v>
      </c>
      <c r="J90" s="144">
        <v>8</v>
      </c>
      <c r="K90" s="145">
        <f>5667.98*1.09</f>
        <v>6178.0982</v>
      </c>
      <c r="L90" s="146">
        <f t="shared" si="16"/>
        <v>49424.7856</v>
      </c>
      <c r="M90" s="144" t="s">
        <v>61</v>
      </c>
    </row>
    <row r="91" s="91" customFormat="1" ht="44" hidden="1" customHeight="1" outlineLevel="1" spans="1:13">
      <c r="A91" s="115">
        <v>2.5</v>
      </c>
      <c r="B91" s="116" t="s">
        <v>62</v>
      </c>
      <c r="C91" s="117" t="s">
        <v>63</v>
      </c>
      <c r="D91" s="118" t="s">
        <v>52</v>
      </c>
      <c r="E91" s="118">
        <v>18</v>
      </c>
      <c r="F91" s="119">
        <v>6790</v>
      </c>
      <c r="G91" s="119">
        <f t="shared" si="13"/>
        <v>122220</v>
      </c>
      <c r="H91" s="120"/>
      <c r="I91" s="143" t="s">
        <v>52</v>
      </c>
      <c r="J91" s="144">
        <f>2+15</f>
        <v>17</v>
      </c>
      <c r="K91" s="145">
        <f>L91/J91</f>
        <v>10258.8235294118</v>
      </c>
      <c r="L91" s="146">
        <f>5000*2*1.09+10000*15*1.09</f>
        <v>174400</v>
      </c>
      <c r="M91" s="144" t="s">
        <v>75</v>
      </c>
    </row>
    <row r="92" s="91" customFormat="1" ht="45" hidden="1" customHeight="1" outlineLevel="1" spans="1:13">
      <c r="A92" s="115">
        <v>2.6</v>
      </c>
      <c r="B92" s="116" t="s">
        <v>65</v>
      </c>
      <c r="C92" s="117" t="s">
        <v>66</v>
      </c>
      <c r="D92" s="118" t="s">
        <v>52</v>
      </c>
      <c r="E92" s="118">
        <v>5</v>
      </c>
      <c r="F92" s="119">
        <v>10360</v>
      </c>
      <c r="G92" s="119">
        <f t="shared" si="13"/>
        <v>51800</v>
      </c>
      <c r="H92" s="120"/>
      <c r="I92" s="143" t="s">
        <v>52</v>
      </c>
      <c r="J92" s="144">
        <v>4</v>
      </c>
      <c r="K92" s="145">
        <f>12000*1.09</f>
        <v>13080</v>
      </c>
      <c r="L92" s="146">
        <f t="shared" ref="L92:L97" si="17">J92*K92</f>
        <v>52320</v>
      </c>
      <c r="M92" s="144" t="s">
        <v>67</v>
      </c>
    </row>
    <row r="93" s="91" customFormat="1" ht="40" customHeight="1" collapsed="1" spans="1:13">
      <c r="A93" s="121" t="s">
        <v>32</v>
      </c>
      <c r="B93" s="122" t="s">
        <v>183</v>
      </c>
      <c r="C93" s="117"/>
      <c r="D93" s="118"/>
      <c r="E93" s="118"/>
      <c r="F93" s="119"/>
      <c r="G93" s="123">
        <f>SUM(G94:G108)</f>
        <v>8677932.3568</v>
      </c>
      <c r="H93" s="120"/>
      <c r="I93" s="143"/>
      <c r="J93" s="144"/>
      <c r="K93" s="145"/>
      <c r="L93" s="149">
        <f>SUM(L94:L108)</f>
        <v>23504232.8978</v>
      </c>
      <c r="M93" s="144"/>
    </row>
    <row r="94" s="91" customFormat="1" ht="50" customHeight="1" spans="1:13">
      <c r="A94" s="115">
        <v>1</v>
      </c>
      <c r="B94" s="116" t="s">
        <v>184</v>
      </c>
      <c r="C94" s="117" t="s">
        <v>185</v>
      </c>
      <c r="D94" s="118" t="s">
        <v>48</v>
      </c>
      <c r="E94" s="118">
        <v>6</v>
      </c>
      <c r="F94" s="119">
        <v>703104.12</v>
      </c>
      <c r="G94" s="119">
        <f t="shared" ref="G94:G108" si="18">F94*$E94</f>
        <v>4218624.72</v>
      </c>
      <c r="H94" s="120"/>
      <c r="I94" s="143" t="s">
        <v>48</v>
      </c>
      <c r="J94" s="144">
        <v>9</v>
      </c>
      <c r="K94" s="145">
        <f>L94/J94</f>
        <v>1523013.4</v>
      </c>
      <c r="L94" s="146">
        <f>1191960*1.09*9+1300*1.09*9+1836000*1.09</f>
        <v>13707120.6</v>
      </c>
      <c r="M94" s="144" t="s">
        <v>186</v>
      </c>
    </row>
    <row r="95" s="91" customFormat="1" ht="50" hidden="1" customHeight="1" outlineLevel="1" spans="1:13">
      <c r="A95" s="115">
        <v>1.1</v>
      </c>
      <c r="B95" s="116" t="s">
        <v>53</v>
      </c>
      <c r="C95" s="117" t="s">
        <v>187</v>
      </c>
      <c r="D95" s="118" t="s">
        <v>52</v>
      </c>
      <c r="E95" s="118">
        <f>E94</f>
        <v>6</v>
      </c>
      <c r="F95" s="119">
        <v>16880.5728</v>
      </c>
      <c r="G95" s="119">
        <f t="shared" si="18"/>
        <v>101283.4368</v>
      </c>
      <c r="H95" s="120"/>
      <c r="I95" s="143" t="s">
        <v>48</v>
      </c>
      <c r="J95" s="144">
        <v>9</v>
      </c>
      <c r="K95" s="145">
        <f>24320*1.09</f>
        <v>26508.8</v>
      </c>
      <c r="L95" s="146">
        <f t="shared" si="17"/>
        <v>238579.2</v>
      </c>
      <c r="M95" s="144" t="s">
        <v>188</v>
      </c>
    </row>
    <row r="96" s="91" customFormat="1" ht="50" hidden="1" customHeight="1" outlineLevel="1" spans="1:13">
      <c r="A96" s="115">
        <v>1.2</v>
      </c>
      <c r="B96" s="116" t="s">
        <v>189</v>
      </c>
      <c r="C96" s="61" t="s">
        <v>190</v>
      </c>
      <c r="D96" s="118" t="s">
        <v>88</v>
      </c>
      <c r="E96" s="118">
        <v>1</v>
      </c>
      <c r="F96" s="119">
        <v>770</v>
      </c>
      <c r="G96" s="119">
        <f t="shared" si="18"/>
        <v>770</v>
      </c>
      <c r="H96" s="120"/>
      <c r="I96" s="143" t="s">
        <v>52</v>
      </c>
      <c r="J96" s="144">
        <v>1</v>
      </c>
      <c r="K96" s="145">
        <f>3185.84*1.09</f>
        <v>3472.5656</v>
      </c>
      <c r="L96" s="146">
        <f t="shared" si="17"/>
        <v>3472.5656</v>
      </c>
      <c r="M96" s="144" t="s">
        <v>189</v>
      </c>
    </row>
    <row r="97" s="91" customFormat="1" ht="50" hidden="1" customHeight="1" outlineLevel="1" spans="1:13">
      <c r="A97" s="115">
        <v>1.3</v>
      </c>
      <c r="B97" s="116" t="s">
        <v>147</v>
      </c>
      <c r="C97" s="61" t="s">
        <v>191</v>
      </c>
      <c r="D97" s="118" t="s">
        <v>88</v>
      </c>
      <c r="E97" s="118">
        <v>1</v>
      </c>
      <c r="F97" s="119">
        <v>14875</v>
      </c>
      <c r="G97" s="119">
        <f t="shared" si="18"/>
        <v>14875</v>
      </c>
      <c r="H97" s="120"/>
      <c r="I97" s="143" t="s">
        <v>52</v>
      </c>
      <c r="J97" s="144">
        <v>1</v>
      </c>
      <c r="K97" s="145">
        <f>3600*1.09</f>
        <v>3924</v>
      </c>
      <c r="L97" s="146">
        <f t="shared" si="17"/>
        <v>3924</v>
      </c>
      <c r="M97" s="144" t="s">
        <v>147</v>
      </c>
    </row>
    <row r="98" s="91" customFormat="1" ht="50" customHeight="1" collapsed="1" spans="1:13">
      <c r="A98" s="115">
        <v>2</v>
      </c>
      <c r="B98" s="151" t="s">
        <v>192</v>
      </c>
      <c r="C98" s="117" t="s">
        <v>193</v>
      </c>
      <c r="D98" s="118" t="s">
        <v>48</v>
      </c>
      <c r="E98" s="118">
        <v>4</v>
      </c>
      <c r="F98" s="119">
        <v>15634.8</v>
      </c>
      <c r="G98" s="119">
        <f t="shared" si="18"/>
        <v>62539.2</v>
      </c>
      <c r="H98" s="120"/>
      <c r="I98" s="143"/>
      <c r="J98" s="144"/>
      <c r="K98" s="145"/>
      <c r="L98" s="146"/>
      <c r="M98" s="144"/>
    </row>
    <row r="99" s="91" customFormat="1" ht="50" customHeight="1" spans="1:13">
      <c r="A99" s="115">
        <v>3</v>
      </c>
      <c r="B99" s="116" t="s">
        <v>194</v>
      </c>
      <c r="C99" s="117" t="s">
        <v>195</v>
      </c>
      <c r="D99" s="118" t="s">
        <v>48</v>
      </c>
      <c r="E99" s="118">
        <v>5</v>
      </c>
      <c r="F99" s="119">
        <v>367552</v>
      </c>
      <c r="G99" s="119">
        <f t="shared" si="18"/>
        <v>1837760</v>
      </c>
      <c r="H99" s="120"/>
      <c r="I99" s="143" t="s">
        <v>48</v>
      </c>
      <c r="J99" s="144">
        <v>6</v>
      </c>
      <c r="K99" s="145">
        <f>L99/J99</f>
        <v>817971.97</v>
      </c>
      <c r="L99" s="146">
        <f>617133*1.09*6+1300*1.09*6+792000*1.09</f>
        <v>4907831.82</v>
      </c>
      <c r="M99" s="144" t="s">
        <v>196</v>
      </c>
    </row>
    <row r="100" s="91" customFormat="1" ht="50" hidden="1" customHeight="1" outlineLevel="1" spans="1:13">
      <c r="A100" s="115">
        <v>3.1</v>
      </c>
      <c r="B100" s="116" t="s">
        <v>147</v>
      </c>
      <c r="C100" s="61" t="s">
        <v>197</v>
      </c>
      <c r="D100" s="118" t="s">
        <v>88</v>
      </c>
      <c r="E100" s="118">
        <v>1</v>
      </c>
      <c r="F100" s="119">
        <v>14875</v>
      </c>
      <c r="G100" s="119">
        <f t="shared" si="18"/>
        <v>14875</v>
      </c>
      <c r="H100" s="120"/>
      <c r="I100" s="143" t="s">
        <v>52</v>
      </c>
      <c r="J100" s="144">
        <v>5</v>
      </c>
      <c r="K100" s="145">
        <f>3600*1.09</f>
        <v>3924</v>
      </c>
      <c r="L100" s="146">
        <f>J100*K100</f>
        <v>19620</v>
      </c>
      <c r="M100" s="144" t="s">
        <v>147</v>
      </c>
    </row>
    <row r="101" s="91" customFormat="1" ht="50" hidden="1" customHeight="1" outlineLevel="1" spans="1:13">
      <c r="A101" s="115">
        <v>3.2</v>
      </c>
      <c r="B101" s="116" t="s">
        <v>189</v>
      </c>
      <c r="C101" s="61" t="s">
        <v>190</v>
      </c>
      <c r="D101" s="118" t="s">
        <v>88</v>
      </c>
      <c r="E101" s="118">
        <v>1</v>
      </c>
      <c r="F101" s="119">
        <v>770</v>
      </c>
      <c r="G101" s="119">
        <f t="shared" si="18"/>
        <v>770</v>
      </c>
      <c r="H101" s="120"/>
      <c r="I101" s="143"/>
      <c r="J101" s="144"/>
      <c r="K101" s="145"/>
      <c r="L101" s="146"/>
      <c r="M101" s="144"/>
    </row>
    <row r="102" s="91" customFormat="1" ht="50" hidden="1" customHeight="1" outlineLevel="1" spans="1:13">
      <c r="A102" s="115">
        <v>3.3</v>
      </c>
      <c r="B102" s="116" t="s">
        <v>198</v>
      </c>
      <c r="C102" s="61" t="s">
        <v>66</v>
      </c>
      <c r="D102" s="118" t="s">
        <v>52</v>
      </c>
      <c r="E102" s="118">
        <v>5</v>
      </c>
      <c r="F102" s="119">
        <v>13880</v>
      </c>
      <c r="G102" s="119">
        <f t="shared" si="18"/>
        <v>69400</v>
      </c>
      <c r="H102" s="120"/>
      <c r="I102" s="143"/>
      <c r="J102" s="144"/>
      <c r="K102" s="145"/>
      <c r="L102" s="146"/>
      <c r="M102" s="144"/>
    </row>
    <row r="103" s="91" customFormat="1" ht="50" customHeight="1" collapsed="1" spans="1:13">
      <c r="A103" s="115">
        <v>4</v>
      </c>
      <c r="B103" s="116" t="s">
        <v>199</v>
      </c>
      <c r="C103" s="117" t="s">
        <v>200</v>
      </c>
      <c r="D103" s="118" t="s">
        <v>48</v>
      </c>
      <c r="E103" s="118">
        <v>3</v>
      </c>
      <c r="F103" s="119">
        <v>166446</v>
      </c>
      <c r="G103" s="119">
        <f t="shared" si="18"/>
        <v>499338</v>
      </c>
      <c r="H103" s="120"/>
      <c r="I103" s="143" t="s">
        <v>48</v>
      </c>
      <c r="J103" s="144">
        <v>3</v>
      </c>
      <c r="K103" s="145">
        <f t="shared" ref="K103:K108" si="19">L103/J103</f>
        <v>300612.19</v>
      </c>
      <c r="L103" s="146">
        <f>229203*1.09*3+1300*1.09*3+135864*1.09</f>
        <v>901836.57</v>
      </c>
      <c r="M103" s="144" t="s">
        <v>201</v>
      </c>
    </row>
    <row r="104" s="91" customFormat="1" ht="50" hidden="1" customHeight="1" outlineLevel="1" spans="1:13">
      <c r="A104" s="115">
        <v>4.1</v>
      </c>
      <c r="B104" s="116" t="s">
        <v>147</v>
      </c>
      <c r="C104" s="61" t="s">
        <v>197</v>
      </c>
      <c r="D104" s="118" t="s">
        <v>88</v>
      </c>
      <c r="E104" s="118">
        <v>1</v>
      </c>
      <c r="F104" s="119">
        <v>14875</v>
      </c>
      <c r="G104" s="119">
        <f t="shared" si="18"/>
        <v>14875</v>
      </c>
      <c r="H104" s="120" t="s">
        <v>202</v>
      </c>
      <c r="I104" s="143"/>
      <c r="J104" s="144"/>
      <c r="K104" s="145"/>
      <c r="L104" s="146"/>
      <c r="M104" s="144"/>
    </row>
    <row r="105" s="91" customFormat="1" ht="50" hidden="1" customHeight="1" outlineLevel="1" spans="1:13">
      <c r="A105" s="115">
        <v>4.2</v>
      </c>
      <c r="B105" s="116" t="s">
        <v>189</v>
      </c>
      <c r="C105" s="61" t="s">
        <v>190</v>
      </c>
      <c r="D105" s="118" t="s">
        <v>88</v>
      </c>
      <c r="E105" s="118">
        <v>1</v>
      </c>
      <c r="F105" s="119">
        <v>770</v>
      </c>
      <c r="G105" s="119">
        <f t="shared" si="18"/>
        <v>770</v>
      </c>
      <c r="H105" s="120" t="s">
        <v>202</v>
      </c>
      <c r="I105" s="143"/>
      <c r="J105" s="144"/>
      <c r="K105" s="145"/>
      <c r="L105" s="146"/>
      <c r="M105" s="144"/>
    </row>
    <row r="106" s="91" customFormat="1" ht="50" customHeight="1" collapsed="1" spans="1:13">
      <c r="A106" s="115">
        <v>5</v>
      </c>
      <c r="B106" s="116" t="s">
        <v>203</v>
      </c>
      <c r="C106" s="117" t="s">
        <v>204</v>
      </c>
      <c r="D106" s="118" t="s">
        <v>78</v>
      </c>
      <c r="E106" s="118">
        <v>1</v>
      </c>
      <c r="F106" s="119">
        <v>476258.4</v>
      </c>
      <c r="G106" s="119">
        <f t="shared" si="18"/>
        <v>476258.4</v>
      </c>
      <c r="H106" s="120"/>
      <c r="I106" s="143" t="s">
        <v>78</v>
      </c>
      <c r="J106" s="144">
        <v>1</v>
      </c>
      <c r="K106" s="145">
        <f t="shared" si="19"/>
        <v>1304427.089</v>
      </c>
      <c r="L106" s="146">
        <f>1196722.1*1.09</f>
        <v>1304427.089</v>
      </c>
      <c r="M106" s="144" t="s">
        <v>205</v>
      </c>
    </row>
    <row r="107" s="91" customFormat="1" ht="50" customHeight="1" spans="1:13">
      <c r="A107" s="115">
        <v>6</v>
      </c>
      <c r="B107" s="116" t="s">
        <v>206</v>
      </c>
      <c r="C107" s="117" t="s">
        <v>207</v>
      </c>
      <c r="D107" s="118" t="s">
        <v>78</v>
      </c>
      <c r="E107" s="118">
        <v>1</v>
      </c>
      <c r="F107" s="119">
        <v>497793.6</v>
      </c>
      <c r="G107" s="119">
        <f t="shared" si="18"/>
        <v>497793.6</v>
      </c>
      <c r="H107" s="120"/>
      <c r="I107" s="143" t="s">
        <v>78</v>
      </c>
      <c r="J107" s="144">
        <v>1</v>
      </c>
      <c r="K107" s="145">
        <f t="shared" si="19"/>
        <v>1111024.465</v>
      </c>
      <c r="L107" s="146">
        <f>1019288.5*1.09</f>
        <v>1111024.465</v>
      </c>
      <c r="M107" s="144" t="s">
        <v>208</v>
      </c>
    </row>
    <row r="108" s="91" customFormat="1" ht="50" customHeight="1" spans="1:13">
      <c r="A108" s="115">
        <v>7</v>
      </c>
      <c r="B108" s="61" t="s">
        <v>209</v>
      </c>
      <c r="C108" s="117" t="s">
        <v>210</v>
      </c>
      <c r="D108" s="118" t="s">
        <v>78</v>
      </c>
      <c r="E108" s="118">
        <v>1</v>
      </c>
      <c r="F108" s="119">
        <v>868000</v>
      </c>
      <c r="G108" s="119">
        <f t="shared" si="18"/>
        <v>868000</v>
      </c>
      <c r="H108" s="120"/>
      <c r="I108" s="143" t="s">
        <v>78</v>
      </c>
      <c r="J108" s="144">
        <v>1</v>
      </c>
      <c r="K108" s="145">
        <f t="shared" si="19"/>
        <v>1306396.5882</v>
      </c>
      <c r="L108" s="146">
        <f>1198528.98*1.09</f>
        <v>1306396.5882</v>
      </c>
      <c r="M108" s="144" t="s">
        <v>211</v>
      </c>
    </row>
    <row r="109" s="92" customFormat="1" ht="35" customHeight="1" spans="1:13">
      <c r="A109" s="152"/>
      <c r="B109" s="153" t="s">
        <v>212</v>
      </c>
      <c r="C109" s="152"/>
      <c r="D109" s="152"/>
      <c r="E109" s="152"/>
      <c r="F109" s="154"/>
      <c r="G109" s="154">
        <f>G4+G43+G74+G93</f>
        <v>64210200.2386723</v>
      </c>
      <c r="H109" s="155"/>
      <c r="I109" s="152"/>
      <c r="J109" s="153"/>
      <c r="K109" s="124"/>
      <c r="L109" s="78">
        <f>L4+L43+L74+L93</f>
        <v>143556156.6595</v>
      </c>
      <c r="M109" s="153"/>
    </row>
    <row r="110" s="92" customFormat="1" ht="50" customHeight="1" spans="1:13">
      <c r="A110" s="152" t="s">
        <v>213</v>
      </c>
      <c r="B110" s="144" t="s">
        <v>214</v>
      </c>
      <c r="C110" s="156" t="s">
        <v>215</v>
      </c>
      <c r="D110" s="143" t="s">
        <v>216</v>
      </c>
      <c r="E110" s="143">
        <v>1</v>
      </c>
      <c r="F110" s="157">
        <v>450000</v>
      </c>
      <c r="G110" s="119">
        <f>F110*$E110</f>
        <v>450000</v>
      </c>
      <c r="H110" s="158"/>
      <c r="I110" s="152"/>
      <c r="J110" s="153"/>
      <c r="K110" s="124"/>
      <c r="L110" s="78"/>
      <c r="M110" s="153"/>
    </row>
    <row r="111" s="92" customFormat="1" ht="33" customHeight="1" spans="1:13">
      <c r="A111" s="152"/>
      <c r="B111" s="153"/>
      <c r="C111" s="152" t="s">
        <v>217</v>
      </c>
      <c r="D111" s="152"/>
      <c r="E111" s="152"/>
      <c r="F111" s="154"/>
      <c r="G111" s="159">
        <f>SUM(G110:G110)</f>
        <v>450000</v>
      </c>
      <c r="H111" s="155"/>
      <c r="I111" s="152"/>
      <c r="J111" s="153"/>
      <c r="K111" s="124"/>
      <c r="L111" s="78"/>
      <c r="M111" s="153"/>
    </row>
    <row r="112" s="93" customFormat="1" ht="29" customHeight="1" spans="1:13">
      <c r="A112" s="31"/>
      <c r="B112" s="126" t="s">
        <v>218</v>
      </c>
      <c r="C112" s="160"/>
      <c r="D112" s="161"/>
      <c r="E112" s="161"/>
      <c r="F112" s="162"/>
      <c r="G112" s="55">
        <f>G4+G43+G74+G93</f>
        <v>64210200.2386723</v>
      </c>
      <c r="H112" s="163"/>
      <c r="I112" s="161"/>
      <c r="J112" s="126"/>
      <c r="K112" s="164"/>
      <c r="L112" s="55">
        <f>L4+L43+L74+L93</f>
        <v>143556156.6595</v>
      </c>
      <c r="M112" s="126"/>
    </row>
    <row r="113" s="94" customFormat="1" ht="17" customHeight="1" spans="2:13">
      <c r="B113" s="95"/>
      <c r="D113" s="96"/>
      <c r="E113" s="96"/>
      <c r="F113" s="97"/>
      <c r="G113" s="97"/>
      <c r="H113" s="98"/>
      <c r="I113" s="96"/>
      <c r="J113" s="99"/>
      <c r="K113" s="100"/>
      <c r="L113" s="101"/>
      <c r="M113" s="99"/>
    </row>
  </sheetData>
  <mergeCells count="38">
    <mergeCell ref="A1:M1"/>
    <mergeCell ref="F2:H2"/>
    <mergeCell ref="J2:L2"/>
    <mergeCell ref="B109:C109"/>
    <mergeCell ref="B112:C112"/>
    <mergeCell ref="A2:A3"/>
    <mergeCell ref="B2:B3"/>
    <mergeCell ref="C2:C3"/>
    <mergeCell ref="D2:D3"/>
    <mergeCell ref="E2:E3"/>
    <mergeCell ref="I2:I3"/>
    <mergeCell ref="I5:I6"/>
    <mergeCell ref="I12:I13"/>
    <mergeCell ref="I19:I20"/>
    <mergeCell ref="I79:I80"/>
    <mergeCell ref="I86:I87"/>
    <mergeCell ref="J5:J6"/>
    <mergeCell ref="J12:J13"/>
    <mergeCell ref="J19:J20"/>
    <mergeCell ref="J79:J80"/>
    <mergeCell ref="J86:J87"/>
    <mergeCell ref="K5:K6"/>
    <mergeCell ref="K12:K13"/>
    <mergeCell ref="K19:K20"/>
    <mergeCell ref="K79:K80"/>
    <mergeCell ref="K86:K87"/>
    <mergeCell ref="L5:L6"/>
    <mergeCell ref="L12:L13"/>
    <mergeCell ref="L19:L20"/>
    <mergeCell ref="L79:L80"/>
    <mergeCell ref="L86:L87"/>
    <mergeCell ref="M2:M3"/>
    <mergeCell ref="M5:M6"/>
    <mergeCell ref="M12:M13"/>
    <mergeCell ref="M19:M20"/>
    <mergeCell ref="M41:M42"/>
    <mergeCell ref="M79:M80"/>
    <mergeCell ref="M86:M8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outlinePr summaryBelow="0" summaryRight="0"/>
  </sheetPr>
  <dimension ref="A1:H116"/>
  <sheetViews>
    <sheetView tabSelected="1" view="pageBreakPreview" zoomScale="85" zoomScaleNormal="100" topLeftCell="A110" workbookViewId="0">
      <selection activeCell="C113" sqref="C113"/>
    </sheetView>
  </sheetViews>
  <sheetFormatPr defaultColWidth="9" defaultRowHeight="11.4" outlineLevelCol="7"/>
  <cols>
    <col min="1" max="1" width="8.07291666666667" style="48" customWidth="1"/>
    <col min="2" max="2" width="17.34375" style="49" customWidth="1"/>
    <col min="3" max="3" width="52.7916666666667" style="47" customWidth="1"/>
    <col min="4" max="4" width="6.77083333333333" style="50" customWidth="1"/>
    <col min="5" max="5" width="7.85416666666667" style="50" customWidth="1"/>
    <col min="6" max="6" width="14.5520833333333" style="51" customWidth="1"/>
    <col min="7" max="7" width="15.71875" style="51" customWidth="1"/>
    <col min="8" max="8" width="10.7291666666667" style="47" customWidth="1"/>
    <col min="9" max="9" width="16.1875" style="47" customWidth="1"/>
    <col min="10" max="26" width="9" style="47"/>
    <col min="27" max="16328" width="8.29166666666667" style="47"/>
    <col min="16329" max="16333" width="9" style="47"/>
    <col min="16334" max="16334" width="8.29166666666667" style="47"/>
    <col min="16335" max="16384" width="9" style="47"/>
  </cols>
  <sheetData>
    <row r="1" s="41" customFormat="1" ht="45" customHeight="1" spans="1:8">
      <c r="A1" s="52" t="s">
        <v>219</v>
      </c>
      <c r="B1" s="6"/>
      <c r="C1" s="6"/>
      <c r="D1" s="6"/>
      <c r="E1" s="6"/>
      <c r="F1" s="6"/>
      <c r="G1" s="6"/>
      <c r="H1" s="6"/>
    </row>
    <row r="2" s="41" customFormat="1" ht="28" customHeight="1" spans="1:8">
      <c r="A2" s="53" t="s">
        <v>21</v>
      </c>
      <c r="B2" s="53"/>
      <c r="C2" s="53"/>
      <c r="D2" s="53"/>
      <c r="E2" s="53"/>
      <c r="F2" s="53"/>
      <c r="G2" s="53"/>
      <c r="H2" s="53"/>
    </row>
    <row r="3" s="41" customFormat="1" ht="34" customHeight="1" spans="1:8">
      <c r="A3" s="54" t="s">
        <v>22</v>
      </c>
      <c r="B3" s="29" t="s">
        <v>23</v>
      </c>
      <c r="C3" s="29" t="s">
        <v>36</v>
      </c>
      <c r="D3" s="29" t="s">
        <v>37</v>
      </c>
      <c r="E3" s="29" t="s">
        <v>38</v>
      </c>
      <c r="F3" s="55" t="s">
        <v>42</v>
      </c>
      <c r="G3" s="55" t="s">
        <v>43</v>
      </c>
      <c r="H3" s="56" t="s">
        <v>25</v>
      </c>
    </row>
    <row r="4" s="41" customFormat="1" ht="36" customHeight="1" spans="1:8">
      <c r="A4" s="54"/>
      <c r="B4" s="29"/>
      <c r="C4" s="29"/>
      <c r="D4" s="29"/>
      <c r="E4" s="29"/>
      <c r="F4" s="55"/>
      <c r="G4" s="55"/>
      <c r="H4" s="56"/>
    </row>
    <row r="5" s="42" customFormat="1" ht="28" customHeight="1" spans="1:8">
      <c r="A5" s="54" t="s">
        <v>26</v>
      </c>
      <c r="B5" s="57" t="s">
        <v>220</v>
      </c>
      <c r="C5" s="32"/>
      <c r="D5" s="29"/>
      <c r="E5" s="29"/>
      <c r="F5" s="58"/>
      <c r="G5" s="55"/>
      <c r="H5" s="59"/>
    </row>
    <row r="6" s="42" customFormat="1" ht="28" customHeight="1" spans="1:8">
      <c r="A6" s="54" t="s">
        <v>221</v>
      </c>
      <c r="B6" s="32" t="s">
        <v>222</v>
      </c>
      <c r="C6" s="32"/>
      <c r="D6" s="29"/>
      <c r="E6" s="29"/>
      <c r="F6" s="58"/>
      <c r="G6" s="55"/>
      <c r="H6" s="59"/>
    </row>
    <row r="7" s="43" customFormat="1" ht="193" customHeight="1" spans="1:8">
      <c r="A7" s="60">
        <v>1</v>
      </c>
      <c r="B7" s="61" t="s">
        <v>223</v>
      </c>
      <c r="C7" s="62" t="s">
        <v>224</v>
      </c>
      <c r="D7" s="63" t="s">
        <v>48</v>
      </c>
      <c r="E7" s="63">
        <v>6</v>
      </c>
      <c r="F7" s="64">
        <v>703110</v>
      </c>
      <c r="G7" s="64">
        <f>F7*$E7</f>
        <v>4218660</v>
      </c>
      <c r="H7" s="65"/>
    </row>
    <row r="8" s="43" customFormat="1" ht="80" customHeight="1" spans="1:8">
      <c r="A8" s="60">
        <v>2</v>
      </c>
      <c r="B8" s="61" t="s">
        <v>53</v>
      </c>
      <c r="C8" s="62" t="s">
        <v>187</v>
      </c>
      <c r="D8" s="63" t="s">
        <v>52</v>
      </c>
      <c r="E8" s="63">
        <f>E7</f>
        <v>6</v>
      </c>
      <c r="F8" s="64">
        <v>21100</v>
      </c>
      <c r="G8" s="64">
        <f>F8*$E8</f>
        <v>126600</v>
      </c>
      <c r="H8" s="66"/>
    </row>
    <row r="9" s="43" customFormat="1" ht="117" customHeight="1" spans="1:8">
      <c r="A9" s="60">
        <v>3</v>
      </c>
      <c r="B9" s="61" t="s">
        <v>189</v>
      </c>
      <c r="C9" s="61" t="s">
        <v>190</v>
      </c>
      <c r="D9" s="63" t="s">
        <v>88</v>
      </c>
      <c r="E9" s="63">
        <v>1</v>
      </c>
      <c r="F9" s="64">
        <v>1360</v>
      </c>
      <c r="G9" s="64">
        <f>F9*$E9</f>
        <v>1360</v>
      </c>
      <c r="H9" s="66"/>
    </row>
    <row r="10" s="43" customFormat="1" ht="117" customHeight="1" spans="1:8">
      <c r="A10" s="60">
        <v>4</v>
      </c>
      <c r="B10" s="61" t="s">
        <v>147</v>
      </c>
      <c r="C10" s="61" t="s">
        <v>191</v>
      </c>
      <c r="D10" s="63" t="s">
        <v>88</v>
      </c>
      <c r="E10" s="63">
        <v>1</v>
      </c>
      <c r="F10" s="64">
        <v>17000</v>
      </c>
      <c r="G10" s="64">
        <f>F10*$E10</f>
        <v>17000</v>
      </c>
      <c r="H10" s="66"/>
    </row>
    <row r="11" s="43" customFormat="1" ht="197" customHeight="1" spans="1:8">
      <c r="A11" s="60">
        <v>5</v>
      </c>
      <c r="B11" s="61" t="s">
        <v>225</v>
      </c>
      <c r="C11" s="62" t="s">
        <v>226</v>
      </c>
      <c r="D11" s="63" t="s">
        <v>48</v>
      </c>
      <c r="E11" s="63">
        <v>4</v>
      </c>
      <c r="F11" s="64">
        <v>17630</v>
      </c>
      <c r="G11" s="64">
        <f>F11*$E11</f>
        <v>70520</v>
      </c>
      <c r="H11" s="65"/>
    </row>
    <row r="12" s="43" customFormat="1" ht="30" customHeight="1" spans="1:8">
      <c r="A12" s="54" t="s">
        <v>227</v>
      </c>
      <c r="B12" s="32" t="s">
        <v>228</v>
      </c>
      <c r="C12" s="62"/>
      <c r="D12" s="63"/>
      <c r="E12" s="63"/>
      <c r="F12" s="64"/>
      <c r="G12" s="64"/>
      <c r="H12" s="65"/>
    </row>
    <row r="13" s="43" customFormat="1" ht="210" customHeight="1" spans="1:8">
      <c r="A13" s="60" t="s">
        <v>229</v>
      </c>
      <c r="B13" s="61" t="s">
        <v>230</v>
      </c>
      <c r="C13" s="62" t="s">
        <v>231</v>
      </c>
      <c r="D13" s="63" t="s">
        <v>48</v>
      </c>
      <c r="E13" s="63">
        <v>5</v>
      </c>
      <c r="F13" s="64">
        <v>357560</v>
      </c>
      <c r="G13" s="64">
        <f>F13*$E13</f>
        <v>1787800</v>
      </c>
      <c r="H13" s="65"/>
    </row>
    <row r="14" s="43" customFormat="1" ht="118" customHeight="1" spans="1:8">
      <c r="A14" s="60" t="s">
        <v>232</v>
      </c>
      <c r="B14" s="61" t="s">
        <v>147</v>
      </c>
      <c r="C14" s="61" t="s">
        <v>197</v>
      </c>
      <c r="D14" s="63" t="s">
        <v>88</v>
      </c>
      <c r="E14" s="63">
        <v>1</v>
      </c>
      <c r="F14" s="64">
        <v>17000</v>
      </c>
      <c r="G14" s="64">
        <f>F14*$E14</f>
        <v>17000</v>
      </c>
      <c r="H14" s="66"/>
    </row>
    <row r="15" s="43" customFormat="1" ht="133" customHeight="1" spans="1:8">
      <c r="A15" s="60" t="s">
        <v>233</v>
      </c>
      <c r="B15" s="61" t="s">
        <v>189</v>
      </c>
      <c r="C15" s="61" t="s">
        <v>190</v>
      </c>
      <c r="D15" s="63" t="s">
        <v>88</v>
      </c>
      <c r="E15" s="63">
        <v>1</v>
      </c>
      <c r="F15" s="64">
        <v>1360</v>
      </c>
      <c r="G15" s="64">
        <f>F15*$E15</f>
        <v>1360</v>
      </c>
      <c r="H15" s="66"/>
    </row>
    <row r="16" s="43" customFormat="1" ht="69" customHeight="1" spans="1:8">
      <c r="A16" s="60" t="s">
        <v>234</v>
      </c>
      <c r="B16" s="61" t="s">
        <v>198</v>
      </c>
      <c r="C16" s="61" t="s">
        <v>66</v>
      </c>
      <c r="D16" s="63" t="s">
        <v>52</v>
      </c>
      <c r="E16" s="63">
        <v>5</v>
      </c>
      <c r="F16" s="64">
        <v>15620</v>
      </c>
      <c r="G16" s="64">
        <f>F16*$E16</f>
        <v>78100</v>
      </c>
      <c r="H16" s="66"/>
    </row>
    <row r="17" s="43" customFormat="1" ht="33" customHeight="1" spans="1:8">
      <c r="A17" s="54" t="s">
        <v>235</v>
      </c>
      <c r="B17" s="32" t="s">
        <v>236</v>
      </c>
      <c r="C17" s="62"/>
      <c r="D17" s="63"/>
      <c r="E17" s="63"/>
      <c r="F17" s="64"/>
      <c r="G17" s="64"/>
      <c r="H17" s="65"/>
    </row>
    <row r="18" s="43" customFormat="1" ht="309" customHeight="1" spans="1:8">
      <c r="A18" s="60" t="s">
        <v>237</v>
      </c>
      <c r="B18" s="61" t="s">
        <v>238</v>
      </c>
      <c r="C18" s="62" t="s">
        <v>239</v>
      </c>
      <c r="D18" s="63" t="s">
        <v>78</v>
      </c>
      <c r="E18" s="63">
        <v>1</v>
      </c>
      <c r="F18" s="64">
        <v>1020750</v>
      </c>
      <c r="G18" s="64">
        <f>F18*$E18</f>
        <v>1020750</v>
      </c>
      <c r="H18" s="66"/>
    </row>
    <row r="19" s="43" customFormat="1" ht="29" customHeight="1" spans="1:8">
      <c r="A19" s="54" t="s">
        <v>240</v>
      </c>
      <c r="B19" s="32" t="s">
        <v>241</v>
      </c>
      <c r="C19" s="62"/>
      <c r="D19" s="63"/>
      <c r="E19" s="63"/>
      <c r="F19" s="64"/>
      <c r="G19" s="64"/>
      <c r="H19" s="66"/>
    </row>
    <row r="20" s="43" customFormat="1" ht="202" customHeight="1" spans="1:8">
      <c r="A20" s="60" t="s">
        <v>242</v>
      </c>
      <c r="B20" s="61" t="s">
        <v>243</v>
      </c>
      <c r="C20" s="62" t="s">
        <v>244</v>
      </c>
      <c r="D20" s="63" t="s">
        <v>48</v>
      </c>
      <c r="E20" s="63">
        <v>3</v>
      </c>
      <c r="F20" s="64">
        <v>166450</v>
      </c>
      <c r="G20" s="64">
        <f>F20*$E20</f>
        <v>499350</v>
      </c>
      <c r="H20" s="65"/>
    </row>
    <row r="21" s="43" customFormat="1" ht="119" customHeight="1" spans="1:8">
      <c r="A21" s="60" t="s">
        <v>245</v>
      </c>
      <c r="B21" s="61" t="s">
        <v>147</v>
      </c>
      <c r="C21" s="61" t="s">
        <v>197</v>
      </c>
      <c r="D21" s="63" t="s">
        <v>88</v>
      </c>
      <c r="E21" s="63">
        <v>1</v>
      </c>
      <c r="F21" s="64">
        <v>17000</v>
      </c>
      <c r="G21" s="64">
        <f>F21*$E21</f>
        <v>17000</v>
      </c>
      <c r="H21" s="66"/>
    </row>
    <row r="22" s="43" customFormat="1" ht="134" customHeight="1" spans="1:8">
      <c r="A22" s="60" t="s">
        <v>246</v>
      </c>
      <c r="B22" s="61" t="s">
        <v>189</v>
      </c>
      <c r="C22" s="61" t="s">
        <v>190</v>
      </c>
      <c r="D22" s="63" t="s">
        <v>88</v>
      </c>
      <c r="E22" s="63">
        <v>1</v>
      </c>
      <c r="F22" s="64">
        <v>1360</v>
      </c>
      <c r="G22" s="64">
        <f>F22*$E22</f>
        <v>1360</v>
      </c>
      <c r="H22" s="66"/>
    </row>
    <row r="23" s="43" customFormat="1" ht="33" customHeight="1" spans="1:8">
      <c r="A23" s="54" t="s">
        <v>247</v>
      </c>
      <c r="B23" s="32" t="s">
        <v>248</v>
      </c>
      <c r="C23" s="62"/>
      <c r="D23" s="63"/>
      <c r="E23" s="63"/>
      <c r="F23" s="64"/>
      <c r="G23" s="64"/>
      <c r="H23" s="65"/>
    </row>
    <row r="24" s="43" customFormat="1" ht="340" customHeight="1" spans="1:8">
      <c r="A24" s="60" t="s">
        <v>249</v>
      </c>
      <c r="B24" s="61" t="s">
        <v>250</v>
      </c>
      <c r="C24" s="62" t="s">
        <v>251</v>
      </c>
      <c r="D24" s="63" t="s">
        <v>78</v>
      </c>
      <c r="E24" s="63">
        <v>1</v>
      </c>
      <c r="F24" s="64">
        <v>816840</v>
      </c>
      <c r="G24" s="64">
        <f>F24*$E24</f>
        <v>816840</v>
      </c>
      <c r="H24" s="66"/>
    </row>
    <row r="25" s="43" customFormat="1" ht="33" customHeight="1" spans="1:8">
      <c r="A25" s="54" t="s">
        <v>252</v>
      </c>
      <c r="B25" s="32" t="s">
        <v>253</v>
      </c>
      <c r="C25" s="62"/>
      <c r="D25" s="63"/>
      <c r="E25" s="63"/>
      <c r="F25" s="64"/>
      <c r="G25" s="64"/>
      <c r="H25" s="65"/>
    </row>
    <row r="26" s="43" customFormat="1" ht="310" customHeight="1" spans="1:8">
      <c r="A26" s="60" t="s">
        <v>254</v>
      </c>
      <c r="B26" s="61" t="s">
        <v>206</v>
      </c>
      <c r="C26" s="62" t="s">
        <v>255</v>
      </c>
      <c r="D26" s="63" t="s">
        <v>78</v>
      </c>
      <c r="E26" s="63">
        <v>1</v>
      </c>
      <c r="F26" s="64">
        <v>738020</v>
      </c>
      <c r="G26" s="64">
        <f>F26*$E26</f>
        <v>738020</v>
      </c>
      <c r="H26" s="66"/>
    </row>
    <row r="27" s="43" customFormat="1" ht="33" customHeight="1" spans="1:8">
      <c r="A27" s="54"/>
      <c r="B27" s="29" t="s">
        <v>256</v>
      </c>
      <c r="C27" s="29"/>
      <c r="D27" s="63"/>
      <c r="E27" s="63"/>
      <c r="F27" s="64"/>
      <c r="G27" s="67">
        <f>SUM(G7:G26)</f>
        <v>9411720</v>
      </c>
      <c r="H27" s="65"/>
    </row>
    <row r="28" s="43" customFormat="1" ht="33" customHeight="1" spans="1:8">
      <c r="A28" s="54" t="s">
        <v>28</v>
      </c>
      <c r="B28" s="57" t="s">
        <v>257</v>
      </c>
      <c r="C28" s="62"/>
      <c r="D28" s="63"/>
      <c r="E28" s="63"/>
      <c r="F28" s="64"/>
      <c r="G28" s="64"/>
      <c r="H28" s="65"/>
    </row>
    <row r="29" s="43" customFormat="1" ht="33" customHeight="1" spans="1:8">
      <c r="A29" s="54" t="s">
        <v>221</v>
      </c>
      <c r="B29" s="57" t="s">
        <v>258</v>
      </c>
      <c r="C29" s="62"/>
      <c r="D29" s="63"/>
      <c r="E29" s="63"/>
      <c r="F29" s="64"/>
      <c r="G29" s="64"/>
      <c r="H29" s="65"/>
    </row>
    <row r="30" s="43" customFormat="1" ht="215" customHeight="1" spans="1:8">
      <c r="A30" s="60" t="s">
        <v>259</v>
      </c>
      <c r="B30" s="61" t="s">
        <v>98</v>
      </c>
      <c r="C30" s="62" t="s">
        <v>260</v>
      </c>
      <c r="D30" s="63" t="s">
        <v>48</v>
      </c>
      <c r="E30" s="63">
        <v>3</v>
      </c>
      <c r="F30" s="64">
        <v>177600</v>
      </c>
      <c r="G30" s="64">
        <f>F30*$E30</f>
        <v>532800</v>
      </c>
      <c r="H30" s="65"/>
    </row>
    <row r="31" s="43" customFormat="1" ht="211" customHeight="1" spans="1:8">
      <c r="A31" s="60" t="s">
        <v>261</v>
      </c>
      <c r="B31" s="61" t="s">
        <v>98</v>
      </c>
      <c r="C31" s="62" t="s">
        <v>262</v>
      </c>
      <c r="D31" s="63" t="s">
        <v>48</v>
      </c>
      <c r="E31" s="63">
        <v>5</v>
      </c>
      <c r="F31" s="64">
        <v>150070</v>
      </c>
      <c r="G31" s="64">
        <f>F31*$E31</f>
        <v>750350</v>
      </c>
      <c r="H31" s="65"/>
    </row>
    <row r="32" s="43" customFormat="1" ht="203" customHeight="1" spans="1:8">
      <c r="A32" s="60" t="s">
        <v>263</v>
      </c>
      <c r="B32" s="61" t="s">
        <v>103</v>
      </c>
      <c r="C32" s="62" t="s">
        <v>264</v>
      </c>
      <c r="D32" s="63" t="s">
        <v>48</v>
      </c>
      <c r="E32" s="63">
        <v>3</v>
      </c>
      <c r="F32" s="64">
        <v>166400</v>
      </c>
      <c r="G32" s="64">
        <f>F32*$E32</f>
        <v>499200</v>
      </c>
      <c r="H32" s="65"/>
    </row>
    <row r="33" s="43" customFormat="1" ht="31" customHeight="1" spans="1:8">
      <c r="A33" s="54" t="s">
        <v>227</v>
      </c>
      <c r="B33" s="57" t="s">
        <v>265</v>
      </c>
      <c r="C33" s="62"/>
      <c r="D33" s="63"/>
      <c r="E33" s="63"/>
      <c r="F33" s="64"/>
      <c r="G33" s="64"/>
      <c r="H33" s="65"/>
    </row>
    <row r="34" s="43" customFormat="1" ht="220" customHeight="1" spans="1:8">
      <c r="A34" s="60" t="s">
        <v>266</v>
      </c>
      <c r="B34" s="61" t="s">
        <v>83</v>
      </c>
      <c r="C34" s="62" t="s">
        <v>267</v>
      </c>
      <c r="D34" s="63" t="s">
        <v>48</v>
      </c>
      <c r="E34" s="63">
        <v>3</v>
      </c>
      <c r="F34" s="64">
        <v>182750</v>
      </c>
      <c r="G34" s="64">
        <f>F34*$E34</f>
        <v>548250</v>
      </c>
      <c r="H34" s="66"/>
    </row>
    <row r="35" s="43" customFormat="1" ht="222" customHeight="1" spans="1:8">
      <c r="A35" s="60" t="s">
        <v>268</v>
      </c>
      <c r="B35" s="61" t="s">
        <v>83</v>
      </c>
      <c r="C35" s="62" t="s">
        <v>269</v>
      </c>
      <c r="D35" s="63" t="s">
        <v>48</v>
      </c>
      <c r="E35" s="63">
        <v>5</v>
      </c>
      <c r="F35" s="64">
        <v>111180</v>
      </c>
      <c r="G35" s="64">
        <f>F35*$E35</f>
        <v>555900</v>
      </c>
      <c r="H35" s="66"/>
    </row>
    <row r="36" s="43" customFormat="1" ht="33" customHeight="1" spans="1:8">
      <c r="A36" s="54" t="s">
        <v>235</v>
      </c>
      <c r="B36" s="68" t="s">
        <v>270</v>
      </c>
      <c r="C36" s="62"/>
      <c r="D36" s="63"/>
      <c r="E36" s="63"/>
      <c r="F36" s="64"/>
      <c r="G36" s="64"/>
      <c r="H36" s="65"/>
    </row>
    <row r="37" s="43" customFormat="1" ht="320" customHeight="1" spans="1:8">
      <c r="A37" s="60" t="s">
        <v>229</v>
      </c>
      <c r="B37" s="61" t="s">
        <v>76</v>
      </c>
      <c r="C37" s="62" t="s">
        <v>271</v>
      </c>
      <c r="D37" s="63" t="s">
        <v>78</v>
      </c>
      <c r="E37" s="63">
        <v>1</v>
      </c>
      <c r="F37" s="64">
        <v>428650</v>
      </c>
      <c r="G37" s="64">
        <f>F37*$E37</f>
        <v>428650</v>
      </c>
      <c r="H37" s="66"/>
    </row>
    <row r="38" s="43" customFormat="1" ht="31" customHeight="1" spans="1:8">
      <c r="A38" s="54" t="s">
        <v>240</v>
      </c>
      <c r="B38" s="68" t="s">
        <v>272</v>
      </c>
      <c r="C38" s="62"/>
      <c r="D38" s="63"/>
      <c r="E38" s="63"/>
      <c r="F38" s="64"/>
      <c r="G38" s="64"/>
      <c r="H38" s="66"/>
    </row>
    <row r="39" s="43" customFormat="1" ht="328" customHeight="1" spans="1:8">
      <c r="A39" s="60" t="s">
        <v>232</v>
      </c>
      <c r="B39" s="61" t="s">
        <v>80</v>
      </c>
      <c r="C39" s="62" t="s">
        <v>273</v>
      </c>
      <c r="D39" s="63" t="s">
        <v>78</v>
      </c>
      <c r="E39" s="63">
        <v>1</v>
      </c>
      <c r="F39" s="64">
        <v>532810</v>
      </c>
      <c r="G39" s="64">
        <f>F39*$E39</f>
        <v>532810</v>
      </c>
      <c r="H39" s="66"/>
    </row>
    <row r="40" s="43" customFormat="1" ht="33" customHeight="1" spans="1:8">
      <c r="A40" s="54" t="s">
        <v>247</v>
      </c>
      <c r="B40" s="68" t="s">
        <v>274</v>
      </c>
      <c r="C40" s="62"/>
      <c r="D40" s="63"/>
      <c r="E40" s="63"/>
      <c r="F40" s="64"/>
      <c r="G40" s="64"/>
      <c r="H40" s="65"/>
    </row>
    <row r="41" s="43" customFormat="1" ht="320" customHeight="1" spans="1:8">
      <c r="A41" s="69" t="s">
        <v>233</v>
      </c>
      <c r="B41" s="61" t="s">
        <v>170</v>
      </c>
      <c r="C41" s="62" t="s">
        <v>275</v>
      </c>
      <c r="D41" s="63" t="s">
        <v>78</v>
      </c>
      <c r="E41" s="63">
        <v>1</v>
      </c>
      <c r="F41" s="64">
        <v>987960</v>
      </c>
      <c r="G41" s="64">
        <f>F41*$E41</f>
        <v>987960</v>
      </c>
      <c r="H41" s="65"/>
    </row>
    <row r="42" s="43" customFormat="1" ht="34" customHeight="1" spans="1:8">
      <c r="A42" s="69"/>
      <c r="B42" s="29" t="s">
        <v>276</v>
      </c>
      <c r="C42" s="29"/>
      <c r="D42" s="63"/>
      <c r="E42" s="63"/>
      <c r="F42" s="64"/>
      <c r="G42" s="67">
        <f>SUM(G30:G41)</f>
        <v>4835920</v>
      </c>
      <c r="H42" s="65"/>
    </row>
    <row r="43" s="43" customFormat="1" ht="34" customHeight="1" spans="1:8">
      <c r="A43" s="54" t="s">
        <v>30</v>
      </c>
      <c r="B43" s="57" t="s">
        <v>277</v>
      </c>
      <c r="C43" s="62"/>
      <c r="D43" s="63"/>
      <c r="E43" s="63"/>
      <c r="F43" s="64"/>
      <c r="G43" s="64"/>
      <c r="H43" s="65"/>
    </row>
    <row r="44" s="43" customFormat="1" ht="33" customHeight="1" spans="1:8">
      <c r="A44" s="54" t="s">
        <v>221</v>
      </c>
      <c r="B44" s="57" t="s">
        <v>278</v>
      </c>
      <c r="C44" s="62"/>
      <c r="D44" s="63"/>
      <c r="E44" s="63"/>
      <c r="F44" s="64"/>
      <c r="G44" s="64"/>
      <c r="H44" s="65"/>
    </row>
    <row r="45" s="43" customFormat="1" ht="310" customHeight="1" spans="1:8">
      <c r="A45" s="69" t="s">
        <v>259</v>
      </c>
      <c r="B45" s="61" t="s">
        <v>106</v>
      </c>
      <c r="C45" s="62" t="s">
        <v>279</v>
      </c>
      <c r="D45" s="63" t="s">
        <v>78</v>
      </c>
      <c r="E45" s="63">
        <v>1</v>
      </c>
      <c r="F45" s="64">
        <v>479700</v>
      </c>
      <c r="G45" s="64">
        <f>F45*$E45</f>
        <v>479700</v>
      </c>
      <c r="H45" s="65"/>
    </row>
    <row r="46" s="43" customFormat="1" ht="313" customHeight="1" spans="1:8">
      <c r="A46" s="69" t="s">
        <v>261</v>
      </c>
      <c r="B46" s="61" t="s">
        <v>109</v>
      </c>
      <c r="C46" s="62" t="s">
        <v>280</v>
      </c>
      <c r="D46" s="63" t="s">
        <v>78</v>
      </c>
      <c r="E46" s="63">
        <v>1</v>
      </c>
      <c r="F46" s="64">
        <v>286200</v>
      </c>
      <c r="G46" s="64">
        <f>F46*$E46</f>
        <v>286200</v>
      </c>
      <c r="H46" s="65"/>
    </row>
    <row r="47" s="43" customFormat="1" ht="310" customHeight="1" spans="1:8">
      <c r="A47" s="69" t="s">
        <v>263</v>
      </c>
      <c r="B47" s="61" t="s">
        <v>281</v>
      </c>
      <c r="C47" s="62" t="s">
        <v>282</v>
      </c>
      <c r="D47" s="63" t="s">
        <v>78</v>
      </c>
      <c r="E47" s="63">
        <v>1</v>
      </c>
      <c r="F47" s="64">
        <v>462600</v>
      </c>
      <c r="G47" s="64">
        <f>F47*$E47</f>
        <v>462600</v>
      </c>
      <c r="H47" s="65"/>
    </row>
    <row r="48" s="43" customFormat="1" ht="33" customHeight="1" spans="1:8">
      <c r="A48" s="54" t="s">
        <v>227</v>
      </c>
      <c r="B48" s="57" t="s">
        <v>283</v>
      </c>
      <c r="C48" s="62"/>
      <c r="D48" s="63"/>
      <c r="E48" s="63"/>
      <c r="F48" s="64"/>
      <c r="G48" s="64"/>
      <c r="H48" s="65"/>
    </row>
    <row r="49" s="43" customFormat="1" ht="310" customHeight="1" spans="1:8">
      <c r="A49" s="60" t="s">
        <v>266</v>
      </c>
      <c r="B49" s="61" t="s">
        <v>284</v>
      </c>
      <c r="C49" s="62" t="s">
        <v>285</v>
      </c>
      <c r="D49" s="63" t="s">
        <v>78</v>
      </c>
      <c r="E49" s="63">
        <v>1</v>
      </c>
      <c r="F49" s="64">
        <v>1133430</v>
      </c>
      <c r="G49" s="64">
        <f>F49*$E49</f>
        <v>1133430</v>
      </c>
      <c r="H49" s="65"/>
    </row>
    <row r="50" s="43" customFormat="1" ht="203" customHeight="1" spans="1:8">
      <c r="A50" s="60" t="s">
        <v>268</v>
      </c>
      <c r="B50" s="61" t="s">
        <v>286</v>
      </c>
      <c r="C50" s="62" t="s">
        <v>287</v>
      </c>
      <c r="D50" s="63" t="s">
        <v>48</v>
      </c>
      <c r="E50" s="63">
        <v>3</v>
      </c>
      <c r="F50" s="64">
        <v>656740</v>
      </c>
      <c r="G50" s="64">
        <f t="shared" ref="G50:G58" si="0">F50*$E50</f>
        <v>1970220</v>
      </c>
      <c r="H50" s="65"/>
    </row>
    <row r="51" s="43" customFormat="1" ht="81" customHeight="1" spans="1:8">
      <c r="A51" s="60" t="s">
        <v>229</v>
      </c>
      <c r="B51" s="61" t="s">
        <v>53</v>
      </c>
      <c r="C51" s="62" t="s">
        <v>142</v>
      </c>
      <c r="D51" s="63" t="s">
        <v>52</v>
      </c>
      <c r="E51" s="63">
        <f>E50</f>
        <v>3</v>
      </c>
      <c r="F51" s="64">
        <v>40160</v>
      </c>
      <c r="G51" s="64">
        <f t="shared" si="0"/>
        <v>120480</v>
      </c>
      <c r="H51" s="66"/>
    </row>
    <row r="52" s="43" customFormat="1" ht="68" customHeight="1" spans="1:8">
      <c r="A52" s="60" t="s">
        <v>232</v>
      </c>
      <c r="B52" s="61" t="s">
        <v>56</v>
      </c>
      <c r="C52" s="62" t="s">
        <v>143</v>
      </c>
      <c r="D52" s="63" t="s">
        <v>52</v>
      </c>
      <c r="E52" s="63">
        <f>E50</f>
        <v>3</v>
      </c>
      <c r="F52" s="64">
        <v>19550</v>
      </c>
      <c r="G52" s="64">
        <f t="shared" si="0"/>
        <v>58650</v>
      </c>
      <c r="H52" s="66"/>
    </row>
    <row r="53" s="43" customFormat="1" ht="71" customHeight="1" spans="1:8">
      <c r="A53" s="60" t="s">
        <v>233</v>
      </c>
      <c r="B53" s="61" t="s">
        <v>59</v>
      </c>
      <c r="C53" s="62" t="s">
        <v>144</v>
      </c>
      <c r="D53" s="63" t="s">
        <v>52</v>
      </c>
      <c r="E53" s="63">
        <f>E50</f>
        <v>3</v>
      </c>
      <c r="F53" s="64">
        <f>9350</f>
        <v>9350</v>
      </c>
      <c r="G53" s="64">
        <f t="shared" si="0"/>
        <v>28050</v>
      </c>
      <c r="H53" s="66"/>
    </row>
    <row r="54" s="43" customFormat="1" ht="63" customHeight="1" spans="1:8">
      <c r="A54" s="60" t="s">
        <v>234</v>
      </c>
      <c r="B54" s="61" t="s">
        <v>145</v>
      </c>
      <c r="C54" s="62" t="s">
        <v>63</v>
      </c>
      <c r="D54" s="63" t="s">
        <v>88</v>
      </c>
      <c r="E54" s="63">
        <v>2</v>
      </c>
      <c r="F54" s="64">
        <v>9600</v>
      </c>
      <c r="G54" s="64">
        <f t="shared" si="0"/>
        <v>19200</v>
      </c>
      <c r="H54" s="66"/>
    </row>
    <row r="55" s="43" customFormat="1" ht="117" customHeight="1" spans="1:8">
      <c r="A55" s="60" t="s">
        <v>237</v>
      </c>
      <c r="B55" s="70" t="s">
        <v>147</v>
      </c>
      <c r="C55" s="70" t="s">
        <v>148</v>
      </c>
      <c r="D55" s="71" t="s">
        <v>88</v>
      </c>
      <c r="E55" s="63">
        <v>4</v>
      </c>
      <c r="F55" s="64">
        <v>17000</v>
      </c>
      <c r="G55" s="64">
        <f t="shared" si="0"/>
        <v>68000</v>
      </c>
      <c r="H55" s="66"/>
    </row>
    <row r="56" s="43" customFormat="1" ht="116" customHeight="1" spans="1:8">
      <c r="A56" s="60" t="s">
        <v>242</v>
      </c>
      <c r="B56" s="70" t="s">
        <v>150</v>
      </c>
      <c r="C56" s="70" t="s">
        <v>151</v>
      </c>
      <c r="D56" s="71" t="s">
        <v>88</v>
      </c>
      <c r="E56" s="63">
        <v>3</v>
      </c>
      <c r="F56" s="64">
        <v>12920</v>
      </c>
      <c r="G56" s="64">
        <f t="shared" si="0"/>
        <v>38760</v>
      </c>
      <c r="H56" s="66"/>
    </row>
    <row r="57" s="43" customFormat="1" ht="59" customHeight="1" spans="1:8">
      <c r="A57" s="60" t="s">
        <v>245</v>
      </c>
      <c r="B57" s="70" t="s">
        <v>152</v>
      </c>
      <c r="C57" s="70" t="s">
        <v>153</v>
      </c>
      <c r="D57" s="71" t="s">
        <v>88</v>
      </c>
      <c r="E57" s="63">
        <v>3</v>
      </c>
      <c r="F57" s="64">
        <v>1500</v>
      </c>
      <c r="G57" s="64">
        <f t="shared" si="0"/>
        <v>4500</v>
      </c>
      <c r="H57" s="66"/>
    </row>
    <row r="58" s="43" customFormat="1" ht="62" customHeight="1" spans="1:8">
      <c r="A58" s="60" t="s">
        <v>246</v>
      </c>
      <c r="B58" s="70" t="s">
        <v>155</v>
      </c>
      <c r="C58" s="70" t="s">
        <v>156</v>
      </c>
      <c r="D58" s="71" t="s">
        <v>88</v>
      </c>
      <c r="E58" s="63">
        <v>3</v>
      </c>
      <c r="F58" s="64">
        <v>8840</v>
      </c>
      <c r="G58" s="64">
        <f t="shared" si="0"/>
        <v>26520</v>
      </c>
      <c r="H58" s="66"/>
    </row>
    <row r="59" s="43" customFormat="1" ht="206" customHeight="1" spans="1:8">
      <c r="A59" s="60" t="s">
        <v>249</v>
      </c>
      <c r="B59" s="61" t="s">
        <v>288</v>
      </c>
      <c r="C59" s="62" t="s">
        <v>289</v>
      </c>
      <c r="D59" s="63" t="s">
        <v>48</v>
      </c>
      <c r="E59" s="63">
        <v>6</v>
      </c>
      <c r="F59" s="64">
        <v>896970</v>
      </c>
      <c r="G59" s="64">
        <f t="shared" ref="G59:G79" si="1">F59*$E59</f>
        <v>5381820</v>
      </c>
      <c r="H59" s="66"/>
    </row>
    <row r="60" s="43" customFormat="1" ht="117" customHeight="1" spans="1:8">
      <c r="A60" s="60" t="s">
        <v>254</v>
      </c>
      <c r="B60" s="61" t="s">
        <v>50</v>
      </c>
      <c r="C60" s="62" t="s">
        <v>51</v>
      </c>
      <c r="D60" s="63" t="s">
        <v>52</v>
      </c>
      <c r="E60" s="63">
        <f>E59</f>
        <v>6</v>
      </c>
      <c r="F60" s="64">
        <v>165000</v>
      </c>
      <c r="G60" s="64">
        <f t="shared" si="1"/>
        <v>990000</v>
      </c>
      <c r="H60" s="66"/>
    </row>
    <row r="61" s="43" customFormat="1" ht="83" customHeight="1" spans="1:8">
      <c r="A61" s="60" t="s">
        <v>290</v>
      </c>
      <c r="B61" s="61" t="s">
        <v>53</v>
      </c>
      <c r="C61" s="62" t="s">
        <v>54</v>
      </c>
      <c r="D61" s="63" t="s">
        <v>52</v>
      </c>
      <c r="E61" s="63">
        <f>E59</f>
        <v>6</v>
      </c>
      <c r="F61" s="64">
        <v>47930</v>
      </c>
      <c r="G61" s="64">
        <f t="shared" si="1"/>
        <v>287580</v>
      </c>
      <c r="H61" s="66"/>
    </row>
    <row r="62" s="43" customFormat="1" ht="64" customHeight="1" spans="1:8">
      <c r="A62" s="60" t="s">
        <v>291</v>
      </c>
      <c r="B62" s="61" t="s">
        <v>56</v>
      </c>
      <c r="C62" s="62" t="s">
        <v>57</v>
      </c>
      <c r="D62" s="63" t="s">
        <v>52</v>
      </c>
      <c r="E62" s="63">
        <f>E59</f>
        <v>6</v>
      </c>
      <c r="F62" s="64">
        <v>21250</v>
      </c>
      <c r="G62" s="64">
        <f t="shared" si="1"/>
        <v>127500</v>
      </c>
      <c r="H62" s="66"/>
    </row>
    <row r="63" s="43" customFormat="1" ht="68" customHeight="1" spans="1:8">
      <c r="A63" s="60" t="s">
        <v>292</v>
      </c>
      <c r="B63" s="61" t="s">
        <v>59</v>
      </c>
      <c r="C63" s="62" t="s">
        <v>60</v>
      </c>
      <c r="D63" s="63" t="s">
        <v>52</v>
      </c>
      <c r="E63" s="63">
        <f>E59</f>
        <v>6</v>
      </c>
      <c r="F63" s="64">
        <v>11050</v>
      </c>
      <c r="G63" s="64">
        <f t="shared" si="1"/>
        <v>66300</v>
      </c>
      <c r="H63" s="66"/>
    </row>
    <row r="64" s="43" customFormat="1" ht="54" customHeight="1" spans="1:8">
      <c r="A64" s="60" t="s">
        <v>293</v>
      </c>
      <c r="B64" s="61" t="s">
        <v>62</v>
      </c>
      <c r="C64" s="62" t="s">
        <v>63</v>
      </c>
      <c r="D64" s="63" t="s">
        <v>52</v>
      </c>
      <c r="E64" s="63">
        <v>17</v>
      </c>
      <c r="F64" s="64">
        <v>7760</v>
      </c>
      <c r="G64" s="64">
        <f t="shared" si="1"/>
        <v>131920</v>
      </c>
      <c r="H64" s="66"/>
    </row>
    <row r="65" s="43" customFormat="1" ht="70" customHeight="1" spans="1:8">
      <c r="A65" s="60" t="s">
        <v>294</v>
      </c>
      <c r="B65" s="61" t="s">
        <v>65</v>
      </c>
      <c r="C65" s="62" t="s">
        <v>66</v>
      </c>
      <c r="D65" s="63" t="s">
        <v>52</v>
      </c>
      <c r="E65" s="63">
        <v>5</v>
      </c>
      <c r="F65" s="64">
        <v>13320</v>
      </c>
      <c r="G65" s="64">
        <f t="shared" si="1"/>
        <v>66600</v>
      </c>
      <c r="H65" s="66"/>
    </row>
    <row r="66" s="43" customFormat="1" ht="204" customHeight="1" spans="1:8">
      <c r="A66" s="60" t="s">
        <v>295</v>
      </c>
      <c r="B66" s="61" t="s">
        <v>296</v>
      </c>
      <c r="C66" s="62" t="s">
        <v>297</v>
      </c>
      <c r="D66" s="63" t="s">
        <v>48</v>
      </c>
      <c r="E66" s="63">
        <v>6</v>
      </c>
      <c r="F66" s="64">
        <v>851620</v>
      </c>
      <c r="G66" s="64">
        <f t="shared" si="1"/>
        <v>5109720</v>
      </c>
      <c r="H66" s="66"/>
    </row>
    <row r="67" s="43" customFormat="1" ht="118" customHeight="1" spans="1:8">
      <c r="A67" s="60" t="s">
        <v>298</v>
      </c>
      <c r="B67" s="61" t="s">
        <v>50</v>
      </c>
      <c r="C67" s="62" t="s">
        <v>51</v>
      </c>
      <c r="D67" s="63" t="s">
        <v>52</v>
      </c>
      <c r="E67" s="63">
        <f>E66</f>
        <v>6</v>
      </c>
      <c r="F67" s="64">
        <v>165000</v>
      </c>
      <c r="G67" s="64">
        <f t="shared" si="1"/>
        <v>990000</v>
      </c>
      <c r="H67" s="66"/>
    </row>
    <row r="68" s="43" customFormat="1" ht="79" customHeight="1" spans="1:8">
      <c r="A68" s="60" t="s">
        <v>299</v>
      </c>
      <c r="B68" s="61" t="s">
        <v>53</v>
      </c>
      <c r="C68" s="62" t="s">
        <v>54</v>
      </c>
      <c r="D68" s="63" t="s">
        <v>52</v>
      </c>
      <c r="E68" s="63">
        <f>E66</f>
        <v>6</v>
      </c>
      <c r="F68" s="64">
        <v>47930</v>
      </c>
      <c r="G68" s="64">
        <f t="shared" si="1"/>
        <v>287580</v>
      </c>
      <c r="H68" s="66"/>
    </row>
    <row r="69" s="43" customFormat="1" ht="63" customHeight="1" spans="1:8">
      <c r="A69" s="60" t="s">
        <v>300</v>
      </c>
      <c r="B69" s="61" t="s">
        <v>56</v>
      </c>
      <c r="C69" s="62" t="s">
        <v>57</v>
      </c>
      <c r="D69" s="63" t="s">
        <v>52</v>
      </c>
      <c r="E69" s="63">
        <f>E66</f>
        <v>6</v>
      </c>
      <c r="F69" s="64">
        <v>21250</v>
      </c>
      <c r="G69" s="64">
        <f t="shared" si="1"/>
        <v>127500</v>
      </c>
      <c r="H69" s="66"/>
    </row>
    <row r="70" s="43" customFormat="1" ht="74" customHeight="1" spans="1:8">
      <c r="A70" s="60" t="s">
        <v>301</v>
      </c>
      <c r="B70" s="61" t="s">
        <v>59</v>
      </c>
      <c r="C70" s="62" t="s">
        <v>60</v>
      </c>
      <c r="D70" s="63" t="s">
        <v>52</v>
      </c>
      <c r="E70" s="63">
        <f>E66</f>
        <v>6</v>
      </c>
      <c r="F70" s="64">
        <v>11050</v>
      </c>
      <c r="G70" s="64">
        <f t="shared" si="1"/>
        <v>66300</v>
      </c>
      <c r="H70" s="66"/>
    </row>
    <row r="71" s="43" customFormat="1" ht="56" customHeight="1" spans="1:8">
      <c r="A71" s="60" t="s">
        <v>302</v>
      </c>
      <c r="B71" s="61" t="s">
        <v>62</v>
      </c>
      <c r="C71" s="62" t="s">
        <v>63</v>
      </c>
      <c r="D71" s="63" t="s">
        <v>52</v>
      </c>
      <c r="E71" s="63">
        <v>18</v>
      </c>
      <c r="F71" s="64">
        <v>7760</v>
      </c>
      <c r="G71" s="64">
        <f t="shared" si="1"/>
        <v>139680</v>
      </c>
      <c r="H71" s="66"/>
    </row>
    <row r="72" s="43" customFormat="1" ht="71" customHeight="1" spans="1:8">
      <c r="A72" s="60" t="s">
        <v>303</v>
      </c>
      <c r="B72" s="61" t="s">
        <v>65</v>
      </c>
      <c r="C72" s="62" t="s">
        <v>66</v>
      </c>
      <c r="D72" s="63" t="s">
        <v>52</v>
      </c>
      <c r="E72" s="63">
        <v>5</v>
      </c>
      <c r="F72" s="64">
        <v>13320</v>
      </c>
      <c r="G72" s="64">
        <f t="shared" si="1"/>
        <v>66600</v>
      </c>
      <c r="H72" s="66"/>
    </row>
    <row r="73" s="43" customFormat="1" ht="198" customHeight="1" spans="1:8">
      <c r="A73" s="60" t="s">
        <v>304</v>
      </c>
      <c r="B73" s="61" t="s">
        <v>305</v>
      </c>
      <c r="C73" s="62" t="s">
        <v>306</v>
      </c>
      <c r="D73" s="63" t="s">
        <v>48</v>
      </c>
      <c r="E73" s="63">
        <v>6</v>
      </c>
      <c r="F73" s="64">
        <v>1122150</v>
      </c>
      <c r="G73" s="64">
        <f t="shared" si="1"/>
        <v>6732900</v>
      </c>
      <c r="H73" s="66"/>
    </row>
    <row r="74" s="43" customFormat="1" ht="115" customHeight="1" spans="1:8">
      <c r="A74" s="60" t="s">
        <v>307</v>
      </c>
      <c r="B74" s="61" t="s">
        <v>50</v>
      </c>
      <c r="C74" s="62" t="s">
        <v>74</v>
      </c>
      <c r="D74" s="63" t="s">
        <v>52</v>
      </c>
      <c r="E74" s="63">
        <f>E73</f>
        <v>6</v>
      </c>
      <c r="F74" s="64">
        <v>170000</v>
      </c>
      <c r="G74" s="64">
        <f t="shared" si="1"/>
        <v>1020000</v>
      </c>
      <c r="H74" s="66"/>
    </row>
    <row r="75" s="43" customFormat="1" ht="79" customHeight="1" spans="1:8">
      <c r="A75" s="60" t="s">
        <v>308</v>
      </c>
      <c r="B75" s="61" t="s">
        <v>53</v>
      </c>
      <c r="C75" s="62" t="s">
        <v>54</v>
      </c>
      <c r="D75" s="63" t="s">
        <v>52</v>
      </c>
      <c r="E75" s="63">
        <f>E73</f>
        <v>6</v>
      </c>
      <c r="F75" s="64">
        <v>47930</v>
      </c>
      <c r="G75" s="64">
        <f t="shared" si="1"/>
        <v>287580</v>
      </c>
      <c r="H75" s="66"/>
    </row>
    <row r="76" s="43" customFormat="1" ht="71" customHeight="1" spans="1:8">
      <c r="A76" s="60" t="s">
        <v>309</v>
      </c>
      <c r="B76" s="61" t="s">
        <v>56</v>
      </c>
      <c r="C76" s="62" t="s">
        <v>57</v>
      </c>
      <c r="D76" s="63" t="s">
        <v>52</v>
      </c>
      <c r="E76" s="63">
        <f>E73</f>
        <v>6</v>
      </c>
      <c r="F76" s="64">
        <v>21250</v>
      </c>
      <c r="G76" s="64">
        <f t="shared" si="1"/>
        <v>127500</v>
      </c>
      <c r="H76" s="66"/>
    </row>
    <row r="77" s="43" customFormat="1" ht="71" customHeight="1" spans="1:8">
      <c r="A77" s="60" t="s">
        <v>310</v>
      </c>
      <c r="B77" s="61" t="s">
        <v>59</v>
      </c>
      <c r="C77" s="62" t="s">
        <v>60</v>
      </c>
      <c r="D77" s="63" t="s">
        <v>52</v>
      </c>
      <c r="E77" s="63">
        <f>E73</f>
        <v>6</v>
      </c>
      <c r="F77" s="64">
        <v>11050</v>
      </c>
      <c r="G77" s="64">
        <f t="shared" si="1"/>
        <v>66300</v>
      </c>
      <c r="H77" s="66"/>
    </row>
    <row r="78" s="43" customFormat="1" ht="60" customHeight="1" spans="1:8">
      <c r="A78" s="60" t="s">
        <v>311</v>
      </c>
      <c r="B78" s="61" t="s">
        <v>62</v>
      </c>
      <c r="C78" s="62" t="s">
        <v>63</v>
      </c>
      <c r="D78" s="63" t="s">
        <v>52</v>
      </c>
      <c r="E78" s="63">
        <v>18</v>
      </c>
      <c r="F78" s="64">
        <v>7760</v>
      </c>
      <c r="G78" s="64">
        <f t="shared" si="1"/>
        <v>139680</v>
      </c>
      <c r="H78" s="66"/>
    </row>
    <row r="79" s="43" customFormat="1" ht="72" customHeight="1" spans="1:8">
      <c r="A79" s="60" t="s">
        <v>312</v>
      </c>
      <c r="B79" s="61" t="s">
        <v>65</v>
      </c>
      <c r="C79" s="62" t="s">
        <v>66</v>
      </c>
      <c r="D79" s="63" t="s">
        <v>52</v>
      </c>
      <c r="E79" s="63">
        <v>5</v>
      </c>
      <c r="F79" s="64">
        <v>13320</v>
      </c>
      <c r="G79" s="64">
        <f t="shared" si="1"/>
        <v>66600</v>
      </c>
      <c r="H79" s="66"/>
    </row>
    <row r="80" s="43" customFormat="1" ht="226" customHeight="1" spans="1:8">
      <c r="A80" s="60" t="s">
        <v>313</v>
      </c>
      <c r="B80" s="61" t="s">
        <v>314</v>
      </c>
      <c r="C80" s="62" t="s">
        <v>315</v>
      </c>
      <c r="D80" s="63" t="s">
        <v>48</v>
      </c>
      <c r="E80" s="63">
        <v>4</v>
      </c>
      <c r="F80" s="64">
        <v>966780</v>
      </c>
      <c r="G80" s="64">
        <f t="shared" ref="G80:G103" si="2">F80*$E80</f>
        <v>3867120</v>
      </c>
      <c r="H80" s="66"/>
    </row>
    <row r="81" s="43" customFormat="1" ht="110" customHeight="1" spans="1:8">
      <c r="A81" s="60" t="s">
        <v>316</v>
      </c>
      <c r="B81" s="61" t="s">
        <v>50</v>
      </c>
      <c r="C81" s="62" t="s">
        <v>164</v>
      </c>
      <c r="D81" s="63" t="s">
        <v>52</v>
      </c>
      <c r="E81" s="63">
        <f>E80</f>
        <v>4</v>
      </c>
      <c r="F81" s="64">
        <v>138550</v>
      </c>
      <c r="G81" s="64">
        <f t="shared" si="2"/>
        <v>554200</v>
      </c>
      <c r="H81" s="66"/>
    </row>
    <row r="82" s="43" customFormat="1" ht="77" customHeight="1" spans="1:8">
      <c r="A82" s="60" t="s">
        <v>317</v>
      </c>
      <c r="B82" s="61" t="s">
        <v>53</v>
      </c>
      <c r="C82" s="62" t="s">
        <v>142</v>
      </c>
      <c r="D82" s="63" t="s">
        <v>52</v>
      </c>
      <c r="E82" s="63">
        <f>E80</f>
        <v>4</v>
      </c>
      <c r="F82" s="64">
        <v>40160</v>
      </c>
      <c r="G82" s="64">
        <f t="shared" si="2"/>
        <v>160640</v>
      </c>
      <c r="H82" s="66"/>
    </row>
    <row r="83" s="43" customFormat="1" ht="67" customHeight="1" spans="1:8">
      <c r="A83" s="60" t="s">
        <v>318</v>
      </c>
      <c r="B83" s="61" t="s">
        <v>59</v>
      </c>
      <c r="C83" s="62" t="s">
        <v>144</v>
      </c>
      <c r="D83" s="63" t="s">
        <v>52</v>
      </c>
      <c r="E83" s="63">
        <f>E80</f>
        <v>4</v>
      </c>
      <c r="F83" s="64">
        <v>9350</v>
      </c>
      <c r="G83" s="64">
        <f t="shared" si="2"/>
        <v>37400</v>
      </c>
      <c r="H83" s="66"/>
    </row>
    <row r="84" s="43" customFormat="1" ht="61" customHeight="1" spans="1:8">
      <c r="A84" s="60" t="s">
        <v>319</v>
      </c>
      <c r="B84" s="61" t="s">
        <v>145</v>
      </c>
      <c r="C84" s="62" t="s">
        <v>63</v>
      </c>
      <c r="D84" s="63" t="s">
        <v>88</v>
      </c>
      <c r="E84" s="63">
        <v>2</v>
      </c>
      <c r="F84" s="64">
        <v>9600</v>
      </c>
      <c r="G84" s="64">
        <f t="shared" si="2"/>
        <v>19200</v>
      </c>
      <c r="H84" s="66"/>
    </row>
    <row r="85" s="43" customFormat="1" ht="114" customHeight="1" spans="1:8">
      <c r="A85" s="60" t="s">
        <v>320</v>
      </c>
      <c r="B85" s="70" t="s">
        <v>147</v>
      </c>
      <c r="C85" s="70" t="s">
        <v>148</v>
      </c>
      <c r="D85" s="71" t="s">
        <v>88</v>
      </c>
      <c r="E85" s="63">
        <v>4</v>
      </c>
      <c r="F85" s="64">
        <v>17000</v>
      </c>
      <c r="G85" s="64">
        <f t="shared" si="2"/>
        <v>68000</v>
      </c>
      <c r="H85" s="66"/>
    </row>
    <row r="86" s="43" customFormat="1" ht="115" customHeight="1" spans="1:8">
      <c r="A86" s="60" t="s">
        <v>321</v>
      </c>
      <c r="B86" s="70" t="s">
        <v>150</v>
      </c>
      <c r="C86" s="70" t="s">
        <v>151</v>
      </c>
      <c r="D86" s="71" t="s">
        <v>88</v>
      </c>
      <c r="E86" s="63">
        <v>4</v>
      </c>
      <c r="F86" s="64">
        <v>12920</v>
      </c>
      <c r="G86" s="64">
        <f t="shared" si="2"/>
        <v>51680</v>
      </c>
      <c r="H86" s="66"/>
    </row>
    <row r="87" s="43" customFormat="1" ht="59" customHeight="1" spans="1:8">
      <c r="A87" s="60" t="s">
        <v>322</v>
      </c>
      <c r="B87" s="70" t="s">
        <v>152</v>
      </c>
      <c r="C87" s="70" t="s">
        <v>153</v>
      </c>
      <c r="D87" s="71" t="s">
        <v>88</v>
      </c>
      <c r="E87" s="63">
        <v>4</v>
      </c>
      <c r="F87" s="64">
        <v>1500</v>
      </c>
      <c r="G87" s="64">
        <f t="shared" si="2"/>
        <v>6000</v>
      </c>
      <c r="H87" s="66"/>
    </row>
    <row r="88" s="43" customFormat="1" ht="61" customHeight="1" spans="1:8">
      <c r="A88" s="60" t="s">
        <v>323</v>
      </c>
      <c r="B88" s="70" t="s">
        <v>155</v>
      </c>
      <c r="C88" s="70" t="s">
        <v>156</v>
      </c>
      <c r="D88" s="71" t="s">
        <v>88</v>
      </c>
      <c r="E88" s="63">
        <v>4</v>
      </c>
      <c r="F88" s="64">
        <v>8840</v>
      </c>
      <c r="G88" s="64">
        <f t="shared" si="2"/>
        <v>35360</v>
      </c>
      <c r="H88" s="66"/>
    </row>
    <row r="89" s="43" customFormat="1" ht="178" customHeight="1" spans="1:8">
      <c r="A89" s="60" t="s">
        <v>324</v>
      </c>
      <c r="B89" s="61" t="s">
        <v>165</v>
      </c>
      <c r="C89" s="62" t="s">
        <v>325</v>
      </c>
      <c r="D89" s="63" t="s">
        <v>48</v>
      </c>
      <c r="E89" s="63">
        <v>2</v>
      </c>
      <c r="F89" s="64">
        <v>10800</v>
      </c>
      <c r="G89" s="64">
        <f t="shared" si="2"/>
        <v>21600</v>
      </c>
      <c r="H89" s="65"/>
    </row>
    <row r="90" s="43" customFormat="1" ht="201" customHeight="1" spans="1:8">
      <c r="A90" s="60" t="s">
        <v>326</v>
      </c>
      <c r="B90" s="61" t="s">
        <v>177</v>
      </c>
      <c r="C90" s="62" t="s">
        <v>327</v>
      </c>
      <c r="D90" s="63" t="s">
        <v>48</v>
      </c>
      <c r="E90" s="63">
        <v>6</v>
      </c>
      <c r="F90" s="64">
        <v>1072430</v>
      </c>
      <c r="G90" s="64">
        <f t="shared" si="2"/>
        <v>6434580</v>
      </c>
      <c r="H90" s="65"/>
    </row>
    <row r="91" s="43" customFormat="1" ht="117" customHeight="1" spans="1:8">
      <c r="A91" s="60" t="s">
        <v>328</v>
      </c>
      <c r="B91" s="61" t="s">
        <v>50</v>
      </c>
      <c r="C91" s="62" t="s">
        <v>51</v>
      </c>
      <c r="D91" s="63" t="s">
        <v>52</v>
      </c>
      <c r="E91" s="63">
        <f>E90</f>
        <v>6</v>
      </c>
      <c r="F91" s="64">
        <v>165000</v>
      </c>
      <c r="G91" s="64">
        <f t="shared" si="2"/>
        <v>990000</v>
      </c>
      <c r="H91" s="66"/>
    </row>
    <row r="92" s="43" customFormat="1" ht="81" customHeight="1" spans="1:8">
      <c r="A92" s="60" t="s">
        <v>329</v>
      </c>
      <c r="B92" s="61" t="s">
        <v>53</v>
      </c>
      <c r="C92" s="62" t="s">
        <v>54</v>
      </c>
      <c r="D92" s="63" t="s">
        <v>52</v>
      </c>
      <c r="E92" s="63">
        <f>E90</f>
        <v>6</v>
      </c>
      <c r="F92" s="64">
        <v>47930</v>
      </c>
      <c r="G92" s="64">
        <f t="shared" si="2"/>
        <v>287580</v>
      </c>
      <c r="H92" s="66"/>
    </row>
    <row r="93" s="43" customFormat="1" ht="72" customHeight="1" spans="1:8">
      <c r="A93" s="60" t="s">
        <v>330</v>
      </c>
      <c r="B93" s="61" t="s">
        <v>56</v>
      </c>
      <c r="C93" s="62" t="s">
        <v>57</v>
      </c>
      <c r="D93" s="63" t="s">
        <v>52</v>
      </c>
      <c r="E93" s="63">
        <f>E90</f>
        <v>6</v>
      </c>
      <c r="F93" s="64">
        <v>21250</v>
      </c>
      <c r="G93" s="64">
        <f t="shared" si="2"/>
        <v>127500</v>
      </c>
      <c r="H93" s="66"/>
    </row>
    <row r="94" s="43" customFormat="1" ht="64" customHeight="1" spans="1:8">
      <c r="A94" s="60" t="s">
        <v>331</v>
      </c>
      <c r="B94" s="61" t="s">
        <v>59</v>
      </c>
      <c r="C94" s="62" t="s">
        <v>60</v>
      </c>
      <c r="D94" s="63" t="s">
        <v>52</v>
      </c>
      <c r="E94" s="63">
        <f>E90</f>
        <v>6</v>
      </c>
      <c r="F94" s="64">
        <v>11050</v>
      </c>
      <c r="G94" s="64">
        <f t="shared" si="2"/>
        <v>66300</v>
      </c>
      <c r="H94" s="66"/>
    </row>
    <row r="95" s="43" customFormat="1" ht="59" customHeight="1" spans="1:8">
      <c r="A95" s="60" t="s">
        <v>332</v>
      </c>
      <c r="B95" s="61" t="s">
        <v>62</v>
      </c>
      <c r="C95" s="62" t="s">
        <v>63</v>
      </c>
      <c r="D95" s="63" t="s">
        <v>52</v>
      </c>
      <c r="E95" s="63">
        <v>18</v>
      </c>
      <c r="F95" s="64">
        <v>7760</v>
      </c>
      <c r="G95" s="64">
        <f t="shared" si="2"/>
        <v>139680</v>
      </c>
      <c r="H95" s="66"/>
    </row>
    <row r="96" s="43" customFormat="1" ht="69" customHeight="1" spans="1:8">
      <c r="A96" s="60" t="s">
        <v>333</v>
      </c>
      <c r="B96" s="61" t="s">
        <v>65</v>
      </c>
      <c r="C96" s="62" t="s">
        <v>66</v>
      </c>
      <c r="D96" s="63" t="s">
        <v>52</v>
      </c>
      <c r="E96" s="63">
        <v>5</v>
      </c>
      <c r="F96" s="64">
        <v>13320</v>
      </c>
      <c r="G96" s="64">
        <f t="shared" si="2"/>
        <v>66600</v>
      </c>
      <c r="H96" s="66"/>
    </row>
    <row r="97" s="43" customFormat="1" ht="204" customHeight="1" spans="1:8">
      <c r="A97" s="60" t="s">
        <v>334</v>
      </c>
      <c r="B97" s="61" t="s">
        <v>335</v>
      </c>
      <c r="C97" s="62" t="s">
        <v>336</v>
      </c>
      <c r="D97" s="63" t="s">
        <v>48</v>
      </c>
      <c r="E97" s="63">
        <v>7</v>
      </c>
      <c r="F97" s="64">
        <v>987630</v>
      </c>
      <c r="G97" s="64">
        <f t="shared" si="2"/>
        <v>6913410</v>
      </c>
      <c r="H97" s="65"/>
    </row>
    <row r="98" s="43" customFormat="1" ht="115" customHeight="1" spans="1:8">
      <c r="A98" s="60" t="s">
        <v>337</v>
      </c>
      <c r="B98" s="61" t="s">
        <v>50</v>
      </c>
      <c r="C98" s="62" t="s">
        <v>51</v>
      </c>
      <c r="D98" s="63" t="s">
        <v>52</v>
      </c>
      <c r="E98" s="63">
        <f>E97</f>
        <v>7</v>
      </c>
      <c r="F98" s="64">
        <v>165000</v>
      </c>
      <c r="G98" s="64">
        <f t="shared" si="2"/>
        <v>1155000</v>
      </c>
      <c r="H98" s="66"/>
    </row>
    <row r="99" s="43" customFormat="1" ht="78" customHeight="1" spans="1:8">
      <c r="A99" s="60" t="s">
        <v>338</v>
      </c>
      <c r="B99" s="61" t="s">
        <v>53</v>
      </c>
      <c r="C99" s="62" t="s">
        <v>54</v>
      </c>
      <c r="D99" s="63" t="s">
        <v>52</v>
      </c>
      <c r="E99" s="63">
        <f>E97</f>
        <v>7</v>
      </c>
      <c r="F99" s="64">
        <v>47930</v>
      </c>
      <c r="G99" s="64">
        <f t="shared" si="2"/>
        <v>335510</v>
      </c>
      <c r="H99" s="66"/>
    </row>
    <row r="100" s="43" customFormat="1" ht="69" customHeight="1" spans="1:8">
      <c r="A100" s="60" t="s">
        <v>339</v>
      </c>
      <c r="B100" s="61" t="s">
        <v>56</v>
      </c>
      <c r="C100" s="62" t="s">
        <v>57</v>
      </c>
      <c r="D100" s="63" t="s">
        <v>52</v>
      </c>
      <c r="E100" s="63">
        <f>E97</f>
        <v>7</v>
      </c>
      <c r="F100" s="64">
        <v>21250</v>
      </c>
      <c r="G100" s="64">
        <f t="shared" si="2"/>
        <v>148750</v>
      </c>
      <c r="H100" s="66"/>
    </row>
    <row r="101" s="43" customFormat="1" ht="76" customHeight="1" spans="1:8">
      <c r="A101" s="60" t="s">
        <v>340</v>
      </c>
      <c r="B101" s="61" t="s">
        <v>59</v>
      </c>
      <c r="C101" s="62" t="s">
        <v>60</v>
      </c>
      <c r="D101" s="63" t="s">
        <v>52</v>
      </c>
      <c r="E101" s="63">
        <f>E97</f>
        <v>7</v>
      </c>
      <c r="F101" s="64">
        <v>11050</v>
      </c>
      <c r="G101" s="64">
        <f t="shared" si="2"/>
        <v>77350</v>
      </c>
      <c r="H101" s="66"/>
    </row>
    <row r="102" s="43" customFormat="1" ht="62" customHeight="1" spans="1:8">
      <c r="A102" s="60" t="s">
        <v>341</v>
      </c>
      <c r="B102" s="61" t="s">
        <v>62</v>
      </c>
      <c r="C102" s="62" t="s">
        <v>63</v>
      </c>
      <c r="D102" s="63" t="s">
        <v>52</v>
      </c>
      <c r="E102" s="63">
        <v>18</v>
      </c>
      <c r="F102" s="64">
        <v>7760</v>
      </c>
      <c r="G102" s="64">
        <f t="shared" si="2"/>
        <v>139680</v>
      </c>
      <c r="H102" s="66"/>
    </row>
    <row r="103" s="43" customFormat="1" ht="65" customHeight="1" spans="1:8">
      <c r="A103" s="60" t="s">
        <v>342</v>
      </c>
      <c r="B103" s="61" t="s">
        <v>65</v>
      </c>
      <c r="C103" s="62" t="s">
        <v>66</v>
      </c>
      <c r="D103" s="63" t="s">
        <v>52</v>
      </c>
      <c r="E103" s="63">
        <v>5</v>
      </c>
      <c r="F103" s="64">
        <v>13320</v>
      </c>
      <c r="G103" s="64">
        <f t="shared" si="2"/>
        <v>66600</v>
      </c>
      <c r="H103" s="66"/>
    </row>
    <row r="104" s="43" customFormat="1" ht="31" customHeight="1" spans="1:8">
      <c r="A104" s="54" t="s">
        <v>235</v>
      </c>
      <c r="B104" s="32" t="s">
        <v>343</v>
      </c>
      <c r="C104" s="62"/>
      <c r="D104" s="63"/>
      <c r="E104" s="63"/>
      <c r="F104" s="64"/>
      <c r="G104" s="72"/>
      <c r="H104" s="73"/>
    </row>
    <row r="105" s="43" customFormat="1" ht="223" customHeight="1" spans="1:8">
      <c r="A105" s="60" t="s">
        <v>344</v>
      </c>
      <c r="B105" s="61" t="s">
        <v>114</v>
      </c>
      <c r="C105" s="62" t="s">
        <v>345</v>
      </c>
      <c r="D105" s="63" t="s">
        <v>48</v>
      </c>
      <c r="E105" s="63">
        <v>3</v>
      </c>
      <c r="F105" s="64">
        <v>279370</v>
      </c>
      <c r="G105" s="64">
        <f t="shared" ref="G105:G110" si="3">F105*$E105</f>
        <v>838110</v>
      </c>
      <c r="H105" s="65"/>
    </row>
    <row r="106" s="43" customFormat="1" ht="219" customHeight="1" spans="1:8">
      <c r="A106" s="60" t="s">
        <v>346</v>
      </c>
      <c r="B106" s="61" t="s">
        <v>117</v>
      </c>
      <c r="C106" s="62" t="s">
        <v>347</v>
      </c>
      <c r="D106" s="63" t="s">
        <v>48</v>
      </c>
      <c r="E106" s="63">
        <v>3</v>
      </c>
      <c r="F106" s="64">
        <v>282240</v>
      </c>
      <c r="G106" s="64">
        <f t="shared" si="3"/>
        <v>846720</v>
      </c>
      <c r="H106" s="65"/>
    </row>
    <row r="107" s="43" customFormat="1" ht="223" customHeight="1" spans="1:8">
      <c r="A107" s="60" t="s">
        <v>348</v>
      </c>
      <c r="B107" s="61" t="s">
        <v>122</v>
      </c>
      <c r="C107" s="62" t="s">
        <v>349</v>
      </c>
      <c r="D107" s="63" t="s">
        <v>48</v>
      </c>
      <c r="E107" s="63">
        <v>3</v>
      </c>
      <c r="F107" s="64">
        <v>256220</v>
      </c>
      <c r="G107" s="64">
        <f t="shared" si="3"/>
        <v>768660</v>
      </c>
      <c r="H107" s="65"/>
    </row>
    <row r="108" s="43" customFormat="1" ht="212" customHeight="1" spans="1:8">
      <c r="A108" s="60" t="s">
        <v>350</v>
      </c>
      <c r="B108" s="61" t="s">
        <v>125</v>
      </c>
      <c r="C108" s="62" t="s">
        <v>351</v>
      </c>
      <c r="D108" s="63" t="s">
        <v>48</v>
      </c>
      <c r="E108" s="63">
        <v>3</v>
      </c>
      <c r="F108" s="64">
        <v>289520</v>
      </c>
      <c r="G108" s="64">
        <f t="shared" si="3"/>
        <v>868560</v>
      </c>
      <c r="H108" s="65"/>
    </row>
    <row r="109" s="43" customFormat="1" ht="220" customHeight="1" spans="1:8">
      <c r="A109" s="60" t="s">
        <v>352</v>
      </c>
      <c r="B109" s="61" t="s">
        <v>128</v>
      </c>
      <c r="C109" s="62" t="s">
        <v>353</v>
      </c>
      <c r="D109" s="63" t="s">
        <v>48</v>
      </c>
      <c r="E109" s="63">
        <v>3</v>
      </c>
      <c r="F109" s="64">
        <v>284850</v>
      </c>
      <c r="G109" s="64">
        <f t="shared" si="3"/>
        <v>854550</v>
      </c>
      <c r="H109" s="65"/>
    </row>
    <row r="110" s="43" customFormat="1" ht="225" customHeight="1" spans="1:8">
      <c r="A110" s="60" t="s">
        <v>354</v>
      </c>
      <c r="B110" s="61" t="s">
        <v>131</v>
      </c>
      <c r="C110" s="62" t="s">
        <v>355</v>
      </c>
      <c r="D110" s="63" t="s">
        <v>48</v>
      </c>
      <c r="E110" s="63">
        <v>3</v>
      </c>
      <c r="F110" s="64">
        <v>251390</v>
      </c>
      <c r="G110" s="64">
        <f t="shared" si="3"/>
        <v>754170</v>
      </c>
      <c r="H110" s="65"/>
    </row>
    <row r="111" s="43" customFormat="1" ht="38" customHeight="1" spans="1:8">
      <c r="A111" s="74"/>
      <c r="B111" s="75" t="s">
        <v>356</v>
      </c>
      <c r="C111" s="75"/>
      <c r="D111" s="63"/>
      <c r="E111" s="63"/>
      <c r="F111" s="64"/>
      <c r="G111" s="72">
        <f>SUM(G45:G110)</f>
        <v>53676480</v>
      </c>
      <c r="H111" s="73"/>
    </row>
    <row r="112" s="44" customFormat="1" ht="35" customHeight="1" spans="1:8">
      <c r="A112" s="74"/>
      <c r="B112" s="76" t="s">
        <v>357</v>
      </c>
      <c r="C112" s="77"/>
      <c r="D112" s="77"/>
      <c r="E112" s="77"/>
      <c r="F112" s="78"/>
      <c r="G112" s="79">
        <f>G27+G42+G111</f>
        <v>67924120</v>
      </c>
      <c r="H112" s="79"/>
    </row>
    <row r="113" s="45" customFormat="1" ht="167" customHeight="1" spans="1:8">
      <c r="A113" s="74" t="s">
        <v>32</v>
      </c>
      <c r="B113" s="80" t="s">
        <v>33</v>
      </c>
      <c r="C113" s="73" t="s">
        <v>358</v>
      </c>
      <c r="D113" s="81" t="s">
        <v>216</v>
      </c>
      <c r="E113" s="81">
        <v>1</v>
      </c>
      <c r="F113" s="82">
        <v>450000</v>
      </c>
      <c r="G113" s="64">
        <f>F113*$E113</f>
        <v>450000</v>
      </c>
      <c r="H113" s="79"/>
    </row>
    <row r="114" s="44" customFormat="1" ht="33" customHeight="1" spans="1:8">
      <c r="A114" s="74"/>
      <c r="B114" s="77" t="s">
        <v>359</v>
      </c>
      <c r="C114" s="77"/>
      <c r="D114" s="77"/>
      <c r="E114" s="77"/>
      <c r="F114" s="78"/>
      <c r="G114" s="83">
        <f>SUM(G113:G113)</f>
        <v>450000</v>
      </c>
      <c r="H114" s="79"/>
    </row>
    <row r="115" s="46" customFormat="1" ht="29" customHeight="1" spans="1:8">
      <c r="A115" s="84"/>
      <c r="B115" s="29" t="s">
        <v>360</v>
      </c>
      <c r="C115" s="85"/>
      <c r="D115" s="86"/>
      <c r="E115" s="86"/>
      <c r="F115" s="87"/>
      <c r="G115" s="55">
        <f>G112+G114</f>
        <v>68374120</v>
      </c>
      <c r="H115" s="88"/>
    </row>
    <row r="116" s="47" customFormat="1" ht="17" customHeight="1" spans="1:7">
      <c r="A116" s="48"/>
      <c r="B116" s="49"/>
      <c r="D116" s="50"/>
      <c r="E116" s="50"/>
      <c r="F116" s="51"/>
      <c r="G116" s="51"/>
    </row>
  </sheetData>
  <mergeCells count="16">
    <mergeCell ref="A1:H1"/>
    <mergeCell ref="A2:H2"/>
    <mergeCell ref="B27:C27"/>
    <mergeCell ref="B42:C42"/>
    <mergeCell ref="B111:C111"/>
    <mergeCell ref="B112:C112"/>
    <mergeCell ref="B114:C114"/>
    <mergeCell ref="B115:C115"/>
    <mergeCell ref="A3:A4"/>
    <mergeCell ref="B3:B4"/>
    <mergeCell ref="C3:C4"/>
    <mergeCell ref="D3:D4"/>
    <mergeCell ref="E3:E4"/>
    <mergeCell ref="F3:F4"/>
    <mergeCell ref="G3:G4"/>
    <mergeCell ref="H3:H4"/>
  </mergeCells>
  <pageMargins left="0.354166666666667" right="0.118055555555556" top="0.60625" bottom="0.865972222222222" header="0.302777777777778" footer="0.5"/>
  <pageSetup paperSize="9" scale="80" orientation="portrait" horizontalDpi="600"/>
  <headerFooter>
    <oddFooter>&amp;C第 &amp;P 页，共 &amp;N 页</oddFooter>
  </headerFooter>
  <rowBreaks count="20" manualBreakCount="20">
    <brk id="11" max="16383" man="1"/>
    <brk id="16" max="16383" man="1"/>
    <brk id="21" max="16383" man="1"/>
    <brk id="24" max="16383" man="1"/>
    <brk id="30" max="16383" man="1"/>
    <brk id="34" max="16383" man="1"/>
    <brk id="37" max="16383" man="1"/>
    <brk id="42" max="16383" man="1"/>
    <brk id="46" max="16383" man="1"/>
    <brk id="49" max="16383" man="1"/>
    <brk id="56" max="16383" man="1"/>
    <brk id="64" max="16383" man="1"/>
    <brk id="72" max="16383" man="1"/>
    <brk id="79" max="16383" man="1"/>
    <brk id="86" max="16383" man="1"/>
    <brk id="92" max="16383" man="1"/>
    <brk id="100" max="16383" man="1"/>
    <brk id="106" max="16383" man="1"/>
    <brk id="109" max="16383" man="1"/>
    <brk id="115" max="16383" man="1"/>
  </rowBreaks>
  <ignoredErrors>
    <ignoredError sqref="A6"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view="pageBreakPreview" zoomScaleNormal="100" workbookViewId="0">
      <selection activeCell="B9" sqref="B9:C9"/>
    </sheetView>
  </sheetViews>
  <sheetFormatPr defaultColWidth="10.2916666666667" defaultRowHeight="13.8"/>
  <cols>
    <col min="1" max="1" width="7.625" style="1" customWidth="1"/>
    <col min="2" max="2" width="20.1875" style="1" customWidth="1"/>
    <col min="3" max="3" width="58.2916666666667" style="3" customWidth="1"/>
    <col min="4" max="4" width="8.63541666666667" style="1" customWidth="1"/>
    <col min="5" max="5" width="8.77083333333333" style="1" customWidth="1"/>
    <col min="6" max="6" width="16.6354166666667" style="4" customWidth="1"/>
    <col min="7" max="7" width="17.0416666666667" style="4" customWidth="1"/>
    <col min="8" max="8" width="7.36458333333333" style="1" customWidth="1"/>
    <col min="9" max="16384" width="10.2916666666667" style="1"/>
  </cols>
  <sheetData>
    <row r="1" s="1" customFormat="1" ht="20.4" spans="1:8">
      <c r="A1" s="5" t="s">
        <v>361</v>
      </c>
      <c r="B1" s="5"/>
      <c r="C1" s="6"/>
      <c r="D1" s="5"/>
      <c r="E1" s="5"/>
      <c r="F1" s="7"/>
      <c r="G1" s="7"/>
      <c r="H1" s="5"/>
    </row>
    <row r="2" s="2" customFormat="1" ht="14.4" spans="1:8">
      <c r="A2" s="8" t="str">
        <f>控制价汇总表!A2</f>
        <v>项目名称：广州白云国际机场三期扩建工程全场雨污水泵及相关配套设备采购项目</v>
      </c>
      <c r="B2" s="8"/>
      <c r="C2" s="9"/>
      <c r="D2" s="8"/>
      <c r="E2" s="8"/>
      <c r="F2" s="10"/>
      <c r="G2" s="10"/>
      <c r="H2" s="8"/>
    </row>
    <row r="3" s="2" customFormat="1" ht="28.8" spans="1:8">
      <c r="A3" s="11" t="s">
        <v>22</v>
      </c>
      <c r="B3" s="11" t="s">
        <v>23</v>
      </c>
      <c r="C3" s="11" t="s">
        <v>36</v>
      </c>
      <c r="D3" s="11" t="s">
        <v>37</v>
      </c>
      <c r="E3" s="11" t="s">
        <v>38</v>
      </c>
      <c r="F3" s="12" t="s">
        <v>362</v>
      </c>
      <c r="G3" s="12" t="s">
        <v>43</v>
      </c>
      <c r="H3" s="11" t="s">
        <v>25</v>
      </c>
    </row>
    <row r="4" s="2" customFormat="1" ht="30" customHeight="1" spans="1:10">
      <c r="A4" s="15"/>
      <c r="B4" s="20"/>
      <c r="C4" s="14" t="s">
        <v>363</v>
      </c>
      <c r="D4" s="15"/>
      <c r="E4" s="15"/>
      <c r="F4" s="18"/>
      <c r="G4" s="19"/>
      <c r="H4" s="17"/>
      <c r="I4" s="27"/>
      <c r="J4" s="27"/>
    </row>
    <row r="5" s="2" customFormat="1" ht="48" customHeight="1" spans="1:10">
      <c r="A5" s="15">
        <v>1</v>
      </c>
      <c r="B5" s="16" t="s">
        <v>364</v>
      </c>
      <c r="C5" s="17" t="s">
        <v>365</v>
      </c>
      <c r="D5" s="15" t="s">
        <v>52</v>
      </c>
      <c r="E5" s="15"/>
      <c r="F5" s="18"/>
      <c r="G5" s="19"/>
      <c r="H5" s="17"/>
      <c r="I5" s="27"/>
      <c r="J5" s="27"/>
    </row>
    <row r="6" s="2" customFormat="1" ht="48" customHeight="1" spans="1:10">
      <c r="A6" s="15">
        <v>2</v>
      </c>
      <c r="B6" s="16" t="s">
        <v>366</v>
      </c>
      <c r="C6" s="17" t="s">
        <v>365</v>
      </c>
      <c r="D6" s="15" t="s">
        <v>52</v>
      </c>
      <c r="E6" s="15"/>
      <c r="F6" s="18"/>
      <c r="G6" s="19"/>
      <c r="H6" s="17"/>
      <c r="I6" s="27"/>
      <c r="J6" s="27"/>
    </row>
    <row r="7" s="2" customFormat="1" ht="25" customHeight="1" spans="1:10">
      <c r="A7" s="15">
        <v>3</v>
      </c>
      <c r="B7" s="16" t="s">
        <v>367</v>
      </c>
      <c r="C7" s="17" t="s">
        <v>368</v>
      </c>
      <c r="D7" s="15"/>
      <c r="E7" s="15"/>
      <c r="F7" s="18"/>
      <c r="G7" s="19"/>
      <c r="H7" s="17"/>
      <c r="I7" s="27"/>
      <c r="J7" s="27"/>
    </row>
    <row r="8" s="2" customFormat="1" ht="26" customHeight="1" spans="1:8">
      <c r="A8" s="15"/>
      <c r="B8" s="21" t="s">
        <v>369</v>
      </c>
      <c r="C8" s="22"/>
      <c r="D8" s="15"/>
      <c r="E8" s="23"/>
      <c r="F8" s="18"/>
      <c r="G8" s="24"/>
      <c r="H8" s="25"/>
    </row>
    <row r="9" s="2" customFormat="1" ht="28" customHeight="1" spans="1:10">
      <c r="A9" s="15"/>
      <c r="B9" s="21" t="s">
        <v>370</v>
      </c>
      <c r="C9" s="22"/>
      <c r="D9" s="15"/>
      <c r="E9" s="23"/>
      <c r="F9" s="18"/>
      <c r="G9" s="24"/>
      <c r="H9" s="25"/>
      <c r="J9" s="27"/>
    </row>
    <row r="10" s="28" customFormat="1" ht="14.55" spans="1:9">
      <c r="A10" s="38" t="s">
        <v>371</v>
      </c>
      <c r="B10" s="39"/>
      <c r="C10" s="39"/>
      <c r="D10" s="39"/>
      <c r="E10" s="39"/>
      <c r="F10" s="39"/>
      <c r="G10" s="39"/>
      <c r="H10" s="39"/>
      <c r="I10" s="2"/>
    </row>
    <row r="11" s="37" customFormat="1" ht="14.55" spans="1:9">
      <c r="A11" s="40" t="s">
        <v>372</v>
      </c>
      <c r="B11" s="40"/>
      <c r="C11" s="40"/>
      <c r="D11" s="40"/>
      <c r="E11" s="40"/>
      <c r="F11" s="40"/>
      <c r="G11" s="40"/>
      <c r="H11" s="40"/>
      <c r="I11" s="2"/>
    </row>
    <row r="12" s="37" customFormat="1" ht="14.55" spans="1:9">
      <c r="A12" s="40" t="s">
        <v>373</v>
      </c>
      <c r="B12" s="40"/>
      <c r="C12" s="40"/>
      <c r="D12" s="40"/>
      <c r="E12" s="40"/>
      <c r="F12" s="40"/>
      <c r="G12" s="40"/>
      <c r="H12" s="40"/>
      <c r="I12" s="2"/>
    </row>
    <row r="13" s="37" customFormat="1" ht="13" customHeight="1" spans="1:9">
      <c r="A13" s="40" t="s">
        <v>374</v>
      </c>
      <c r="B13" s="40"/>
      <c r="C13" s="40"/>
      <c r="D13" s="40"/>
      <c r="E13" s="40"/>
      <c r="F13" s="40"/>
      <c r="G13" s="40"/>
      <c r="H13" s="40"/>
      <c r="I13" s="2"/>
    </row>
    <row r="14" spans="9:9">
      <c r="I14" s="2"/>
    </row>
  </sheetData>
  <mergeCells count="4">
    <mergeCell ref="A1:H1"/>
    <mergeCell ref="A2:H2"/>
    <mergeCell ref="B8:C8"/>
    <mergeCell ref="B9:C9"/>
  </mergeCells>
  <pageMargins left="0.75" right="0.75" top="1" bottom="1" header="0.5" footer="0.5"/>
  <pageSetup paperSize="9" scale="6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B9" sqref="B9:C9"/>
    </sheetView>
  </sheetViews>
  <sheetFormatPr defaultColWidth="10.2916666666667" defaultRowHeight="13.8"/>
  <cols>
    <col min="1" max="1" width="7.625" style="1" customWidth="1"/>
    <col min="2" max="2" width="26.4375" style="1" customWidth="1"/>
    <col min="3" max="3" width="58.2916666666667" style="3" customWidth="1"/>
    <col min="4" max="4" width="8.63541666666667" style="1" customWidth="1"/>
    <col min="5" max="5" width="8.77083333333333" style="1" customWidth="1"/>
    <col min="6" max="6" width="16.6354166666667" style="4" customWidth="1"/>
    <col min="7" max="7" width="17.0416666666667" style="4" customWidth="1"/>
    <col min="8" max="8" width="7.36458333333333" style="1" customWidth="1"/>
    <col min="9" max="16384" width="10.2916666666667" style="1"/>
  </cols>
  <sheetData>
    <row r="1" s="1" customFormat="1" ht="20.4" spans="1:8">
      <c r="A1" s="5" t="s">
        <v>375</v>
      </c>
      <c r="B1" s="5"/>
      <c r="C1" s="6"/>
      <c r="D1" s="5"/>
      <c r="E1" s="5"/>
      <c r="F1" s="7"/>
      <c r="G1" s="7"/>
      <c r="H1" s="5"/>
    </row>
    <row r="2" s="1" customFormat="1" ht="14.4" spans="1:8">
      <c r="A2" s="8" t="str">
        <f>控制价汇总表!A2</f>
        <v>项目名称：广州白云国际机场三期扩建工程全场雨污水泵及相关配套设备采购项目</v>
      </c>
      <c r="B2" s="8"/>
      <c r="C2" s="9"/>
      <c r="D2" s="8"/>
      <c r="E2" s="8"/>
      <c r="F2" s="10"/>
      <c r="G2" s="10"/>
      <c r="H2" s="8"/>
    </row>
    <row r="3" s="1" customFormat="1" ht="24" spans="1:8">
      <c r="A3" s="29" t="s">
        <v>22</v>
      </c>
      <c r="B3" s="29" t="s">
        <v>23</v>
      </c>
      <c r="C3" s="29" t="s">
        <v>36</v>
      </c>
      <c r="D3" s="29" t="s">
        <v>37</v>
      </c>
      <c r="E3" s="29" t="s">
        <v>38</v>
      </c>
      <c r="F3" s="30" t="s">
        <v>362</v>
      </c>
      <c r="G3" s="30" t="s">
        <v>43</v>
      </c>
      <c r="H3" s="29" t="s">
        <v>25</v>
      </c>
    </row>
    <row r="4" s="28" customFormat="1" ht="24" spans="1:10">
      <c r="A4" s="31"/>
      <c r="B4" s="20"/>
      <c r="C4" s="32" t="s">
        <v>376</v>
      </c>
      <c r="D4" s="31"/>
      <c r="E4" s="31"/>
      <c r="F4" s="18"/>
      <c r="G4" s="33"/>
      <c r="H4" s="34"/>
      <c r="I4" s="36"/>
      <c r="J4" s="36"/>
    </row>
    <row r="5" s="28" customFormat="1" ht="51" customHeight="1" spans="1:10">
      <c r="A5" s="31">
        <v>1</v>
      </c>
      <c r="B5" s="16" t="s">
        <v>377</v>
      </c>
      <c r="C5" s="34" t="s">
        <v>365</v>
      </c>
      <c r="D5" s="31" t="s">
        <v>52</v>
      </c>
      <c r="E5" s="31"/>
      <c r="F5" s="18"/>
      <c r="G5" s="33"/>
      <c r="H5" s="34"/>
      <c r="I5" s="36"/>
      <c r="J5" s="36"/>
    </row>
    <row r="6" s="28" customFormat="1" ht="51" customHeight="1" spans="1:10">
      <c r="A6" s="31">
        <v>2</v>
      </c>
      <c r="B6" s="16" t="s">
        <v>378</v>
      </c>
      <c r="C6" s="34" t="s">
        <v>365</v>
      </c>
      <c r="D6" s="31" t="s">
        <v>52</v>
      </c>
      <c r="E6" s="31"/>
      <c r="F6" s="18"/>
      <c r="G6" s="33"/>
      <c r="H6" s="34"/>
      <c r="I6" s="36"/>
      <c r="J6" s="36"/>
    </row>
    <row r="7" s="28" customFormat="1" ht="27" customHeight="1" spans="1:10">
      <c r="A7" s="31">
        <v>3</v>
      </c>
      <c r="B7" s="16" t="s">
        <v>367</v>
      </c>
      <c r="C7" s="34" t="s">
        <v>368</v>
      </c>
      <c r="D7" s="31"/>
      <c r="E7" s="31"/>
      <c r="F7" s="18"/>
      <c r="G7" s="33"/>
      <c r="H7" s="34"/>
      <c r="I7" s="36"/>
      <c r="J7" s="36"/>
    </row>
    <row r="8" s="1" customFormat="1" ht="27" customHeight="1" spans="1:8">
      <c r="A8" s="31"/>
      <c r="B8" s="21" t="s">
        <v>369</v>
      </c>
      <c r="C8" s="22"/>
      <c r="D8" s="31"/>
      <c r="E8" s="23"/>
      <c r="F8" s="18"/>
      <c r="G8" s="35"/>
      <c r="H8" s="25"/>
    </row>
    <row r="9" s="1" customFormat="1" ht="30" customHeight="1" spans="1:8">
      <c r="A9" s="31"/>
      <c r="B9" s="21" t="s">
        <v>370</v>
      </c>
      <c r="C9" s="22"/>
      <c r="D9" s="31"/>
      <c r="E9" s="23"/>
      <c r="F9" s="18"/>
      <c r="G9" s="35"/>
      <c r="H9" s="25"/>
    </row>
    <row r="10" s="1" customFormat="1" ht="30" customHeight="1" spans="1:7">
      <c r="A10" s="1" t="s">
        <v>371</v>
      </c>
      <c r="B10" s="1" t="s">
        <v>379</v>
      </c>
      <c r="C10" s="3"/>
      <c r="F10" s="4"/>
      <c r="G10" s="4"/>
    </row>
    <row r="11" ht="30" customHeight="1"/>
    <row r="12" ht="30" customHeight="1"/>
    <row r="13" ht="30" customHeight="1"/>
  </sheetData>
  <mergeCells count="4">
    <mergeCell ref="A1:H1"/>
    <mergeCell ref="A2:H2"/>
    <mergeCell ref="B8:C8"/>
    <mergeCell ref="B9:C9"/>
  </mergeCells>
  <pageMargins left="0.75" right="0.75" top="1" bottom="1" header="0.5" footer="0.5"/>
  <pageSetup paperSize="9" scale="6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view="pageBreakPreview" zoomScaleNormal="100" workbookViewId="0">
      <selection activeCell="B9" sqref="B9:C9"/>
    </sheetView>
  </sheetViews>
  <sheetFormatPr defaultColWidth="10.2916666666667" defaultRowHeight="13.8"/>
  <cols>
    <col min="1" max="1" width="7.625" style="1" customWidth="1"/>
    <col min="2" max="2" width="20.1875" style="1" customWidth="1"/>
    <col min="3" max="3" width="58.2916666666667" style="3" customWidth="1"/>
    <col min="4" max="4" width="8.63541666666667" style="1" customWidth="1"/>
    <col min="5" max="5" width="8.77083333333333" style="1" customWidth="1"/>
    <col min="6" max="6" width="16.6354166666667" style="4" customWidth="1"/>
    <col min="7" max="7" width="17.0416666666667" style="4" customWidth="1"/>
    <col min="8" max="8" width="7.36458333333333" style="1" customWidth="1"/>
    <col min="9" max="16384" width="10.2916666666667" style="1"/>
  </cols>
  <sheetData>
    <row r="1" s="1" customFormat="1" ht="20.4" spans="1:8">
      <c r="A1" s="5" t="s">
        <v>380</v>
      </c>
      <c r="B1" s="5"/>
      <c r="C1" s="6"/>
      <c r="D1" s="5"/>
      <c r="E1" s="5"/>
      <c r="F1" s="7"/>
      <c r="G1" s="7"/>
      <c r="H1" s="5"/>
    </row>
    <row r="2" s="2" customFormat="1" ht="19" customHeight="1" spans="1:8">
      <c r="A2" s="8" t="str">
        <f>控制价汇总表!A2</f>
        <v>项目名称：广州白云国际机场三期扩建工程全场雨污水泵及相关配套设备采购项目</v>
      </c>
      <c r="B2" s="8"/>
      <c r="C2" s="9"/>
      <c r="D2" s="8"/>
      <c r="E2" s="8"/>
      <c r="F2" s="10"/>
      <c r="G2" s="10"/>
      <c r="H2" s="8"/>
    </row>
    <row r="3" s="2" customFormat="1" ht="33" customHeight="1" spans="1:8">
      <c r="A3" s="11" t="s">
        <v>22</v>
      </c>
      <c r="B3" s="11" t="s">
        <v>23</v>
      </c>
      <c r="C3" s="11" t="s">
        <v>36</v>
      </c>
      <c r="D3" s="11" t="s">
        <v>37</v>
      </c>
      <c r="E3" s="11" t="s">
        <v>38</v>
      </c>
      <c r="F3" s="12" t="s">
        <v>362</v>
      </c>
      <c r="G3" s="12" t="s">
        <v>43</v>
      </c>
      <c r="H3" s="11" t="s">
        <v>25</v>
      </c>
    </row>
    <row r="4" s="2" customFormat="1" ht="21" customHeight="1" spans="1:8">
      <c r="A4" s="11"/>
      <c r="B4" s="11"/>
      <c r="C4" s="13" t="s">
        <v>381</v>
      </c>
      <c r="D4" s="11"/>
      <c r="E4" s="14"/>
      <c r="F4" s="12"/>
      <c r="G4" s="12"/>
      <c r="H4" s="11"/>
    </row>
    <row r="5" s="2" customFormat="1" ht="54" customHeight="1" spans="1:10">
      <c r="A5" s="15">
        <v>1</v>
      </c>
      <c r="B5" s="16" t="s">
        <v>382</v>
      </c>
      <c r="C5" s="17" t="s">
        <v>383</v>
      </c>
      <c r="D5" s="15" t="s">
        <v>16</v>
      </c>
      <c r="E5" s="15">
        <v>2</v>
      </c>
      <c r="F5" s="18"/>
      <c r="G5" s="19"/>
      <c r="H5" s="17"/>
      <c r="I5" s="27"/>
      <c r="J5" s="27"/>
    </row>
    <row r="6" s="2" customFormat="1" ht="40" customHeight="1" spans="1:10">
      <c r="A6" s="15"/>
      <c r="B6" s="20"/>
      <c r="C6" s="14" t="s">
        <v>384</v>
      </c>
      <c r="D6" s="15"/>
      <c r="E6" s="15"/>
      <c r="F6" s="18"/>
      <c r="G6" s="19"/>
      <c r="H6" s="17"/>
      <c r="I6" s="27"/>
      <c r="J6" s="27"/>
    </row>
    <row r="7" s="2" customFormat="1" ht="50" customHeight="1" spans="1:10">
      <c r="A7" s="15">
        <v>1</v>
      </c>
      <c r="B7" s="16" t="s">
        <v>364</v>
      </c>
      <c r="C7" s="17" t="s">
        <v>365</v>
      </c>
      <c r="D7" s="15" t="s">
        <v>52</v>
      </c>
      <c r="E7" s="15"/>
      <c r="F7" s="18"/>
      <c r="G7" s="19"/>
      <c r="H7" s="17"/>
      <c r="I7" s="27"/>
      <c r="J7" s="27"/>
    </row>
    <row r="8" s="2" customFormat="1" ht="50" customHeight="1" spans="1:10">
      <c r="A8" s="15">
        <v>2</v>
      </c>
      <c r="B8" s="16" t="s">
        <v>366</v>
      </c>
      <c r="C8" s="17" t="s">
        <v>365</v>
      </c>
      <c r="D8" s="15" t="s">
        <v>52</v>
      </c>
      <c r="E8" s="15"/>
      <c r="F8" s="18"/>
      <c r="G8" s="19"/>
      <c r="H8" s="17"/>
      <c r="I8" s="27"/>
      <c r="J8" s="27"/>
    </row>
    <row r="9" s="2" customFormat="1" ht="25" customHeight="1" spans="1:10">
      <c r="A9" s="15">
        <v>3</v>
      </c>
      <c r="B9" s="16" t="s">
        <v>367</v>
      </c>
      <c r="C9" s="17" t="s">
        <v>368</v>
      </c>
      <c r="D9" s="15"/>
      <c r="E9" s="15"/>
      <c r="F9" s="18"/>
      <c r="G9" s="19"/>
      <c r="H9" s="17"/>
      <c r="I9" s="27"/>
      <c r="J9" s="27"/>
    </row>
    <row r="10" s="2" customFormat="1" ht="25" customHeight="1" spans="1:8">
      <c r="A10" s="15"/>
      <c r="B10" s="21" t="s">
        <v>369</v>
      </c>
      <c r="C10" s="22"/>
      <c r="D10" s="15"/>
      <c r="E10" s="23"/>
      <c r="F10" s="18"/>
      <c r="G10" s="24"/>
      <c r="H10" s="25"/>
    </row>
    <row r="11" s="2" customFormat="1" ht="28" customHeight="1" spans="1:8">
      <c r="A11" s="15"/>
      <c r="B11" s="21" t="s">
        <v>370</v>
      </c>
      <c r="C11" s="22"/>
      <c r="D11" s="15"/>
      <c r="E11" s="23"/>
      <c r="F11" s="18"/>
      <c r="G11" s="24"/>
      <c r="H11" s="25"/>
    </row>
    <row r="12" s="2" customFormat="1" ht="28" customHeight="1" spans="6:7">
      <c r="F12" s="26"/>
      <c r="G12" s="26"/>
    </row>
    <row r="13" s="2" customFormat="1" ht="28" customHeight="1" spans="6:7">
      <c r="F13" s="26"/>
      <c r="G13" s="26"/>
    </row>
    <row r="14" s="2" customFormat="1" ht="28" customHeight="1" spans="6:7">
      <c r="F14" s="26"/>
      <c r="G14" s="26"/>
    </row>
    <row r="15" s="2" customFormat="1" ht="28" customHeight="1" spans="6:7">
      <c r="F15" s="26"/>
      <c r="G15" s="26"/>
    </row>
    <row r="16" s="2" customFormat="1" spans="6:7">
      <c r="F16" s="26"/>
      <c r="G16" s="26"/>
    </row>
  </sheetData>
  <mergeCells count="4">
    <mergeCell ref="A1:H1"/>
    <mergeCell ref="A2:H2"/>
    <mergeCell ref="B10:C10"/>
    <mergeCell ref="B11:C11"/>
  </mergeCells>
  <pageMargins left="0.75" right="0.75" top="1" bottom="1" header="0.5" footer="0.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盖章封面</vt:lpstr>
      <vt:lpstr>控制价汇总表</vt:lpstr>
      <vt:lpstr>概算对比明细表</vt:lpstr>
      <vt:lpstr>控制价明细清单</vt:lpstr>
      <vt:lpstr>计入投标报价的备品备件清单</vt:lpstr>
      <vt:lpstr>计入投标报价的检测维修设备工具清单</vt:lpstr>
      <vt:lpstr>不计入投标报价的备品备件清单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张建</cp:lastModifiedBy>
  <dcterms:created xsi:type="dcterms:W3CDTF">2021-03-29T15:45:00Z</dcterms:created>
  <dcterms:modified xsi:type="dcterms:W3CDTF">2023-09-06T04:36:39Z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E28EE941A81946E58749A241AD260A53_13</vt:lpwstr>
  </property>
  <property fmtid="{D5CDD505-2E9C-101B-9397-08002B2CF9AE}" pid="3" name="KSOProductBuildVer">
    <vt:lpwstr>2052-12.1.0.15120</vt:lpwstr>
  </property>
</Properties>
</file>