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390" windowWidth="19560" windowHeight="7395" firstSheet="2" activeTab="2"/>
  </bookViews>
  <sheets>
    <sheet name="公共数据" sheetId="9" state="hidden" r:id="rId1"/>
    <sheet name="消防设备" sheetId="2" state="hidden" r:id="rId2"/>
    <sheet name="弱电设备" sheetId="12" r:id="rId3"/>
    <sheet name="RD-统计" sheetId="10" state="hidden" r:id="rId4"/>
  </sheets>
  <externalReferences>
    <externalReference r:id="rId5"/>
    <externalReference r:id="rId6"/>
    <externalReference r:id="rId7"/>
  </externalReferences>
  <definedNames>
    <definedName name="_EQA1" localSheetId="3">#REF!</definedName>
    <definedName name="_EQA1" localSheetId="2">#REF!</definedName>
    <definedName name="_EQA1">#REF!</definedName>
    <definedName name="_xlnm._FilterDatabase" localSheetId="0" hidden="1">公共数据!#REF!</definedName>
    <definedName name="_xlnm._FilterDatabase" localSheetId="2" hidden="1">弱电设备!$A$6:$K$6</definedName>
    <definedName name="_xlnm._FilterDatabase" localSheetId="1" hidden="1">消防设备!$A$6:$K$6</definedName>
    <definedName name="_QU2" localSheetId="3">#REF!</definedName>
    <definedName name="_QU2" localSheetId="2">#REF!</definedName>
    <definedName name="_QU2">#REF!</definedName>
    <definedName name="aaa" localSheetId="3">#REF!</definedName>
    <definedName name="aaa" localSheetId="2">#REF!</definedName>
    <definedName name="aaa">#REF!</definedName>
    <definedName name="ACON" localSheetId="3">#REF!</definedName>
    <definedName name="ACON" localSheetId="2">#REF!</definedName>
    <definedName name="ACON">#REF!</definedName>
    <definedName name="ACQU" localSheetId="3">#REF!</definedName>
    <definedName name="ACQU" localSheetId="2">#REF!</definedName>
    <definedName name="ACQU">#REF!</definedName>
    <definedName name="AEQ" localSheetId="3">#REF!</definedName>
    <definedName name="AEQ" localSheetId="2">#REF!</definedName>
    <definedName name="AEQ">#REF!</definedName>
    <definedName name="AQU" localSheetId="3">#REF!</definedName>
    <definedName name="AQU" localSheetId="2">#REF!</definedName>
    <definedName name="AQU">#REF!</definedName>
    <definedName name="bbb" localSheetId="3">#REF!</definedName>
    <definedName name="bbb" localSheetId="2">#REF!</definedName>
    <definedName name="bbb">#REF!</definedName>
    <definedName name="CON">'[1]BA-Pl'!$K$1:$K$65536</definedName>
    <definedName name="contr" localSheetId="3">#REF!</definedName>
    <definedName name="contr" localSheetId="2">#REF!</definedName>
    <definedName name="contr">#REF!</definedName>
    <definedName name="controller" localSheetId="3">#REF!</definedName>
    <definedName name="controller" localSheetId="2">#REF!</definedName>
    <definedName name="controller">#REF!</definedName>
    <definedName name="cqu">[2]点表!$J$1:$J$65536</definedName>
    <definedName name="C数量" localSheetId="3">#REF!</definedName>
    <definedName name="C数量" localSheetId="2">#REF!</definedName>
    <definedName name="C数量">#REF!</definedName>
    <definedName name="C型号" localSheetId="3">#REF!</definedName>
    <definedName name="C型号" localSheetId="2">#REF!</definedName>
    <definedName name="C型号">#REF!</definedName>
    <definedName name="D" localSheetId="3">[3]点表!#REF!,[3]点表!#REF!,[3]点表!$D$1:$D$65536</definedName>
    <definedName name="D" localSheetId="2">[3]点表!#REF!,[3]点表!#REF!,[3]点表!$D$1:$D$65536</definedName>
    <definedName name="D">[3]点表!#REF!,[3]点表!#REF!,[3]点表!$D$1:$D$65536</definedName>
    <definedName name="DDC" localSheetId="3">#REF!</definedName>
    <definedName name="DDC" localSheetId="2">#REF!</definedName>
    <definedName name="DDC">#REF!</definedName>
    <definedName name="DDC数量" localSheetId="3">#REF!</definedName>
    <definedName name="DDC数量" localSheetId="2">#REF!</definedName>
    <definedName name="DDC数量">#REF!</definedName>
    <definedName name="EQ">'[1]BA-Pl'!$I$1:$I$65536</definedName>
    <definedName name="EQA">[3]点表!$I$1:$I$65536</definedName>
    <definedName name="EQAG" localSheetId="3">#REF!</definedName>
    <definedName name="EQAG" localSheetId="2">#REF!</definedName>
    <definedName name="EQAG">#REF!</definedName>
    <definedName name="EQU">[2]点表!$I$1:$I$65536</definedName>
    <definedName name="EQUI" localSheetId="3">#REF!</definedName>
    <definedName name="EQUI" localSheetId="2">#REF!</definedName>
    <definedName name="EQUI">#REF!</definedName>
    <definedName name="EQUIPMENT" localSheetId="3">#REF!</definedName>
    <definedName name="EQUIPMENT" localSheetId="2">#REF!</definedName>
    <definedName name="EQUIPMENT">#REF!</definedName>
    <definedName name="E数量" localSheetId="3">#REF!</definedName>
    <definedName name="E数量" localSheetId="2">#REF!</definedName>
    <definedName name="E数量">#REF!</definedName>
    <definedName name="II" localSheetId="3">[3]点表!#REF!,[3]点表!#REF!,[3]点表!$I$1:$I$65536</definedName>
    <definedName name="II" localSheetId="2">[3]点表!#REF!,[3]点表!#REF!,[3]点表!$I$1:$I$65536</definedName>
    <definedName name="II">[3]点表!#REF!,[3]点表!#REF!,[3]点表!$I$1:$I$65536</definedName>
    <definedName name="JJ" localSheetId="3">[3]点表!#REF!,[3]点表!#REF!,[3]点表!$J$1:$J$65536</definedName>
    <definedName name="JJ" localSheetId="2">[3]点表!#REF!,[3]点表!#REF!,[3]点表!$J$1:$J$65536</definedName>
    <definedName name="JJ">[3]点表!#REF!,[3]点表!#REF!,[3]点表!$J$1:$J$65536</definedName>
    <definedName name="nowtime">NOW()</definedName>
    <definedName name="OCON" localSheetId="3">#REF!</definedName>
    <definedName name="OCON" localSheetId="2">#REF!</definedName>
    <definedName name="OCON">#REF!</definedName>
    <definedName name="OCQU" localSheetId="3">#REF!</definedName>
    <definedName name="OCQU" localSheetId="2">#REF!</definedName>
    <definedName name="OCQU">#REF!</definedName>
    <definedName name="OEQ" localSheetId="3">#REF!</definedName>
    <definedName name="OEQ" localSheetId="2">#REF!</definedName>
    <definedName name="OEQ">#REF!</definedName>
    <definedName name="OQU" localSheetId="3">#REF!</definedName>
    <definedName name="OQU" localSheetId="2">#REF!</definedName>
    <definedName name="OQU">#REF!</definedName>
    <definedName name="_xlnm.Print_Area" localSheetId="3">#REF!</definedName>
    <definedName name="_xlnm.Print_Area" localSheetId="2">弱电设备!$A$1:$K$90</definedName>
    <definedName name="_xlnm.Print_Area" localSheetId="1">消防设备!$A$1:$K$439</definedName>
    <definedName name="_xlnm.Print_Area">#REF!</definedName>
    <definedName name="_xlnm.Print_Titles" localSheetId="2">弱电设备!$1:$6</definedName>
    <definedName name="_xlnm.Print_Titles" localSheetId="1">消防设备!$1:$6</definedName>
    <definedName name="Q" localSheetId="3">[3]点表!#REF!</definedName>
    <definedName name="Q" localSheetId="2">[3]点表!#REF!</definedName>
    <definedName name="Q">[3]点表!#REF!</definedName>
    <definedName name="qu" localSheetId="3">#REF!</definedName>
    <definedName name="qu" localSheetId="2">#REF!</definedName>
    <definedName name="qu">#REF!</definedName>
    <definedName name="QUA">'[1]BA-Pl'!$J$1:$J$65536</definedName>
    <definedName name="QUAC">'[1]BA-Pl'!$L$1:$L$65536</definedName>
    <definedName name="quan" localSheetId="3">#REF!</definedName>
    <definedName name="quan" localSheetId="2">#REF!</definedName>
    <definedName name="quan">#REF!</definedName>
    <definedName name="QUJ" localSheetId="3">#REF!</definedName>
    <definedName name="QUJ" localSheetId="2">#REF!</definedName>
    <definedName name="QUJ">#REF!</definedName>
    <definedName name="QUU" localSheetId="3">#REF!</definedName>
    <definedName name="QUU" localSheetId="2">#REF!</definedName>
    <definedName name="QUU">#REF!</definedName>
    <definedName name="SENSER" localSheetId="3">#REF!</definedName>
    <definedName name="SENSER" localSheetId="2">#REF!</definedName>
    <definedName name="SENSER">#REF!</definedName>
    <definedName name="SENSER数量" localSheetId="3">#REF!</definedName>
    <definedName name="SENSER数量" localSheetId="2">#REF!</definedName>
    <definedName name="SENSER数量">#REF!</definedName>
    <definedName name="设备型号" localSheetId="3">#REF!</definedName>
    <definedName name="设备型号" localSheetId="2">#REF!</definedName>
    <definedName name="设备型号">#REF!</definedName>
    <definedName name="数量" localSheetId="3">#REF!</definedName>
    <definedName name="数量" localSheetId="2">#REF!</definedName>
    <definedName name="数量">#REF!</definedName>
    <definedName name="型号" localSheetId="3">#REF!</definedName>
    <definedName name="型号" localSheetId="2">#REF!</definedName>
    <definedName name="型号">#REF!</definedName>
  </definedNames>
  <calcPr calcId="124519"/>
</workbook>
</file>

<file path=xl/calcChain.xml><?xml version="1.0" encoding="utf-8"?>
<calcChain xmlns="http://schemas.openxmlformats.org/spreadsheetml/2006/main">
  <c r="A73" i="12"/>
  <c r="A74"/>
  <c r="A68"/>
  <c r="A52"/>
  <c r="A53"/>
  <c r="A54"/>
  <c r="A55"/>
  <c r="A51"/>
  <c r="A29"/>
  <c r="A30"/>
  <c r="A34"/>
  <c r="A35"/>
  <c r="A36"/>
  <c r="A37"/>
  <c r="A38"/>
  <c r="A39"/>
  <c r="A40"/>
  <c r="A41"/>
  <c r="A19"/>
  <c r="A20"/>
  <c r="A21"/>
  <c r="A22"/>
  <c r="A23"/>
  <c r="A24"/>
  <c r="A25"/>
  <c r="A26"/>
  <c r="A27"/>
  <c r="A28"/>
  <c r="A42"/>
  <c r="A43"/>
  <c r="A44"/>
  <c r="A45"/>
  <c r="A46"/>
  <c r="A47"/>
  <c r="A58"/>
  <c r="A59"/>
  <c r="A60"/>
  <c r="A61"/>
  <c r="A62"/>
  <c r="A67"/>
  <c r="A69"/>
  <c r="A70"/>
  <c r="A71"/>
  <c r="A72"/>
  <c r="A75"/>
  <c r="A76"/>
  <c r="A77"/>
  <c r="A78"/>
  <c r="A79"/>
  <c r="A80"/>
  <c r="A81"/>
  <c r="A82"/>
  <c r="A83"/>
  <c r="A84"/>
  <c r="P410" i="2" l="1"/>
  <c r="P411"/>
  <c r="A90" i="12"/>
  <c r="A89"/>
  <c r="A88"/>
  <c r="A87"/>
  <c r="A86"/>
  <c r="A85"/>
  <c r="A66"/>
  <c r="A65"/>
  <c r="A64"/>
  <c r="A63"/>
  <c r="A57"/>
  <c r="A56"/>
  <c r="A33"/>
  <c r="A32"/>
  <c r="A31"/>
  <c r="A18"/>
  <c r="A17"/>
  <c r="A16"/>
  <c r="A15"/>
  <c r="A14"/>
  <c r="A12"/>
  <c r="A8"/>
  <c r="A7"/>
  <c r="J7" i="10"/>
  <c r="I7"/>
  <c r="H7"/>
  <c r="J6"/>
  <c r="I6"/>
  <c r="H6"/>
  <c r="J5"/>
  <c r="I5"/>
  <c r="H5"/>
  <c r="J4"/>
  <c r="I4"/>
  <c r="H4"/>
  <c r="J3"/>
  <c r="I3"/>
  <c r="H3"/>
  <c r="D2"/>
  <c r="C2"/>
  <c r="B2"/>
  <c r="A11" i="12" s="1"/>
  <c r="A10" l="1"/>
  <c r="J18" i="10"/>
  <c r="J2"/>
  <c r="I2"/>
  <c r="I18"/>
  <c r="H2"/>
  <c r="A9" i="12"/>
  <c r="H18" i="10"/>
  <c r="A13" i="12" l="1"/>
  <c r="Q379" i="2"/>
  <c r="A266"/>
  <c r="A265"/>
  <c r="P264"/>
  <c r="H264" s="1"/>
  <c r="A260"/>
  <c r="A259"/>
  <c r="P258"/>
  <c r="H258" s="1"/>
  <c r="A230"/>
  <c r="P229"/>
  <c r="H229" s="1"/>
  <c r="A353"/>
  <c r="A352"/>
  <c r="A355"/>
  <c r="A354"/>
  <c r="A357"/>
  <c r="A356"/>
  <c r="P122"/>
  <c r="H122" s="1"/>
  <c r="A123"/>
  <c r="A258" l="1"/>
  <c r="A122"/>
  <c r="A253" l="1"/>
  <c r="P252"/>
  <c r="H252" s="1"/>
  <c r="A251"/>
  <c r="P389"/>
  <c r="P388"/>
  <c r="H1"/>
  <c r="E1"/>
  <c r="A252" l="1"/>
  <c r="P85"/>
  <c r="H85" s="1"/>
  <c r="P200"/>
  <c r="H200" s="1"/>
  <c r="A85" l="1"/>
  <c r="P351" l="1"/>
  <c r="Q376"/>
  <c r="P338" l="1"/>
  <c r="P339"/>
  <c r="P340"/>
  <c r="P341"/>
  <c r="P342"/>
  <c r="H342" s="1"/>
  <c r="P343"/>
  <c r="H343" s="1"/>
  <c r="A288"/>
  <c r="P287"/>
  <c r="H287" s="1"/>
  <c r="P153"/>
  <c r="H153" s="1"/>
  <c r="A154"/>
  <c r="A161"/>
  <c r="P160"/>
  <c r="H160" s="1"/>
  <c r="A160" s="1"/>
  <c r="A366"/>
  <c r="A344"/>
  <c r="A345"/>
  <c r="H351"/>
  <c r="A150"/>
  <c r="P149"/>
  <c r="H149" s="1"/>
  <c r="A149" s="1"/>
  <c r="A152"/>
  <c r="P151"/>
  <c r="H151" s="1"/>
  <c r="A151" s="1"/>
  <c r="A153" l="1"/>
  <c r="A148"/>
  <c r="P147"/>
  <c r="H147" s="1"/>
  <c r="A147" s="1"/>
  <c r="A278"/>
  <c r="A277"/>
  <c r="P276"/>
  <c r="H276" s="1"/>
  <c r="P111"/>
  <c r="H111" s="1"/>
  <c r="P92"/>
  <c r="H92" s="1"/>
  <c r="P91"/>
  <c r="H91" s="1"/>
  <c r="A284"/>
  <c r="A283"/>
  <c r="P282"/>
  <c r="H282" s="1"/>
  <c r="P66"/>
  <c r="H66" s="1"/>
  <c r="P64"/>
  <c r="H64" s="1"/>
  <c r="P115"/>
  <c r="H115" s="1"/>
  <c r="A115" s="1"/>
  <c r="P90"/>
  <c r="H90" s="1"/>
  <c r="P205"/>
  <c r="H205" s="1"/>
  <c r="P189"/>
  <c r="H189" s="1"/>
  <c r="A189" s="1"/>
  <c r="P190"/>
  <c r="H190" s="1"/>
  <c r="A276" l="1"/>
  <c r="A208" l="1"/>
  <c r="P207"/>
  <c r="H207" s="1"/>
  <c r="A302"/>
  <c r="P301"/>
  <c r="H301" s="1"/>
  <c r="A300"/>
  <c r="P299"/>
  <c r="H299" s="1"/>
  <c r="A290"/>
  <c r="P289"/>
  <c r="H289" s="1"/>
  <c r="A289" s="1"/>
  <c r="A286"/>
  <c r="P285"/>
  <c r="H285" s="1"/>
  <c r="A234"/>
  <c r="P233"/>
  <c r="H233" s="1"/>
  <c r="P419"/>
  <c r="P337" s="1"/>
  <c r="H337" s="1"/>
  <c r="P399"/>
  <c r="P330" s="1"/>
  <c r="H330" s="1"/>
  <c r="A330" s="1"/>
  <c r="P398"/>
  <c r="P329" s="1"/>
  <c r="H329" s="1"/>
  <c r="P409"/>
  <c r="P387"/>
  <c r="P349"/>
  <c r="H349" s="1"/>
  <c r="P347"/>
  <c r="H347" s="1"/>
  <c r="A159"/>
  <c r="P158"/>
  <c r="H158" s="1"/>
  <c r="A158" s="1"/>
  <c r="A301" l="1"/>
  <c r="A207"/>
  <c r="A337"/>
  <c r="A329"/>
  <c r="P79" l="1"/>
  <c r="H79" s="1"/>
  <c r="P78"/>
  <c r="H78" s="1"/>
  <c r="P77"/>
  <c r="H77" s="1"/>
  <c r="P76"/>
  <c r="H76" s="1"/>
  <c r="P75"/>
  <c r="H75" s="1"/>
  <c r="P74"/>
  <c r="H74" s="1"/>
  <c r="H338"/>
  <c r="H341"/>
  <c r="H340"/>
  <c r="A77" l="1"/>
  <c r="A74"/>
  <c r="A76"/>
  <c r="A78"/>
  <c r="A338"/>
  <c r="A341"/>
  <c r="H339" l="1"/>
  <c r="A55"/>
  <c r="P54"/>
  <c r="H54" s="1"/>
  <c r="A54" s="1"/>
  <c r="A339" l="1"/>
  <c r="A140"/>
  <c r="P139"/>
  <c r="H139" s="1"/>
  <c r="P417"/>
  <c r="P396"/>
  <c r="S376"/>
  <c r="R376"/>
  <c r="P142"/>
  <c r="H142" s="1"/>
  <c r="P141"/>
  <c r="H141" s="1"/>
  <c r="A157"/>
  <c r="P420"/>
  <c r="P421"/>
  <c r="P348"/>
  <c r="P350"/>
  <c r="P346"/>
  <c r="P106"/>
  <c r="P103"/>
  <c r="P100"/>
  <c r="P97"/>
  <c r="P95"/>
  <c r="P93"/>
  <c r="P89"/>
  <c r="A142" l="1"/>
  <c r="A139"/>
  <c r="A141"/>
  <c r="A312"/>
  <c r="P311"/>
  <c r="H311" s="1"/>
  <c r="A310"/>
  <c r="P309"/>
  <c r="H309" s="1"/>
  <c r="A318"/>
  <c r="P317"/>
  <c r="H317" s="1"/>
  <c r="A306"/>
  <c r="A316"/>
  <c r="A314"/>
  <c r="A308"/>
  <c r="P250" l="1"/>
  <c r="H250" s="1"/>
  <c r="A250" s="1"/>
  <c r="P249"/>
  <c r="H249" s="1"/>
  <c r="P248"/>
  <c r="H248" s="1"/>
  <c r="A248" s="1"/>
  <c r="P247"/>
  <c r="H247" s="1"/>
  <c r="A247" s="1"/>
  <c r="P246"/>
  <c r="H246" s="1"/>
  <c r="P245"/>
  <c r="H245" s="1"/>
  <c r="P244"/>
  <c r="H244" s="1"/>
  <c r="A244" s="1"/>
  <c r="P243"/>
  <c r="H243" s="1"/>
  <c r="A243" s="1"/>
  <c r="A254"/>
  <c r="A242"/>
  <c r="P241"/>
  <c r="H241" s="1"/>
  <c r="A240"/>
  <c r="A239"/>
  <c r="P238"/>
  <c r="H238" s="1"/>
  <c r="A238" s="1"/>
  <c r="A237"/>
  <c r="A213"/>
  <c r="A214"/>
  <c r="P212"/>
  <c r="H212" s="1"/>
  <c r="A236"/>
  <c r="P235"/>
  <c r="H235" s="1"/>
  <c r="A232"/>
  <c r="P231"/>
  <c r="H231" s="1"/>
  <c r="A231" s="1"/>
  <c r="A228"/>
  <c r="P227"/>
  <c r="H227" s="1"/>
  <c r="P226"/>
  <c r="H226" s="1"/>
  <c r="A226" s="1"/>
  <c r="A225"/>
  <c r="A223"/>
  <c r="A221"/>
  <c r="A219"/>
  <c r="P224"/>
  <c r="H224" s="1"/>
  <c r="A224" s="1"/>
  <c r="P222"/>
  <c r="H222" s="1"/>
  <c r="A222" s="1"/>
  <c r="P220"/>
  <c r="H220" s="1"/>
  <c r="A220" s="1"/>
  <c r="P218"/>
  <c r="H218" s="1"/>
  <c r="A218" s="1"/>
  <c r="P217"/>
  <c r="H217" s="1"/>
  <c r="P216"/>
  <c r="H216" s="1"/>
  <c r="A210"/>
  <c r="A211"/>
  <c r="P199"/>
  <c r="H199" s="1"/>
  <c r="A199" s="1"/>
  <c r="P203"/>
  <c r="H203" s="1"/>
  <c r="A203" s="1"/>
  <c r="P201"/>
  <c r="H201" s="1"/>
  <c r="A201" s="1"/>
  <c r="A196"/>
  <c r="P195"/>
  <c r="H195" s="1"/>
  <c r="A198"/>
  <c r="A194"/>
  <c r="A193"/>
  <c r="P192"/>
  <c r="H192" s="1"/>
  <c r="A192" s="1"/>
  <c r="A216" l="1"/>
  <c r="A146"/>
  <c r="P145"/>
  <c r="H145" s="1"/>
  <c r="A162"/>
  <c r="P156"/>
  <c r="H156" s="1"/>
  <c r="A156" l="1"/>
  <c r="A145"/>
  <c r="P70"/>
  <c r="H70" s="1"/>
  <c r="A128"/>
  <c r="P127"/>
  <c r="H127" s="1"/>
  <c r="P108"/>
  <c r="H108" s="1"/>
  <c r="A127" l="1"/>
  <c r="A70"/>
  <c r="P155"/>
  <c r="H155" s="1"/>
  <c r="A144"/>
  <c r="P143"/>
  <c r="H143" s="1"/>
  <c r="A138"/>
  <c r="A155" l="1"/>
  <c r="A143"/>
  <c r="A105"/>
  <c r="H106"/>
  <c r="A102"/>
  <c r="A101"/>
  <c r="H100"/>
  <c r="A104"/>
  <c r="H103"/>
  <c r="A99"/>
  <c r="A106" l="1"/>
  <c r="A103"/>
  <c r="A100"/>
  <c r="A98"/>
  <c r="H97"/>
  <c r="A57"/>
  <c r="A67"/>
  <c r="A80"/>
  <c r="A175"/>
  <c r="A191"/>
  <c r="A206"/>
  <c r="A97" l="1"/>
  <c r="A298"/>
  <c r="P297"/>
  <c r="H297" s="1"/>
  <c r="A297" s="1"/>
  <c r="A296"/>
  <c r="P295"/>
  <c r="H295" s="1"/>
  <c r="A281"/>
  <c r="A280"/>
  <c r="P279"/>
  <c r="H279" s="1"/>
  <c r="A275"/>
  <c r="A274"/>
  <c r="P273"/>
  <c r="H273" s="1"/>
  <c r="H346"/>
  <c r="H348"/>
  <c r="H350"/>
  <c r="H95"/>
  <c r="H89"/>
  <c r="H93"/>
  <c r="A367"/>
  <c r="A9"/>
  <c r="A10"/>
  <c r="A12"/>
  <c r="A13"/>
  <c r="A14"/>
  <c r="A16"/>
  <c r="A17"/>
  <c r="A18"/>
  <c r="A20"/>
  <c r="A21"/>
  <c r="A22"/>
  <c r="A24"/>
  <c r="A25"/>
  <c r="A26"/>
  <c r="A27"/>
  <c r="A29"/>
  <c r="A30"/>
  <c r="A31"/>
  <c r="A32"/>
  <c r="A34"/>
  <c r="A41"/>
  <c r="A43"/>
  <c r="A45"/>
  <c r="A47"/>
  <c r="A49"/>
  <c r="A51"/>
  <c r="A53"/>
  <c r="A59"/>
  <c r="A60"/>
  <c r="A61"/>
  <c r="A117"/>
  <c r="A119"/>
  <c r="A121"/>
  <c r="A94"/>
  <c r="A96"/>
  <c r="A126"/>
  <c r="A114"/>
  <c r="A131"/>
  <c r="A133"/>
  <c r="A166"/>
  <c r="A168"/>
  <c r="A170"/>
  <c r="A172"/>
  <c r="A174"/>
  <c r="A256"/>
  <c r="A257"/>
  <c r="A262"/>
  <c r="A263"/>
  <c r="A268"/>
  <c r="A269"/>
  <c r="A271"/>
  <c r="A272"/>
  <c r="A292"/>
  <c r="A294"/>
  <c r="A304"/>
  <c r="A319"/>
  <c r="P313"/>
  <c r="H313" s="1"/>
  <c r="P315"/>
  <c r="H315" s="1"/>
  <c r="P305"/>
  <c r="H305" s="1"/>
  <c r="P307"/>
  <c r="H307" s="1"/>
  <c r="P303"/>
  <c r="H303" s="1"/>
  <c r="P293"/>
  <c r="H293" s="1"/>
  <c r="P291"/>
  <c r="H291" s="1"/>
  <c r="P270"/>
  <c r="H270" s="1"/>
  <c r="P267"/>
  <c r="H267" s="1"/>
  <c r="P261"/>
  <c r="H261" s="1"/>
  <c r="P197"/>
  <c r="H197" s="1"/>
  <c r="P202"/>
  <c r="H202" s="1"/>
  <c r="P204"/>
  <c r="H204" s="1"/>
  <c r="A204" s="1"/>
  <c r="P209"/>
  <c r="H209" s="1"/>
  <c r="P215"/>
  <c r="H215" s="1"/>
  <c r="P255"/>
  <c r="H255" s="1"/>
  <c r="P188"/>
  <c r="H188" s="1"/>
  <c r="P187"/>
  <c r="H187" s="1"/>
  <c r="P186"/>
  <c r="H186" s="1"/>
  <c r="P185"/>
  <c r="H185" s="1"/>
  <c r="P183"/>
  <c r="H183" s="1"/>
  <c r="P184"/>
  <c r="H184" s="1"/>
  <c r="P182"/>
  <c r="H182" s="1"/>
  <c r="P181"/>
  <c r="H181" s="1"/>
  <c r="P180"/>
  <c r="H180" s="1"/>
  <c r="P179"/>
  <c r="H179" s="1"/>
  <c r="P178"/>
  <c r="H178" s="1"/>
  <c r="P177"/>
  <c r="H177" s="1"/>
  <c r="N200" s="1"/>
  <c r="P176"/>
  <c r="H176" s="1"/>
  <c r="P173"/>
  <c r="H173" s="1"/>
  <c r="P171"/>
  <c r="H171" s="1"/>
  <c r="P169"/>
  <c r="H169" s="1"/>
  <c r="P167"/>
  <c r="H167" s="1"/>
  <c r="P165"/>
  <c r="H165" s="1"/>
  <c r="P164"/>
  <c r="H164" s="1"/>
  <c r="P163"/>
  <c r="H163" s="1"/>
  <c r="P137"/>
  <c r="H137" s="1"/>
  <c r="P136"/>
  <c r="H136" s="1"/>
  <c r="P135"/>
  <c r="H135" s="1"/>
  <c r="N264" s="1"/>
  <c r="P134"/>
  <c r="H134" s="1"/>
  <c r="P132"/>
  <c r="H132" s="1"/>
  <c r="P130"/>
  <c r="H130" s="1"/>
  <c r="P113"/>
  <c r="H113" s="1"/>
  <c r="P112"/>
  <c r="H112" s="1"/>
  <c r="P109"/>
  <c r="H109" s="1"/>
  <c r="P110"/>
  <c r="H110" s="1"/>
  <c r="P129"/>
  <c r="H129" s="1"/>
  <c r="P125"/>
  <c r="H125" s="1"/>
  <c r="P107"/>
  <c r="H107" s="1"/>
  <c r="P88"/>
  <c r="H88" s="1"/>
  <c r="P124"/>
  <c r="H124" s="1"/>
  <c r="P120"/>
  <c r="H120" s="1"/>
  <c r="P87"/>
  <c r="H87" s="1"/>
  <c r="P118"/>
  <c r="H118" s="1"/>
  <c r="P86"/>
  <c r="H86" s="1"/>
  <c r="P84"/>
  <c r="H84" s="1"/>
  <c r="P116"/>
  <c r="H116" s="1"/>
  <c r="P83"/>
  <c r="H83" s="1"/>
  <c r="P82"/>
  <c r="H82" s="1"/>
  <c r="P81"/>
  <c r="H81" s="1"/>
  <c r="P73"/>
  <c r="H73" s="1"/>
  <c r="P72"/>
  <c r="H72" s="1"/>
  <c r="P71"/>
  <c r="H71" s="1"/>
  <c r="P69"/>
  <c r="H69" s="1"/>
  <c r="P68"/>
  <c r="H68" s="1"/>
  <c r="P65"/>
  <c r="H65" s="1"/>
  <c r="P63"/>
  <c r="H63" s="1"/>
  <c r="P62"/>
  <c r="H62" s="1"/>
  <c r="P58"/>
  <c r="H58" s="1"/>
  <c r="P56"/>
  <c r="H56" s="1"/>
  <c r="P52"/>
  <c r="H52" s="1"/>
  <c r="P50"/>
  <c r="H50" s="1"/>
  <c r="P48"/>
  <c r="H48" s="1"/>
  <c r="P46"/>
  <c r="H46" s="1"/>
  <c r="P44"/>
  <c r="H44" s="1"/>
  <c r="P42"/>
  <c r="H42" s="1"/>
  <c r="P40"/>
  <c r="H40" s="1"/>
  <c r="P39"/>
  <c r="H39" s="1"/>
  <c r="P38"/>
  <c r="H38" s="1"/>
  <c r="P37"/>
  <c r="H37" s="1"/>
  <c r="P36"/>
  <c r="H36" s="1"/>
  <c r="P35"/>
  <c r="H35" s="1"/>
  <c r="P33"/>
  <c r="H33" s="1"/>
  <c r="P28"/>
  <c r="H28" s="1"/>
  <c r="P23"/>
  <c r="H23" s="1"/>
  <c r="P19"/>
  <c r="H19" s="1"/>
  <c r="P15"/>
  <c r="H15" s="1"/>
  <c r="P11"/>
  <c r="H11" s="1"/>
  <c r="P8"/>
  <c r="P379"/>
  <c r="P380"/>
  <c r="P381"/>
  <c r="P382"/>
  <c r="P383"/>
  <c r="P384"/>
  <c r="P385"/>
  <c r="P328" s="1"/>
  <c r="H328" s="1"/>
  <c r="P386"/>
  <c r="P390"/>
  <c r="P391"/>
  <c r="P392"/>
  <c r="P326" s="1"/>
  <c r="H326" s="1"/>
  <c r="P393"/>
  <c r="P394"/>
  <c r="P327" s="1"/>
  <c r="H327" s="1"/>
  <c r="P395"/>
  <c r="P397"/>
  <c r="P323" s="1"/>
  <c r="H323" s="1"/>
  <c r="P400"/>
  <c r="P401"/>
  <c r="P402"/>
  <c r="P403"/>
  <c r="P404"/>
  <c r="P405"/>
  <c r="P406"/>
  <c r="P407"/>
  <c r="P336" s="1"/>
  <c r="H336" s="1"/>
  <c r="P408"/>
  <c r="P412"/>
  <c r="P413"/>
  <c r="P414"/>
  <c r="P334" s="1"/>
  <c r="H334" s="1"/>
  <c r="P415"/>
  <c r="P416"/>
  <c r="P335" s="1"/>
  <c r="H335" s="1"/>
  <c r="P418"/>
  <c r="P378"/>
  <c r="P322" s="1"/>
  <c r="H322" s="1"/>
  <c r="N259" l="1"/>
  <c r="N265"/>
  <c r="N266"/>
  <c r="N258"/>
  <c r="A264"/>
  <c r="N260"/>
  <c r="N230"/>
  <c r="N229"/>
  <c r="N123"/>
  <c r="N153"/>
  <c r="N122"/>
  <c r="N290"/>
  <c r="N147"/>
  <c r="N252"/>
  <c r="N253"/>
  <c r="P324"/>
  <c r="H324" s="1"/>
  <c r="N85"/>
  <c r="N74"/>
  <c r="P333"/>
  <c r="H333" s="1"/>
  <c r="N342" s="1"/>
  <c r="P325"/>
  <c r="H325" s="1"/>
  <c r="N150"/>
  <c r="N288"/>
  <c r="N287"/>
  <c r="N160"/>
  <c r="N161"/>
  <c r="N154"/>
  <c r="N302"/>
  <c r="N278"/>
  <c r="N277"/>
  <c r="N64"/>
  <c r="N149"/>
  <c r="N148"/>
  <c r="N282"/>
  <c r="N151"/>
  <c r="N92"/>
  <c r="N276"/>
  <c r="N152"/>
  <c r="N111"/>
  <c r="N284"/>
  <c r="N283"/>
  <c r="N205"/>
  <c r="N66"/>
  <c r="N91"/>
  <c r="N207"/>
  <c r="N285"/>
  <c r="N54"/>
  <c r="N55"/>
  <c r="N139"/>
  <c r="N140"/>
  <c r="N79"/>
  <c r="N77"/>
  <c r="N78"/>
  <c r="N158"/>
  <c r="N159"/>
  <c r="N300"/>
  <c r="N301"/>
  <c r="N189"/>
  <c r="N190"/>
  <c r="N75"/>
  <c r="N76"/>
  <c r="N233"/>
  <c r="N234"/>
  <c r="N286"/>
  <c r="N289"/>
  <c r="A279"/>
  <c r="N299"/>
  <c r="N90"/>
  <c r="N115"/>
  <c r="N347"/>
  <c r="H8"/>
  <c r="P376"/>
  <c r="N157"/>
  <c r="N141"/>
  <c r="N142"/>
  <c r="N194"/>
  <c r="N202"/>
  <c r="N196"/>
  <c r="N12"/>
  <c r="N11"/>
  <c r="N14"/>
  <c r="N13"/>
  <c r="N73"/>
  <c r="A273"/>
  <c r="N303"/>
  <c r="N315"/>
  <c r="N316"/>
  <c r="N313"/>
  <c r="N314"/>
  <c r="N312"/>
  <c r="N310"/>
  <c r="N311"/>
  <c r="N307"/>
  <c r="N309"/>
  <c r="N308"/>
  <c r="N306"/>
  <c r="N263"/>
  <c r="N305"/>
  <c r="A197"/>
  <c r="N262"/>
  <c r="N261"/>
  <c r="N257"/>
  <c r="N203"/>
  <c r="N204"/>
  <c r="N199"/>
  <c r="N201"/>
  <c r="N231"/>
  <c r="N198"/>
  <c r="N228"/>
  <c r="N197"/>
  <c r="N195"/>
  <c r="A173"/>
  <c r="N222"/>
  <c r="N221"/>
  <c r="N223"/>
  <c r="A171"/>
  <c r="N220"/>
  <c r="N178"/>
  <c r="N218"/>
  <c r="N219"/>
  <c r="N177"/>
  <c r="N176"/>
  <c r="N215"/>
  <c r="N216"/>
  <c r="N217"/>
  <c r="N214"/>
  <c r="A167"/>
  <c r="N213"/>
  <c r="N211"/>
  <c r="N212"/>
  <c r="N209"/>
  <c r="N210"/>
  <c r="N318"/>
  <c r="N317"/>
  <c r="N298"/>
  <c r="N297"/>
  <c r="N296"/>
  <c r="N295"/>
  <c r="N294"/>
  <c r="N293"/>
  <c r="N292"/>
  <c r="N187"/>
  <c r="N291"/>
  <c r="N281"/>
  <c r="N186"/>
  <c r="N280"/>
  <c r="N145"/>
  <c r="N144"/>
  <c r="N279"/>
  <c r="N275"/>
  <c r="N185"/>
  <c r="N274"/>
  <c r="N184"/>
  <c r="N273"/>
  <c r="N272"/>
  <c r="N271"/>
  <c r="N270"/>
  <c r="N179"/>
  <c r="N269"/>
  <c r="N268"/>
  <c r="N181"/>
  <c r="N267"/>
  <c r="N180"/>
  <c r="N255"/>
  <c r="N143"/>
  <c r="N256"/>
  <c r="N248"/>
  <c r="N173"/>
  <c r="N250"/>
  <c r="N249"/>
  <c r="N172"/>
  <c r="N174"/>
  <c r="N135"/>
  <c r="N137"/>
  <c r="N136"/>
  <c r="N244"/>
  <c r="N170"/>
  <c r="N246"/>
  <c r="N245"/>
  <c r="N171"/>
  <c r="N247"/>
  <c r="N169"/>
  <c r="N134"/>
  <c r="N126"/>
  <c r="N240"/>
  <c r="N168"/>
  <c r="N242"/>
  <c r="N241"/>
  <c r="N243"/>
  <c r="N167"/>
  <c r="N131"/>
  <c r="N132"/>
  <c r="N133"/>
  <c r="N125"/>
  <c r="N239"/>
  <c r="N238"/>
  <c r="N166"/>
  <c r="N236"/>
  <c r="N165"/>
  <c r="N164"/>
  <c r="N118"/>
  <c r="N117"/>
  <c r="N130"/>
  <c r="N129"/>
  <c r="N235"/>
  <c r="N232"/>
  <c r="N128"/>
  <c r="N127"/>
  <c r="N227"/>
  <c r="N226"/>
  <c r="N156"/>
  <c r="N155"/>
  <c r="A109"/>
  <c r="N225"/>
  <c r="N224"/>
  <c r="N146"/>
  <c r="N192"/>
  <c r="N124"/>
  <c r="N188"/>
  <c r="N120"/>
  <c r="N193"/>
  <c r="N121"/>
  <c r="N119"/>
  <c r="A88"/>
  <c r="N114"/>
  <c r="N183"/>
  <c r="N182"/>
  <c r="N116"/>
  <c r="A71"/>
  <c r="N84"/>
  <c r="N163"/>
  <c r="N83"/>
  <c r="A52"/>
  <c r="N110"/>
  <c r="N109"/>
  <c r="N112"/>
  <c r="N113"/>
  <c r="A50"/>
  <c r="N108"/>
  <c r="N105"/>
  <c r="N107"/>
  <c r="N106"/>
  <c r="A48"/>
  <c r="N104"/>
  <c r="N103"/>
  <c r="N101"/>
  <c r="N102"/>
  <c r="A46"/>
  <c r="N100"/>
  <c r="N97"/>
  <c r="N99"/>
  <c r="N98"/>
  <c r="A44"/>
  <c r="N96"/>
  <c r="N95"/>
  <c r="N93"/>
  <c r="N94"/>
  <c r="N89"/>
  <c r="N88"/>
  <c r="N86"/>
  <c r="N87"/>
  <c r="A39"/>
  <c r="N81"/>
  <c r="N82"/>
  <c r="N72"/>
  <c r="N71"/>
  <c r="A36"/>
  <c r="N70"/>
  <c r="N69"/>
  <c r="A35"/>
  <c r="N65"/>
  <c r="N63"/>
  <c r="N68"/>
  <c r="A33"/>
  <c r="N58"/>
  <c r="N51"/>
  <c r="N61"/>
  <c r="N59"/>
  <c r="N56"/>
  <c r="N60"/>
  <c r="N53"/>
  <c r="N52"/>
  <c r="N62"/>
  <c r="A28"/>
  <c r="N43"/>
  <c r="N47"/>
  <c r="N46"/>
  <c r="N41"/>
  <c r="N49"/>
  <c r="N44"/>
  <c r="N48"/>
  <c r="N42"/>
  <c r="N50"/>
  <c r="N45"/>
  <c r="A23"/>
  <c r="N35"/>
  <c r="N39"/>
  <c r="N33"/>
  <c r="N36"/>
  <c r="N34"/>
  <c r="N38"/>
  <c r="N37"/>
  <c r="N40"/>
  <c r="A19"/>
  <c r="N27"/>
  <c r="N31"/>
  <c r="N26"/>
  <c r="N30"/>
  <c r="N25"/>
  <c r="N29"/>
  <c r="N28"/>
  <c r="N32"/>
  <c r="N17"/>
  <c r="N21"/>
  <c r="N15"/>
  <c r="N19"/>
  <c r="N23"/>
  <c r="N18"/>
  <c r="N22"/>
  <c r="N16"/>
  <c r="N20"/>
  <c r="N24"/>
  <c r="A95"/>
  <c r="A335"/>
  <c r="A328"/>
  <c r="A291"/>
  <c r="A113"/>
  <c r="A42"/>
  <c r="A182"/>
  <c r="A37"/>
  <c r="A186"/>
  <c r="A136"/>
  <c r="A215"/>
  <c r="A255"/>
  <c r="A178"/>
  <c r="A120"/>
  <c r="A270"/>
  <c r="A183"/>
  <c r="A293"/>
  <c r="A267"/>
  <c r="A184"/>
  <c r="A180"/>
  <c r="A176"/>
  <c r="A130"/>
  <c r="A15"/>
  <c r="A187"/>
  <c r="A261"/>
  <c r="A209"/>
  <c r="A185"/>
  <c r="A181"/>
  <c r="A135"/>
  <c r="P332"/>
  <c r="H332" s="1"/>
  <c r="P331"/>
  <c r="H331" s="1"/>
  <c r="P321"/>
  <c r="H321" s="1"/>
  <c r="A331" l="1"/>
  <c r="A332"/>
  <c r="N344"/>
  <c r="N330"/>
  <c r="A342"/>
  <c r="A343"/>
  <c r="A233"/>
  <c r="A229"/>
  <c r="A75"/>
  <c r="A249"/>
  <c r="A241"/>
  <c r="A246"/>
  <c r="A227"/>
  <c r="A245"/>
  <c r="A235"/>
  <c r="A212"/>
  <c r="A87"/>
  <c r="A309"/>
  <c r="A179"/>
  <c r="A299"/>
  <c r="A110"/>
  <c r="A295"/>
  <c r="A202"/>
  <c r="A111"/>
  <c r="A169"/>
  <c r="N343"/>
  <c r="A134"/>
  <c r="A188"/>
  <c r="A124"/>
  <c r="A116"/>
  <c r="A132"/>
  <c r="A118"/>
  <c r="A315"/>
  <c r="A303"/>
  <c r="A137"/>
  <c r="A125"/>
  <c r="A305"/>
  <c r="A313"/>
  <c r="A164"/>
  <c r="A177"/>
  <c r="A307"/>
  <c r="A129"/>
  <c r="A165"/>
  <c r="A163"/>
  <c r="N345"/>
  <c r="A200"/>
  <c r="A333"/>
  <c r="A334"/>
  <c r="A336"/>
  <c r="N335"/>
  <c r="A326"/>
  <c r="A327"/>
  <c r="A323"/>
  <c r="A325"/>
  <c r="A351"/>
  <c r="A340"/>
  <c r="A322"/>
  <c r="A287"/>
  <c r="A205"/>
  <c r="A282"/>
  <c r="A190"/>
  <c r="A285"/>
  <c r="A311"/>
  <c r="A317"/>
  <c r="A217"/>
  <c r="A195"/>
  <c r="N351"/>
  <c r="A346"/>
  <c r="N349"/>
  <c r="N340"/>
  <c r="A91"/>
  <c r="A66"/>
  <c r="A92"/>
  <c r="A64"/>
  <c r="N10"/>
  <c r="A90"/>
  <c r="A79"/>
  <c r="N328"/>
  <c r="N337"/>
  <c r="N329"/>
  <c r="N336"/>
  <c r="N339"/>
  <c r="N326"/>
  <c r="N338"/>
  <c r="A347"/>
  <c r="A349"/>
  <c r="N350"/>
  <c r="N341"/>
  <c r="N327"/>
  <c r="A89"/>
  <c r="A81"/>
  <c r="A58"/>
  <c r="A68"/>
  <c r="N9"/>
  <c r="A40"/>
  <c r="A112"/>
  <c r="A86"/>
  <c r="A11"/>
  <c r="A63"/>
  <c r="A72"/>
  <c r="A83"/>
  <c r="A108"/>
  <c r="A8"/>
  <c r="A38"/>
  <c r="A65"/>
  <c r="A73"/>
  <c r="A84"/>
  <c r="N8"/>
  <c r="A56"/>
  <c r="A93"/>
  <c r="A62"/>
  <c r="A69"/>
  <c r="A82"/>
  <c r="A107"/>
  <c r="N334"/>
  <c r="N348"/>
  <c r="N346"/>
  <c r="N322"/>
  <c r="N325"/>
  <c r="N332"/>
  <c r="N323"/>
  <c r="N331"/>
  <c r="N324"/>
  <c r="N321"/>
  <c r="N333"/>
  <c r="A350"/>
  <c r="A348"/>
  <c r="A324"/>
  <c r="A321"/>
  <c r="A320"/>
  <c r="A7" l="1"/>
</calcChain>
</file>

<file path=xl/comments1.xml><?xml version="1.0" encoding="utf-8"?>
<comments xmlns="http://schemas.openxmlformats.org/spreadsheetml/2006/main">
  <authors>
    <author>admin</author>
  </authors>
  <commentList>
    <comment ref="E1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若为湿陷性下沉地区应将以下电缆中的</t>
        </r>
        <r>
          <rPr>
            <b/>
            <sz val="9"/>
            <color indexed="81"/>
            <rFont val="Tahoma"/>
            <family val="2"/>
          </rPr>
          <t>22</t>
        </r>
        <r>
          <rPr>
            <b/>
            <sz val="9"/>
            <color indexed="81"/>
            <rFont val="宋体"/>
            <family val="3"/>
            <charset val="134"/>
          </rPr>
          <t>改为</t>
        </r>
        <r>
          <rPr>
            <b/>
            <sz val="9"/>
            <color indexed="81"/>
            <rFont val="Tahoma"/>
            <family val="2"/>
          </rPr>
          <t>32</t>
        </r>
        <r>
          <rPr>
            <b/>
            <sz val="9"/>
            <color indexed="81"/>
            <rFont val="宋体"/>
            <family val="3"/>
            <charset val="134"/>
          </rPr>
          <t>，将</t>
        </r>
        <r>
          <rPr>
            <b/>
            <sz val="9"/>
            <color indexed="81"/>
            <rFont val="Tahoma"/>
            <family val="2"/>
          </rPr>
          <t>53</t>
        </r>
        <r>
          <rPr>
            <b/>
            <sz val="9"/>
            <color indexed="81"/>
            <rFont val="宋体"/>
            <family val="3"/>
            <charset val="134"/>
          </rPr>
          <t>改为</t>
        </r>
        <r>
          <rPr>
            <b/>
            <sz val="9"/>
            <color indexed="81"/>
            <rFont val="Tahoma"/>
            <family val="2"/>
          </rPr>
          <t>63</t>
        </r>
        <r>
          <rPr>
            <b/>
            <sz val="9"/>
            <color indexed="81"/>
            <rFont val="宋体"/>
            <family val="3"/>
            <charset val="134"/>
          </rPr>
          <t>。</t>
        </r>
      </text>
    </comment>
  </commentList>
</comments>
</file>

<file path=xl/sharedStrings.xml><?xml version="1.0" encoding="utf-8"?>
<sst xmlns="http://schemas.openxmlformats.org/spreadsheetml/2006/main" count="1314" uniqueCount="855">
  <si>
    <t>壁挂式扬声器</t>
    <phoneticPr fontId="4" type="noConversion"/>
  </si>
  <si>
    <t>吸顶式扬声器</t>
    <phoneticPr fontId="4" type="noConversion"/>
  </si>
  <si>
    <t>输入模块</t>
    <phoneticPr fontId="4" type="noConversion"/>
  </si>
  <si>
    <r>
      <rPr>
        <sz val="12"/>
        <color indexed="8"/>
        <rFont val="宋体"/>
        <family val="3"/>
        <charset val="134"/>
      </rPr>
      <t xml:space="preserve">序号
</t>
    </r>
    <r>
      <rPr>
        <sz val="10"/>
        <color indexed="8"/>
        <rFont val="Times New Roman"/>
        <family val="1"/>
      </rPr>
      <t>NO.</t>
    </r>
    <phoneticPr fontId="4" type="noConversion"/>
  </si>
  <si>
    <r>
      <rPr>
        <sz val="12"/>
        <color indexed="8"/>
        <rFont val="宋体"/>
        <family val="3"/>
        <charset val="134"/>
      </rPr>
      <t>仪表位号</t>
    </r>
    <r>
      <rPr>
        <sz val="11"/>
        <color indexed="8"/>
        <rFont val="Times New Roman"/>
        <family val="1"/>
      </rPr>
      <t xml:space="preserve">
</t>
    </r>
    <r>
      <rPr>
        <sz val="10"/>
        <color indexed="8"/>
        <rFont val="Times New Roman"/>
        <family val="1"/>
      </rPr>
      <t>Instrument NO.</t>
    </r>
    <phoneticPr fontId="4" type="noConversion"/>
  </si>
  <si>
    <r>
      <rPr>
        <sz val="12"/>
        <color indexed="8"/>
        <rFont val="宋体"/>
        <family val="3"/>
        <charset val="134"/>
      </rPr>
      <t xml:space="preserve">用途
</t>
    </r>
    <r>
      <rPr>
        <sz val="10"/>
        <color indexed="8"/>
        <rFont val="Times New Roman"/>
        <family val="1"/>
      </rPr>
      <t>Description</t>
    </r>
    <phoneticPr fontId="4" type="noConversion"/>
  </si>
  <si>
    <r>
      <rPr>
        <sz val="12"/>
        <color indexed="8"/>
        <rFont val="宋体"/>
        <family val="3"/>
        <charset val="134"/>
      </rPr>
      <t xml:space="preserve">仪表名称
</t>
    </r>
    <r>
      <rPr>
        <sz val="10"/>
        <color indexed="8"/>
        <rFont val="Times New Roman"/>
        <family val="1"/>
      </rPr>
      <t>Instrument Type</t>
    </r>
    <phoneticPr fontId="4" type="noConversion"/>
  </si>
  <si>
    <r>
      <rPr>
        <sz val="12"/>
        <color indexed="8"/>
        <rFont val="宋体"/>
        <family val="3"/>
        <charset val="134"/>
      </rPr>
      <t>规格型号</t>
    </r>
    <r>
      <rPr>
        <sz val="11"/>
        <color indexed="8"/>
        <rFont val="Times New Roman"/>
        <family val="1"/>
      </rPr>
      <t xml:space="preserve">
</t>
    </r>
    <r>
      <rPr>
        <sz val="10"/>
        <color indexed="8"/>
        <rFont val="Times New Roman"/>
        <family val="1"/>
      </rPr>
      <t>Spec.</t>
    </r>
    <phoneticPr fontId="4" type="noConversion"/>
  </si>
  <si>
    <r>
      <rPr>
        <sz val="12"/>
        <color indexed="8"/>
        <rFont val="宋体"/>
        <family val="3"/>
        <charset val="134"/>
      </rPr>
      <t xml:space="preserve">量程
</t>
    </r>
    <r>
      <rPr>
        <sz val="10"/>
        <color indexed="8"/>
        <rFont val="Times New Roman"/>
        <family val="1"/>
      </rPr>
      <t>Range</t>
    </r>
    <phoneticPr fontId="4" type="noConversion"/>
  </si>
  <si>
    <r>
      <rPr>
        <sz val="12"/>
        <color indexed="8"/>
        <rFont val="宋体"/>
        <family val="3"/>
        <charset val="134"/>
      </rPr>
      <t xml:space="preserve">单位
</t>
    </r>
    <r>
      <rPr>
        <sz val="10"/>
        <color indexed="8"/>
        <rFont val="Times New Roman"/>
        <family val="1"/>
      </rPr>
      <t>Unit</t>
    </r>
    <phoneticPr fontId="4" type="noConversion"/>
  </si>
  <si>
    <r>
      <rPr>
        <sz val="12"/>
        <color indexed="8"/>
        <rFont val="宋体"/>
        <family val="3"/>
        <charset val="134"/>
      </rPr>
      <t xml:space="preserve">数量
</t>
    </r>
    <r>
      <rPr>
        <sz val="10"/>
        <color indexed="8"/>
        <rFont val="Times New Roman"/>
        <family val="1"/>
      </rPr>
      <t>Qty.</t>
    </r>
    <phoneticPr fontId="4" type="noConversion"/>
  </si>
  <si>
    <r>
      <rPr>
        <sz val="12"/>
        <color indexed="8"/>
        <rFont val="宋体"/>
        <family val="3"/>
        <charset val="134"/>
      </rPr>
      <t xml:space="preserve">流程图号
</t>
    </r>
    <r>
      <rPr>
        <sz val="10"/>
        <color indexed="8"/>
        <rFont val="Times New Roman"/>
        <family val="1"/>
      </rPr>
      <t>PI&amp;D</t>
    </r>
    <phoneticPr fontId="4" type="noConversion"/>
  </si>
  <si>
    <r>
      <rPr>
        <sz val="12"/>
        <color indexed="8"/>
        <rFont val="宋体"/>
        <family val="3"/>
        <charset val="134"/>
      </rPr>
      <t xml:space="preserve">备注
</t>
    </r>
    <r>
      <rPr>
        <sz val="10"/>
        <color indexed="8"/>
        <rFont val="Times New Roman"/>
        <family val="1"/>
      </rPr>
      <t>Remarks</t>
    </r>
    <phoneticPr fontId="4" type="noConversion"/>
  </si>
  <si>
    <t>一、消防设备</t>
  </si>
  <si>
    <t>套</t>
  </si>
  <si>
    <t>个</t>
  </si>
  <si>
    <t>壁挂</t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</si>
  <si>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</si>
  <si>
    <t>接线端子箱</t>
    <phoneticPr fontId="4" type="noConversion"/>
  </si>
  <si>
    <t>GST-JX100</t>
    <phoneticPr fontId="4" type="noConversion"/>
  </si>
  <si>
    <t>模块箱</t>
    <phoneticPr fontId="4" type="noConversion"/>
  </si>
  <si>
    <t>米</t>
    <phoneticPr fontId="4" type="noConversion"/>
  </si>
  <si>
    <t>施工</t>
    <phoneticPr fontId="3" type="noConversion"/>
  </si>
  <si>
    <t>弱电系统</t>
    <phoneticPr fontId="3" type="noConversion"/>
  </si>
  <si>
    <t>短路隔离器</t>
    <phoneticPr fontId="4" type="noConversion"/>
  </si>
  <si>
    <t>项目名称</t>
    <phoneticPr fontId="4" type="noConversion"/>
  </si>
  <si>
    <t>：</t>
    <phoneticPr fontId="4" type="noConversion"/>
  </si>
  <si>
    <t>工程号</t>
    <phoneticPr fontId="4" type="noConversion"/>
  </si>
  <si>
    <t>工程阶段</t>
    <phoneticPr fontId="4" type="noConversion"/>
  </si>
  <si>
    <t>初步设计</t>
    <phoneticPr fontId="3" type="noConversion"/>
  </si>
  <si>
    <t>C</t>
    <phoneticPr fontId="3" type="noConversion"/>
  </si>
  <si>
    <t>S</t>
    <phoneticPr fontId="3" type="noConversion"/>
  </si>
  <si>
    <t>竣工</t>
    <phoneticPr fontId="3" type="noConversion"/>
  </si>
  <si>
    <t>J</t>
    <phoneticPr fontId="3" type="noConversion"/>
  </si>
  <si>
    <t>专业及代号</t>
    <phoneticPr fontId="4" type="noConversion"/>
  </si>
  <si>
    <t>自控</t>
    <phoneticPr fontId="3" type="noConversion"/>
  </si>
  <si>
    <t>Z</t>
    <phoneticPr fontId="3" type="noConversion"/>
  </si>
  <si>
    <t>火灾自动报警系统</t>
    <phoneticPr fontId="3" type="noConversion"/>
  </si>
  <si>
    <t>Z(X)</t>
    <phoneticPr fontId="3" type="noConversion"/>
  </si>
  <si>
    <t>Z(R)</t>
    <phoneticPr fontId="3" type="noConversion"/>
  </si>
  <si>
    <t>子项目</t>
    <phoneticPr fontId="4" type="noConversion"/>
  </si>
  <si>
    <t>子项目名(单体名)</t>
    <phoneticPr fontId="4" type="noConversion"/>
  </si>
  <si>
    <t>单体号</t>
    <phoneticPr fontId="3" type="noConversion"/>
  </si>
  <si>
    <t>表格名称</t>
    <phoneticPr fontId="4" type="noConversion"/>
  </si>
  <si>
    <t>表号</t>
    <phoneticPr fontId="3" type="noConversion"/>
  </si>
  <si>
    <t>I/O一览表</t>
    <phoneticPr fontId="3" type="noConversion"/>
  </si>
  <si>
    <t>B0</t>
    <phoneticPr fontId="4" type="noConversion"/>
  </si>
  <si>
    <t>设备一览表</t>
    <phoneticPr fontId="3" type="noConversion"/>
  </si>
  <si>
    <t>B1</t>
  </si>
  <si>
    <t>电缆一览表</t>
    <phoneticPr fontId="3" type="noConversion"/>
  </si>
  <si>
    <t>节流装置计算数据表</t>
    <phoneticPr fontId="3" type="noConversion"/>
  </si>
  <si>
    <t>B2</t>
  </si>
  <si>
    <t>安装材料表</t>
    <phoneticPr fontId="3" type="noConversion"/>
  </si>
  <si>
    <t>调节阀门参数选型表</t>
    <phoneticPr fontId="3" type="noConversion"/>
  </si>
  <si>
    <t>B3</t>
  </si>
  <si>
    <t>仪表盘柜清册</t>
    <phoneticPr fontId="3" type="noConversion"/>
  </si>
  <si>
    <t>B4</t>
    <phoneticPr fontId="4" type="noConversion"/>
  </si>
  <si>
    <t>I/O点一览表</t>
    <phoneticPr fontId="3" type="noConversion"/>
  </si>
  <si>
    <t>仪表安装材料表</t>
    <phoneticPr fontId="3" type="noConversion"/>
  </si>
  <si>
    <t>B5</t>
    <phoneticPr fontId="4" type="noConversion"/>
  </si>
  <si>
    <t>B6</t>
  </si>
  <si>
    <t>文件类名称</t>
    <phoneticPr fontId="4" type="noConversion"/>
  </si>
  <si>
    <t>文件类号</t>
    <phoneticPr fontId="3" type="noConversion"/>
  </si>
  <si>
    <t>总体设计</t>
    <phoneticPr fontId="3" type="noConversion"/>
  </si>
  <si>
    <t>订货图</t>
    <phoneticPr fontId="3" type="noConversion"/>
  </si>
  <si>
    <t>安装示意图</t>
    <phoneticPr fontId="3" type="noConversion"/>
  </si>
  <si>
    <t>SPD</t>
    <phoneticPr fontId="4" type="noConversion"/>
  </si>
  <si>
    <t>d</t>
    <phoneticPr fontId="4" type="noConversion"/>
  </si>
  <si>
    <t>p</t>
    <phoneticPr fontId="4" type="noConversion"/>
  </si>
  <si>
    <t>批</t>
  </si>
  <si>
    <t>防爆接线盒</t>
  </si>
  <si>
    <t>防爆电缆软管</t>
  </si>
  <si>
    <t>米</t>
    <phoneticPr fontId="4" type="noConversion"/>
  </si>
  <si>
    <t>防雨罩</t>
    <phoneticPr fontId="4" type="noConversion"/>
  </si>
  <si>
    <t>SPD</t>
    <phoneticPr fontId="3" type="noConversion"/>
  </si>
  <si>
    <t>台</t>
    <phoneticPr fontId="4" type="noConversion"/>
  </si>
  <si>
    <t>米</t>
    <phoneticPr fontId="4" type="noConversion"/>
  </si>
  <si>
    <t>套</t>
    <phoneticPr fontId="4" type="noConversion"/>
  </si>
  <si>
    <t>铠装阻燃耐火双绞屏蔽软电缆</t>
    <phoneticPr fontId="4" type="noConversion"/>
  </si>
  <si>
    <t>修改记录</t>
    <phoneticPr fontId="4" type="noConversion"/>
  </si>
  <si>
    <t>图形显示装置</t>
    <phoneticPr fontId="4" type="noConversion"/>
  </si>
  <si>
    <t>合计</t>
    <phoneticPr fontId="4" type="noConversion"/>
  </si>
  <si>
    <t>火灾报警控制器</t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</si>
  <si>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*1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</si>
  <si>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*1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支持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</si>
  <si>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</si>
  <si>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*2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支持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</si>
  <si>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</si>
  <si>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*20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128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</si>
  <si>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</si>
  <si>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*58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128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</si>
  <si>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t>JB-QG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T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-GST5000,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柜式【琴台式】</t>
    </r>
    <r>
      <rPr>
        <sz val="12"/>
        <color indexed="8"/>
        <rFont val="Times New Roman"/>
        <family val="1"/>
      </rPr>
      <t>,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</si>
  <si>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DC24V/24Ah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38Ah</t>
    </r>
    <r>
      <rPr>
        <sz val="12"/>
        <color indexed="8"/>
        <rFont val="宋体"/>
        <family val="3"/>
        <charset val="134"/>
      </rPr>
      <t>】备用电池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</si>
  <si>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DC24V/14Ah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</si>
  <si>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JB-QB-GST500,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</si>
  <si>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r>
      <t>JB-QB-GST200,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</si>
  <si>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DC24V/10Ah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</si>
  <si>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JB-QB-GST200,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</si>
  <si>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t>10.4"LCD彩屏,配热敏打印机,支持以太网\CAN总线,</t>
    <phoneticPr fontId="4" type="noConversion"/>
  </si>
  <si>
    <r>
      <t>JB-QB-GST1500,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</si>
  <si>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*6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256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</t>
    </r>
    <phoneticPr fontId="4" type="noConversion"/>
  </si>
  <si>
    <r>
      <t>GST-LD-KZ014,14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,3</t>
    </r>
    <r>
      <rPr>
        <sz val="12"/>
        <color indexed="8"/>
        <rFont val="宋体"/>
        <family val="3"/>
        <charset val="134"/>
      </rPr>
      <t>线连接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单路</t>
    </r>
    <r>
      <rPr>
        <sz val="12"/>
        <color indexed="8"/>
        <rFont val="Times New Roman"/>
        <family val="1"/>
      </rPr>
      <t>DC24V/1A</t>
    </r>
    <phoneticPr fontId="4" type="noConversion"/>
  </si>
  <si>
    <t>总线操作盘</t>
    <phoneticPr fontId="4" type="noConversion"/>
  </si>
  <si>
    <r>
      <rPr>
        <sz val="12"/>
        <color indexed="8"/>
        <rFont val="宋体"/>
        <family val="3"/>
        <charset val="134"/>
      </rPr>
      <t>工作电源</t>
    </r>
    <r>
      <rPr>
        <sz val="12"/>
        <color indexed="8"/>
        <rFont val="Times New Roman"/>
        <family val="1"/>
      </rPr>
      <t>24VDC,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ZD-01</t>
    </r>
    <r>
      <rPr>
        <sz val="12"/>
        <color indexed="8"/>
        <rFont val="宋体"/>
        <family val="3"/>
        <charset val="134"/>
      </rPr>
      <t>终端器和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phoneticPr fontId="4" type="noConversion"/>
  </si>
  <si>
    <r>
      <t>GST-LD-SD128,128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工作电源</t>
    </r>
    <r>
      <rPr>
        <sz val="12"/>
        <color indexed="8"/>
        <rFont val="Times New Roman"/>
        <family val="1"/>
      </rPr>
      <t>5VDC</t>
    </r>
    <phoneticPr fontId="4" type="noConversion"/>
  </si>
  <si>
    <t>立式控制柜</t>
    <phoneticPr fontId="4" type="noConversion"/>
  </si>
  <si>
    <t>LD-1000A2,550Wx460Dx1540H,32U</t>
    <phoneticPr fontId="4" type="noConversion"/>
  </si>
  <si>
    <t>琴台柜</t>
    <phoneticPr fontId="4" type="noConversion"/>
  </si>
  <si>
    <r>
      <t>LD-FB-600,</t>
    </r>
    <r>
      <rPr>
        <sz val="12"/>
        <color indexed="8"/>
        <rFont val="宋体"/>
        <family val="3"/>
        <charset val="134"/>
      </rPr>
      <t>单联</t>
    </r>
    <r>
      <rPr>
        <sz val="12"/>
        <color indexed="8"/>
        <rFont val="Times New Roman"/>
        <family val="1"/>
      </rPr>
      <t>,545Wx863Dx1273H,12U</t>
    </r>
    <r>
      <rPr>
        <sz val="12"/>
        <color indexed="8"/>
        <rFont val="宋体"/>
        <family val="3"/>
        <charset val="134"/>
      </rPr>
      <t>装配空间</t>
    </r>
    <phoneticPr fontId="4" type="noConversion"/>
  </si>
  <si>
    <r>
      <t>LD-FB-1100,</t>
    </r>
    <r>
      <rPr>
        <sz val="12"/>
        <color indexed="8"/>
        <rFont val="宋体"/>
        <family val="3"/>
        <charset val="134"/>
      </rPr>
      <t>双联</t>
    </r>
    <r>
      <rPr>
        <sz val="12"/>
        <color indexed="8"/>
        <rFont val="Times New Roman"/>
        <family val="1"/>
      </rPr>
      <t>,1050Wx863Dx1273H,12x2U</t>
    </r>
    <r>
      <rPr>
        <sz val="12"/>
        <color indexed="8"/>
        <rFont val="宋体"/>
        <family val="3"/>
        <charset val="134"/>
      </rPr>
      <t>装配空间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</si>
  <si>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DC24V/16Ah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</si>
  <si>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GST-DY-050,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24VDC/2A,</t>
    </r>
    <phoneticPr fontId="4" type="noConversion"/>
  </si>
  <si>
    <r>
      <t>GST-DY-100,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24VDC/4A,</t>
    </r>
    <phoneticPr fontId="4" type="noConversion"/>
  </si>
  <si>
    <r>
      <t>GST-GM9000,</t>
    </r>
    <r>
      <rPr>
        <sz val="12"/>
        <color indexed="8"/>
        <rFont val="宋体"/>
        <family val="3"/>
        <charset val="134"/>
      </rPr>
      <t>含计算机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网卡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应用编程接口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配置软件等</t>
    </r>
    <phoneticPr fontId="4" type="noConversion"/>
  </si>
  <si>
    <t>广播分配盘GST-GBFB-200/MP3 x1</t>
    <phoneticPr fontId="4" type="noConversion"/>
  </si>
  <si>
    <r>
      <rPr>
        <sz val="12"/>
        <color indexed="8"/>
        <rFont val="宋体"/>
        <family val="3"/>
        <charset val="134"/>
      </rPr>
      <t>广播功放盘</t>
    </r>
    <r>
      <rPr>
        <sz val="12"/>
        <color indexed="8"/>
        <rFont val="Times New Roman"/>
        <family val="1"/>
      </rPr>
      <t>GST-GF150W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300W</t>
    </r>
    <r>
      <rPr>
        <sz val="12"/>
        <color indexed="8"/>
        <rFont val="宋体"/>
        <family val="3"/>
        <charset val="134"/>
      </rPr>
      <t>】【</t>
    </r>
    <r>
      <rPr>
        <sz val="12"/>
        <color indexed="8"/>
        <rFont val="Times New Roman"/>
        <family val="1"/>
      </rPr>
      <t>500W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 xml:space="preserve"> x1</t>
    </r>
    <phoneticPr fontId="4" type="noConversion"/>
  </si>
  <si>
    <r>
      <t>DVD</t>
    </r>
    <r>
      <rPr>
        <sz val="12"/>
        <color indexed="8"/>
        <rFont val="宋体"/>
        <family val="3"/>
        <charset val="134"/>
      </rPr>
      <t>播放盘</t>
    </r>
    <r>
      <rPr>
        <sz val="12"/>
        <color indexed="8"/>
        <rFont val="Times New Roman"/>
        <family val="1"/>
      </rPr>
      <t>GST-DVD x1</t>
    </r>
    <phoneticPr fontId="4" type="noConversion"/>
  </si>
  <si>
    <r>
      <t>GST-XG9000A,</t>
    </r>
    <r>
      <rPr>
        <sz val="12"/>
        <color indexed="8"/>
        <rFont val="宋体"/>
        <family val="3"/>
        <charset val="134"/>
      </rPr>
      <t>总线型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含以下主机设备</t>
    </r>
    <phoneticPr fontId="4" type="noConversion"/>
  </si>
  <si>
    <r>
      <t>GST-LD-8305,</t>
    </r>
    <r>
      <rPr>
        <sz val="12"/>
        <color indexed="8"/>
        <rFont val="宋体"/>
        <family val="3"/>
        <charset val="134"/>
      </rPr>
      <t>可接</t>
    </r>
    <r>
      <rPr>
        <sz val="12"/>
        <color indexed="8"/>
        <rFont val="Times New Roman"/>
        <family val="1"/>
      </rPr>
      <t>50</t>
    </r>
    <r>
      <rPr>
        <sz val="12"/>
        <color indexed="8"/>
        <rFont val="宋体"/>
        <family val="3"/>
        <charset val="134"/>
      </rPr>
      <t>个扬声器</t>
    </r>
    <phoneticPr fontId="4" type="noConversion"/>
  </si>
  <si>
    <t>LD-1000A5,550Wx460Dx1715H,36U</t>
    <phoneticPr fontId="4" type="noConversion"/>
  </si>
  <si>
    <t>消防电话分机</t>
    <phoneticPr fontId="4" type="noConversion"/>
  </si>
  <si>
    <r>
      <t>GST-TS9000,GST-TS-Z01A,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24VDC</t>
    </r>
    <phoneticPr fontId="4" type="noConversion"/>
  </si>
  <si>
    <t>个</t>
    <phoneticPr fontId="4" type="noConversion"/>
  </si>
  <si>
    <r>
      <t>GST-TS-100A,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phoneticPr fontId="4" type="noConversion"/>
  </si>
  <si>
    <r>
      <t>GST-TS-100B,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手提式</t>
    </r>
    <phoneticPr fontId="4" type="noConversion"/>
  </si>
  <si>
    <t>消防电话总线模块</t>
    <phoneticPr fontId="4" type="noConversion"/>
  </si>
  <si>
    <r>
      <t>GST-LD-8312,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无极线两线制</t>
    </r>
    <phoneticPr fontId="4" type="noConversion"/>
  </si>
  <si>
    <r>
      <t>GST-LD-8304,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</t>
    </r>
    <phoneticPr fontId="4" type="noConversion"/>
  </si>
  <si>
    <t>区域显示器</t>
    <phoneticPr fontId="4" type="noConversion"/>
  </si>
  <si>
    <r>
      <t>ZF-500,</t>
    </r>
    <r>
      <rPr>
        <sz val="12"/>
        <color indexed="8"/>
        <rFont val="宋体"/>
        <family val="3"/>
        <charset val="134"/>
      </rPr>
      <t>汉字式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24VDC</t>
    </r>
    <phoneticPr fontId="4" type="noConversion"/>
  </si>
  <si>
    <t>线型光束感烟探测器</t>
    <phoneticPr fontId="4" type="noConversion"/>
  </si>
  <si>
    <r>
      <t>JTW-ZOM-GST9612,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,IP33,</t>
    </r>
    <r>
      <rPr>
        <sz val="12"/>
        <color indexed="8"/>
        <rFont val="宋体"/>
        <family val="3"/>
        <charset val="134"/>
      </rPr>
      <t>带底座</t>
    </r>
    <phoneticPr fontId="4" type="noConversion"/>
  </si>
  <si>
    <r>
      <t>JTF-GOM-GST9613,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,IP23,</t>
    </r>
    <r>
      <rPr>
        <sz val="12"/>
        <color indexed="8"/>
        <rFont val="宋体"/>
        <family val="3"/>
        <charset val="134"/>
      </rPr>
      <t>带底座</t>
    </r>
    <phoneticPr fontId="4" type="noConversion"/>
  </si>
  <si>
    <t>火灾声光警报器</t>
    <phoneticPr fontId="4" type="noConversion"/>
  </si>
  <si>
    <t>火灾光警报器</t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</si>
  <si>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</si>
  <si>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>J-SAM-GST9121,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</si>
  <si>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>J-SAM-GST9122,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</si>
  <si>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>GST-MD-M9514,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,IP30,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</si>
  <si>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t>火灾声光警报器(本安型)</t>
    <phoneticPr fontId="4" type="noConversion"/>
  </si>
  <si>
    <r>
      <t xml:space="preserve">GST-HX-F8501,Exib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,24VDC,IP33,</t>
    </r>
    <phoneticPr fontId="4" type="noConversion"/>
  </si>
  <si>
    <t>手动报警按钮</t>
    <phoneticPr fontId="4" type="noConversion"/>
  </si>
  <si>
    <r>
      <t>J-SAM-GST9123,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,IP65,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</si>
  <si>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 xml:space="preserve">J-SAF-GST9211(Ex),Exib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</t>
    </r>
    <phoneticPr fontId="4" type="noConversion"/>
  </si>
  <si>
    <r>
      <t>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</si>
  <si>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t>消火栓按钮(本安型)</t>
    <phoneticPr fontId="4" type="noConversion"/>
  </si>
  <si>
    <t>点型感烟探测器</t>
    <phoneticPr fontId="4" type="noConversion"/>
  </si>
  <si>
    <r>
      <t>JTY-GM-GST9611,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,IP23,</t>
    </r>
    <r>
      <rPr>
        <sz val="12"/>
        <color indexed="8"/>
        <rFont val="宋体"/>
        <family val="3"/>
        <charset val="134"/>
      </rPr>
      <t>带底座</t>
    </r>
    <phoneticPr fontId="4" type="noConversion"/>
  </si>
  <si>
    <r>
      <t xml:space="preserve">JTY-GF-GST9711(Ex),Exib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,IP23,</t>
    </r>
    <phoneticPr fontId="4" type="noConversion"/>
  </si>
  <si>
    <r>
      <t xml:space="preserve">J-SAF-GST9213(Ex),Exib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,IP65,</t>
    </r>
    <phoneticPr fontId="4" type="noConversion"/>
  </si>
  <si>
    <t>点型感温探测器(本安型)</t>
    <phoneticPr fontId="4" type="noConversion"/>
  </si>
  <si>
    <r>
      <t>JTW-ZOF-GST9712(Ex),Exib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,IP33,</t>
    </r>
    <phoneticPr fontId="4" type="noConversion"/>
  </si>
  <si>
    <t>带底座</t>
    <phoneticPr fontId="4" type="noConversion"/>
  </si>
  <si>
    <t>本安型消火栓按钮模块箱</t>
    <phoneticPr fontId="4" type="noConversion"/>
  </si>
  <si>
    <t>本安型警报器模块箱</t>
    <phoneticPr fontId="4" type="noConversion"/>
  </si>
  <si>
    <t>火灾声光警报器(隔爆型)</t>
    <phoneticPr fontId="4" type="noConversion"/>
  </si>
  <si>
    <t>输入输出模块</t>
    <phoneticPr fontId="4" type="noConversion"/>
  </si>
  <si>
    <r>
      <rPr>
        <sz val="12"/>
        <color indexed="8"/>
        <rFont val="宋体"/>
        <family val="3"/>
        <charset val="134"/>
      </rPr>
      <t>接线端子箱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</si>
  <si>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台</t>
    <phoneticPr fontId="4" type="noConversion"/>
  </si>
  <si>
    <t>个</t>
    <phoneticPr fontId="4" type="noConversion"/>
  </si>
  <si>
    <t>切换模块</t>
    <phoneticPr fontId="4" type="noConversion"/>
  </si>
  <si>
    <t>可燃\有毒气体报警控制器</t>
    <phoneticPr fontId="4" type="noConversion"/>
  </si>
  <si>
    <t>s1</t>
    <phoneticPr fontId="4" type="noConversion"/>
  </si>
  <si>
    <t>s2a</t>
    <phoneticPr fontId="4" type="noConversion"/>
  </si>
  <si>
    <t>s2b</t>
    <phoneticPr fontId="4" type="noConversion"/>
  </si>
  <si>
    <t>s3</t>
    <phoneticPr fontId="4" type="noConversion"/>
  </si>
  <si>
    <t>s4</t>
    <phoneticPr fontId="4" type="noConversion"/>
  </si>
  <si>
    <t>s6</t>
    <phoneticPr fontId="4" type="noConversion"/>
  </si>
  <si>
    <t>c1</t>
    <phoneticPr fontId="4" type="noConversion"/>
  </si>
  <si>
    <t>g</t>
    <phoneticPr fontId="4" type="noConversion"/>
  </si>
  <si>
    <t>S1</t>
    <phoneticPr fontId="4" type="noConversion"/>
  </si>
  <si>
    <t>S2B</t>
    <phoneticPr fontId="4" type="noConversion"/>
  </si>
  <si>
    <t>S4</t>
    <phoneticPr fontId="4" type="noConversion"/>
  </si>
  <si>
    <t>S5</t>
    <phoneticPr fontId="4" type="noConversion"/>
  </si>
  <si>
    <t>S6</t>
    <phoneticPr fontId="4" type="noConversion"/>
  </si>
  <si>
    <t>C1</t>
    <phoneticPr fontId="4" type="noConversion"/>
  </si>
  <si>
    <t>ZBN-STP-120Ω-2x2x0.75</t>
    <phoneticPr fontId="4" type="noConversion"/>
  </si>
  <si>
    <t>接地线</t>
    <phoneticPr fontId="4" type="noConversion"/>
  </si>
  <si>
    <t>阻燃耐火电力电缆</t>
    <phoneticPr fontId="4" type="noConversion"/>
  </si>
  <si>
    <r>
      <t>GST-LD-8321,</t>
    </r>
    <r>
      <rPr>
        <sz val="12"/>
        <color indexed="8"/>
        <rFont val="宋体"/>
        <family val="3"/>
        <charset val="134"/>
      </rPr>
      <t>可配接</t>
    </r>
    <r>
      <rPr>
        <sz val="12"/>
        <color indexed="8"/>
        <rFont val="Times New Roman"/>
        <family val="1"/>
      </rPr>
      <t>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输入和输出距离均≤</t>
    </r>
    <r>
      <rPr>
        <sz val="12"/>
        <color indexed="8"/>
        <rFont val="Times New Roman"/>
        <family val="1"/>
      </rPr>
      <t>1000m</t>
    </r>
    <phoneticPr fontId="4" type="noConversion"/>
  </si>
  <si>
    <t>模块箱</t>
    <phoneticPr fontId="4" type="noConversion"/>
  </si>
  <si>
    <r>
      <t>GST-JX205/W,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</si>
  <si>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GST-JX204/W,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</si>
  <si>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GST-JX203/W,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</si>
  <si>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GST-JX202/W,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</si>
  <si>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GST-JX201/W,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</si>
  <si>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GST-JX305,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</si>
  <si>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GST-JX304,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</si>
  <si>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GST-JX303,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</si>
  <si>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GST-JX302,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</si>
  <si>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GST-JX301,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</si>
  <si>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t>隔爆型</t>
    <phoneticPr fontId="4" type="noConversion"/>
  </si>
  <si>
    <t>火灾声警报器(本安型)</t>
    <phoneticPr fontId="4" type="noConversion"/>
  </si>
  <si>
    <t>中继模块</t>
    <phoneticPr fontId="4" type="noConversion"/>
  </si>
  <si>
    <t>手动控制盘</t>
    <phoneticPr fontId="4" type="noConversion"/>
  </si>
  <si>
    <t>直流不间断电源</t>
    <phoneticPr fontId="4" type="noConversion"/>
  </si>
  <si>
    <t>消防电话总机</t>
    <phoneticPr fontId="4" type="noConversion"/>
  </si>
  <si>
    <t>消防电话插孔</t>
    <phoneticPr fontId="4" type="noConversion"/>
  </si>
  <si>
    <t>手动报警按钮(带电话插孔)</t>
    <phoneticPr fontId="4" type="noConversion"/>
  </si>
  <si>
    <t>手动报警按钮(本安型)</t>
    <phoneticPr fontId="4" type="noConversion"/>
  </si>
  <si>
    <t>点型感烟探测器(本安型)</t>
    <phoneticPr fontId="4" type="noConversion"/>
  </si>
  <si>
    <t>点型感温探测器</t>
    <phoneticPr fontId="4" type="noConversion"/>
  </si>
  <si>
    <t>本安型手报\探测器模块箱</t>
    <phoneticPr fontId="4" type="noConversion"/>
  </si>
  <si>
    <t>点型复合感烟感温探测器</t>
    <phoneticPr fontId="4" type="noConversion"/>
  </si>
  <si>
    <r>
      <t>GST-LD-8300,IP30,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phoneticPr fontId="4" type="noConversion"/>
  </si>
  <si>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18~27VDC</t>
    </r>
    <phoneticPr fontId="4" type="noConversion"/>
  </si>
  <si>
    <t>无源输出触点容量:24VDC/2A</t>
    <phoneticPr fontId="4" type="noConversion"/>
  </si>
  <si>
    <t>双切换模块</t>
    <phoneticPr fontId="4" type="noConversion"/>
  </si>
  <si>
    <t>无源输出触点容量:24VDC/5A或220VAC/5A</t>
    <phoneticPr fontId="4" type="noConversion"/>
  </si>
  <si>
    <t>双输入输出模块</t>
    <phoneticPr fontId="4" type="noConversion"/>
  </si>
  <si>
    <r>
      <rPr>
        <sz val="12"/>
        <color indexed="8"/>
        <rFont val="宋体"/>
        <family val="3"/>
        <charset val="134"/>
      </rPr>
      <t>无源输出触点容量</t>
    </r>
    <r>
      <rPr>
        <sz val="12"/>
        <color indexed="8"/>
        <rFont val="Times New Roman"/>
        <family val="1"/>
      </rPr>
      <t>:24VDC/2A,,</t>
    </r>
    <r>
      <rPr>
        <sz val="12"/>
        <color indexed="8"/>
        <rFont val="宋体"/>
        <family val="3"/>
        <charset val="134"/>
      </rPr>
      <t>双输入输出</t>
    </r>
    <phoneticPr fontId="4" type="noConversion"/>
  </si>
  <si>
    <r>
      <t>GST-LD-8302A,IP30,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有源双输入输出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</si>
  <si>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无源输出触点容量</t>
    </r>
    <r>
      <rPr>
        <sz val="12"/>
        <color indexed="8"/>
        <rFont val="Times New Roman"/>
        <family val="1"/>
      </rPr>
      <t>:24VDC/5A</t>
    </r>
    <r>
      <rPr>
        <sz val="12"/>
        <color indexed="8"/>
        <rFont val="宋体"/>
        <family val="3"/>
        <charset val="134"/>
      </rPr>
      <t>或</t>
    </r>
    <r>
      <rPr>
        <sz val="12"/>
        <color indexed="8"/>
        <rFont val="Times New Roman"/>
        <family val="1"/>
      </rPr>
      <t>220VAC/5A,</t>
    </r>
    <r>
      <rPr>
        <sz val="12"/>
        <color indexed="8"/>
        <rFont val="宋体"/>
        <family val="3"/>
        <charset val="134"/>
      </rPr>
      <t>双输入输出</t>
    </r>
    <phoneticPr fontId="4" type="noConversion"/>
  </si>
  <si>
    <r>
      <t>GST-LD-8302,IP30,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有源输入</t>
    </r>
    <r>
      <rPr>
        <sz val="12"/>
        <color indexed="8"/>
        <rFont val="Times New Roman"/>
        <family val="1"/>
      </rPr>
      <t>,</t>
    </r>
    <phoneticPr fontId="4" type="noConversion"/>
  </si>
  <si>
    <r>
      <t>GST-LD-8301,IP30,</t>
    </r>
    <r>
      <rPr>
        <sz val="12"/>
        <color indexed="8"/>
        <rFont val="宋体"/>
        <family val="3"/>
        <charset val="134"/>
      </rPr>
      <t>工作电源</t>
    </r>
    <r>
      <rPr>
        <sz val="12"/>
        <color indexed="8"/>
        <rFont val="Times New Roman"/>
        <family val="1"/>
      </rPr>
      <t>24VDC,,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r>
      <rPr>
        <sz val="12"/>
        <color indexed="8"/>
        <rFont val="Times New Roman"/>
        <family val="1"/>
      </rPr>
      <t>,</t>
    </r>
    <phoneticPr fontId="4" type="noConversion"/>
  </si>
  <si>
    <r>
      <t>GST-LD-8331,IP66,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只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phoneticPr fontId="4" type="noConversion"/>
  </si>
  <si>
    <r>
      <t>GST-LD-8332,IP66,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只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</t>
    </r>
    <r>
      <rPr>
        <sz val="12"/>
        <color indexed="8"/>
        <rFont val="宋体"/>
        <family val="3"/>
        <charset val="134"/>
      </rPr>
      <t>Ω终端电阻</t>
    </r>
    <phoneticPr fontId="4" type="noConversion"/>
  </si>
  <si>
    <r>
      <t>GST-LD-8333,IP66,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只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</t>
    </r>
    <r>
      <rPr>
        <sz val="12"/>
        <color indexed="8"/>
        <rFont val="宋体"/>
        <family val="3"/>
        <charset val="134"/>
      </rPr>
      <t>Ω终端电阻</t>
    </r>
    <phoneticPr fontId="4" type="noConversion"/>
  </si>
  <si>
    <t>安全栅</t>
    <phoneticPr fontId="4" type="noConversion"/>
  </si>
  <si>
    <t>GST-AS-200,单极性齐纳式安全栅,工作电压24VDC</t>
    <phoneticPr fontId="4" type="noConversion"/>
  </si>
  <si>
    <t>GST-AS-300,双极性齐纳式安全栅,工作电压24VDC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</si>
  <si>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</si>
  <si>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t>气体探测器</t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</si>
  <si>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</si>
  <si>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</si>
  <si>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t>HX-100B,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</si>
  <si>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【甲烷】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</si>
  <si>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t>热镀锌钢管</t>
    <phoneticPr fontId="4" type="noConversion"/>
  </si>
  <si>
    <t>报警联动总线</t>
    <phoneticPr fontId="4" type="noConversion"/>
  </si>
  <si>
    <t>分线型毒害气体</t>
    <phoneticPr fontId="4" type="noConversion"/>
  </si>
  <si>
    <t>总线型毒害气体</t>
    <phoneticPr fontId="4" type="noConversion"/>
  </si>
  <si>
    <t>区域显示器通讯</t>
    <phoneticPr fontId="4" type="noConversion"/>
  </si>
  <si>
    <t>控制器间</t>
    <phoneticPr fontId="4" type="noConversion"/>
  </si>
  <si>
    <t>控制器与图型显示</t>
    <phoneticPr fontId="4" type="noConversion"/>
  </si>
  <si>
    <t>消防设备电源监控</t>
    <phoneticPr fontId="4" type="noConversion"/>
  </si>
  <si>
    <t>消防应急广播线</t>
    <phoneticPr fontId="4" type="noConversion"/>
  </si>
  <si>
    <t>消防专用电话线</t>
    <phoneticPr fontId="4" type="noConversion"/>
  </si>
  <si>
    <t>手动控制专用线路</t>
    <phoneticPr fontId="4" type="noConversion"/>
  </si>
  <si>
    <t>直接连锁控制线路</t>
    <phoneticPr fontId="4" type="noConversion"/>
  </si>
  <si>
    <t>本安信号线</t>
    <phoneticPr fontId="4" type="noConversion"/>
  </si>
  <si>
    <t>阻燃电力电缆</t>
    <phoneticPr fontId="4" type="noConversion"/>
  </si>
  <si>
    <t>铠装阻燃耐火电力电缆</t>
    <phoneticPr fontId="4" type="noConversion"/>
  </si>
  <si>
    <t>铠装阻燃耐火控制屏蔽电缆</t>
    <phoneticPr fontId="4" type="noConversion"/>
  </si>
  <si>
    <t>ZBN-STP-120Ω-2x2x0.75</t>
    <phoneticPr fontId="4" type="noConversion"/>
  </si>
  <si>
    <t>阻燃耐火屏蔽双绞电缆</t>
    <phoneticPr fontId="4" type="noConversion"/>
  </si>
  <si>
    <t>铠装阻燃耐火屏蔽双绞电缆</t>
    <phoneticPr fontId="4" type="noConversion"/>
  </si>
  <si>
    <t>s5</t>
    <phoneticPr fontId="4" type="noConversion"/>
  </si>
  <si>
    <t>bc</t>
    <phoneticPr fontId="4" type="noConversion"/>
  </si>
  <si>
    <t>f</t>
    <phoneticPr fontId="4" type="noConversion"/>
  </si>
  <si>
    <t>c2</t>
    <phoneticPr fontId="4" type="noConversion"/>
  </si>
  <si>
    <t>a</t>
    <phoneticPr fontId="4" type="noConversion"/>
  </si>
  <si>
    <t>y</t>
    <phoneticPr fontId="4" type="noConversion"/>
  </si>
  <si>
    <t>P</t>
    <phoneticPr fontId="4" type="noConversion"/>
  </si>
  <si>
    <t>D</t>
    <phoneticPr fontId="4" type="noConversion"/>
  </si>
  <si>
    <t>S3</t>
    <phoneticPr fontId="4" type="noConversion"/>
  </si>
  <si>
    <t>BC</t>
    <phoneticPr fontId="4" type="noConversion"/>
  </si>
  <si>
    <t>F</t>
    <phoneticPr fontId="4" type="noConversion"/>
  </si>
  <si>
    <t>C2</t>
    <phoneticPr fontId="4" type="noConversion"/>
  </si>
  <si>
    <t>A</t>
    <phoneticPr fontId="4" type="noConversion"/>
  </si>
  <si>
    <t>Y</t>
    <phoneticPr fontId="4" type="noConversion"/>
  </si>
  <si>
    <r>
      <rPr>
        <sz val="11"/>
        <color rgb="FF7030A0"/>
        <rFont val="宋体"/>
        <family val="3"/>
        <charset val="134"/>
      </rPr>
      <t>供电回路</t>
    </r>
    <r>
      <rPr>
        <sz val="11"/>
        <color rgb="FF7030A0"/>
        <rFont val="Times New Roman"/>
        <family val="1"/>
      </rPr>
      <t>220V</t>
    </r>
    <phoneticPr fontId="4" type="noConversion"/>
  </si>
  <si>
    <r>
      <rPr>
        <sz val="11"/>
        <color rgb="FF7030A0"/>
        <rFont val="宋体"/>
        <family val="3"/>
        <charset val="134"/>
      </rPr>
      <t>供电回路</t>
    </r>
    <r>
      <rPr>
        <sz val="11"/>
        <color rgb="FF7030A0"/>
        <rFont val="Times New Roman"/>
        <family val="1"/>
      </rPr>
      <t>24V</t>
    </r>
    <phoneticPr fontId="4" type="noConversion"/>
  </si>
  <si>
    <r>
      <rPr>
        <sz val="11"/>
        <color rgb="FF7030A0"/>
        <rFont val="宋体"/>
        <family val="3"/>
        <charset val="134"/>
      </rPr>
      <t>其他信号线</t>
    </r>
    <r>
      <rPr>
        <sz val="11"/>
        <color rgb="FF7030A0"/>
        <rFont val="Times New Roman"/>
        <family val="1"/>
      </rPr>
      <t>24V</t>
    </r>
    <phoneticPr fontId="4" type="noConversion"/>
  </si>
  <si>
    <t>二、电缆及安装材料</t>
    <phoneticPr fontId="3" type="noConversion"/>
  </si>
  <si>
    <t>现场声光警报器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</si>
  <si>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全触摸屏控制</t>
    </r>
    <phoneticPr fontId="4" type="noConversion"/>
  </si>
  <si>
    <r>
      <t>SFD-860</t>
    </r>
    <r>
      <rPr>
        <sz val="12"/>
        <color indexed="8"/>
        <rFont val="宋体"/>
        <family val="3"/>
        <charset val="134"/>
      </rPr>
      <t>Ⅲ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48/64/127</t>
    </r>
    <r>
      <rPr>
        <sz val="12"/>
        <color indexed="8"/>
        <rFont val="宋体"/>
        <family val="3"/>
        <charset val="134"/>
      </rPr>
      <t>】路总线制输入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</si>
  <si>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全触摸屏控制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</si>
  <si>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16/32</t>
    </r>
    <r>
      <rPr>
        <sz val="12"/>
        <color indexed="8"/>
        <rFont val="宋体"/>
        <family val="3"/>
        <charset val="134"/>
      </rPr>
      <t>】路继电器输出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</si>
  <si>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8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AC220V/10A</t>
    </r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</si>
  <si>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t>现场信号转换器</t>
    <phoneticPr fontId="4" type="noConversion"/>
  </si>
  <si>
    <r>
      <t>SFD-860,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】路总线制输入</t>
    </r>
    <r>
      <rPr>
        <sz val="12"/>
        <color indexed="8"/>
        <rFont val="Times New Roman"/>
        <family val="1"/>
      </rPr>
      <t>,</t>
    </r>
    <phoneticPr fontId="4" type="noConversion"/>
  </si>
  <si>
    <r>
      <t>SFD-860</t>
    </r>
    <r>
      <rPr>
        <sz val="12"/>
        <color indexed="8"/>
        <rFont val="宋体"/>
        <family val="3"/>
        <charset val="134"/>
      </rPr>
      <t>Ⅲ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16/32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</si>
  <si>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t>8</t>
    </r>
    <r>
      <rPr>
        <sz val="12"/>
        <color indexed="8"/>
        <rFont val="宋体"/>
        <family val="3"/>
        <charset val="134"/>
      </rPr>
      <t>路继电器输出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可编程</t>
    </r>
    <r>
      <rPr>
        <sz val="12"/>
        <color indexed="8"/>
        <rFont val="Times New Roman"/>
        <family val="1"/>
      </rPr>
      <t>)+RS485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</si>
  <si>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ECD,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32</t>
    </r>
    <r>
      <rPr>
        <sz val="12"/>
        <color indexed="8"/>
        <rFont val="宋体"/>
        <family val="3"/>
        <charset val="134"/>
      </rPr>
      <t>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</si>
  <si>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t>数为估值,以实际用量为准</t>
    <phoneticPr fontId="4" type="noConversion"/>
  </si>
  <si>
    <t>缆式线型感温探测器</t>
    <phoneticPr fontId="4" type="noConversion"/>
  </si>
  <si>
    <t>套</t>
    <phoneticPr fontId="4" type="noConversion"/>
  </si>
  <si>
    <r>
      <t>GST-LD-8313,</t>
    </r>
    <r>
      <rPr>
        <sz val="12"/>
        <color indexed="8"/>
        <rFont val="宋体"/>
        <family val="3"/>
        <charset val="134"/>
      </rPr>
      <t>树型结构总线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24VDC</t>
    </r>
    <phoneticPr fontId="4" type="noConversion"/>
  </si>
  <si>
    <r>
      <rPr>
        <sz val="12"/>
        <color indexed="8"/>
        <rFont val="宋体"/>
        <family val="3"/>
        <charset val="134"/>
      </rPr>
      <t>配微机控制器和终端模块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无源触点输出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</si>
  <si>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JTW-LD-ZC-302,</t>
    </r>
    <r>
      <rPr>
        <sz val="12"/>
        <color indexed="8"/>
        <rFont val="宋体"/>
        <family val="3"/>
        <charset val="134"/>
      </rPr>
      <t>】可恢复型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连续型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30~150</t>
    </r>
    <r>
      <rPr>
        <sz val="12"/>
        <color indexed="8"/>
        <rFont val="宋体"/>
        <family val="3"/>
        <charset val="134"/>
      </rPr>
      <t>℃连续可调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</si>
  <si>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</si>
  <si>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t>米</t>
    <phoneticPr fontId="4" type="noConversion"/>
  </si>
  <si>
    <r>
      <rPr>
        <sz val="12"/>
        <color indexed="8"/>
        <rFont val="宋体"/>
        <family val="3"/>
        <charset val="134"/>
      </rPr>
      <t>单端测量方式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4G</t>
    </r>
    <r>
      <rPr>
        <sz val="12"/>
        <color indexed="8"/>
        <rFont val="宋体"/>
        <family val="3"/>
        <charset val="134"/>
      </rPr>
      <t>存储卡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液晶彩显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精度±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℃</t>
    </r>
    <phoneticPr fontId="4" type="noConversion"/>
  </si>
  <si>
    <t>感温光纤,配FC光纤接口,测温范围-30~120℃</t>
    <phoneticPr fontId="4" type="noConversion"/>
  </si>
  <si>
    <t>线型光纤感温探测器主机</t>
    <phoneticPr fontId="4" type="noConversion"/>
  </si>
  <si>
    <t>线型光纤感温探测器光纤</t>
    <phoneticPr fontId="4" type="noConversion"/>
  </si>
  <si>
    <r>
      <t>GST-HX-F8503,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</si>
  <si>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</t>
    </r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Times New Roman"/>
        <family val="1"/>
      </rPr>
      <t>100mA,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宋体"/>
        <family val="3"/>
        <charset val="134"/>
      </rPr>
      <t/>
    </r>
    <phoneticPr fontId="4" type="noConversion"/>
  </si>
  <si>
    <t>火灾警铃</t>
    <phoneticPr fontId="4" type="noConversion"/>
  </si>
  <si>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</si>
  <si>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JTW-XOM-DSCDTS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1/2/4</t>
    </r>
    <r>
      <rPr>
        <sz val="12"/>
        <color indexed="8"/>
        <rFont val="宋体"/>
        <family val="3"/>
        <charset val="134"/>
      </rPr>
      <t>】通道输入</t>
    </r>
    <r>
      <rPr>
        <sz val="12"/>
        <color indexed="8"/>
        <rFont val="Times New Roman"/>
        <family val="1"/>
      </rPr>
      <t>,</t>
    </r>
    <phoneticPr fontId="4" type="noConversion"/>
  </si>
  <si>
    <t>【JTW-LD-SF600,】可恢复型,定温型,报警温度【70/85/105/138/180】,</t>
  </si>
  <si>
    <t>配【20】米普通型【户外型/屏蔽型/防爆型】感温线缆,</t>
    <phoneticPr fontId="4" type="noConversion"/>
  </si>
  <si>
    <r>
      <rPr>
        <sz val="12"/>
        <color indexed="8"/>
        <rFont val="宋体"/>
        <family val="3"/>
        <charset val="134"/>
      </rPr>
      <t>机架式安装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,RS485\</t>
    </r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\USB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,</t>
    </r>
    <phoneticPr fontId="4" type="noConversion"/>
  </si>
  <si>
    <t>台</t>
    <phoneticPr fontId="4" type="noConversion"/>
  </si>
  <si>
    <t>流量开关</t>
    <phoneticPr fontId="4" type="noConversion"/>
  </si>
  <si>
    <r>
      <rPr>
        <sz val="12"/>
        <color indexed="8"/>
        <rFont val="宋体"/>
        <family val="3"/>
        <charset val="134"/>
      </rPr>
      <t>消火栓</t>
    </r>
    <r>
      <rPr>
        <sz val="12"/>
        <color indexed="8"/>
        <rFont val="宋体"/>
        <family val="3"/>
        <charset val="134"/>
      </rPr>
      <t>按钮</t>
    </r>
    <phoneticPr fontId="4" type="noConversion"/>
  </si>
  <si>
    <t>泡沫消火栓按钮</t>
    <phoneticPr fontId="4" type="noConversion"/>
  </si>
  <si>
    <r>
      <rPr>
        <sz val="12"/>
        <color indexed="8"/>
        <rFont val="宋体"/>
        <family val="3"/>
        <charset val="134"/>
      </rPr>
      <t>泡沫消火栓按钮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</si>
  <si>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消防电话分机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</si>
  <si>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t xml:space="preserve">Exia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配套安全栅</t>
    </r>
    <phoneticPr fontId="4" type="noConversion"/>
  </si>
  <si>
    <t>压力开关</t>
    <phoneticPr fontId="4" type="noConversion"/>
  </si>
  <si>
    <r>
      <t>UQZ-523,PN6,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顶装</t>
    </r>
    <r>
      <rPr>
        <sz val="12"/>
        <color indexed="8"/>
        <rFont val="Times New Roman"/>
        <family val="1"/>
      </rPr>
      <t>DN150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两线制</t>
    </r>
    <r>
      <rPr>
        <sz val="12"/>
        <color indexed="8"/>
        <rFont val="Times New Roman"/>
        <family val="1"/>
      </rPr>
      <t>4~20mA,</t>
    </r>
    <phoneticPr fontId="4" type="noConversion"/>
  </si>
  <si>
    <t>隐藏标记</t>
    <phoneticPr fontId="4" type="noConversion"/>
  </si>
  <si>
    <t>备注</t>
    <phoneticPr fontId="4" type="noConversion"/>
  </si>
  <si>
    <t>浙江联大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</si>
  <si>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</si>
  <si>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t>可接编码型火灾探测器\手动报警按钮\输入输出模块,</t>
    <phoneticPr fontId="4" type="noConversion"/>
  </si>
  <si>
    <r>
      <t>GST-QKP04,4</t>
    </r>
    <r>
      <rPr>
        <sz val="12"/>
        <color indexed="8"/>
        <rFont val="宋体"/>
        <family val="3"/>
        <charset val="134"/>
      </rPr>
      <t>个防区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</si>
  <si>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r>
      <t xml:space="preserve">GST-HX-F8502,Exib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,24VDC,IP33,</t>
    </r>
    <phoneticPr fontId="4" type="noConversion"/>
  </si>
  <si>
    <r>
      <t>GST-LD-8318,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,24VDC,IP33,</t>
    </r>
    <r>
      <rPr>
        <sz val="12"/>
        <color indexed="8"/>
        <rFont val="宋体"/>
        <family val="3"/>
        <charset val="134"/>
      </rPr>
      <t>带常开触点输出</t>
    </r>
    <phoneticPr fontId="4" type="noConversion"/>
  </si>
  <si>
    <r>
      <t>GST-LD-8316,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</t>
    </r>
    <phoneticPr fontId="4" type="noConversion"/>
  </si>
  <si>
    <r>
      <t>GST-LD-8317,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</t>
    </r>
    <phoneticPr fontId="4" type="noConversion"/>
  </si>
  <si>
    <r>
      <t>GST-QKP01,1</t>
    </r>
    <r>
      <rPr>
        <sz val="12"/>
        <color indexed="8"/>
        <rFont val="宋体"/>
        <family val="3"/>
        <charset val="134"/>
      </rPr>
      <t>个防区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</si>
  <si>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</si>
  <si>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r>
      <t>GST-QKP04/2,2</t>
    </r>
    <r>
      <rPr>
        <sz val="12"/>
        <color indexed="8"/>
        <rFont val="宋体"/>
        <family val="3"/>
        <charset val="134"/>
      </rPr>
      <t>个防区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</si>
  <si>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t>ZXVA-D1,交流单相单路,报警功能:过压\欠压\断电</t>
    <phoneticPr fontId="4" type="noConversion"/>
  </si>
  <si>
    <t>ZXVA-D2,交流单相双路,报警功能:过压\欠压\断电</t>
    <phoneticPr fontId="4" type="noConversion"/>
  </si>
  <si>
    <t>ZXVA-D6,交流单相六路,报警功能:过压\欠压\断电</t>
    <phoneticPr fontId="4" type="noConversion"/>
  </si>
  <si>
    <r>
      <t>ZXVA-S1,</t>
    </r>
    <r>
      <rPr>
        <sz val="12"/>
        <color indexed="8"/>
        <rFont val="宋体"/>
        <family val="3"/>
        <charset val="134"/>
      </rPr>
      <t>交流三相单路有零线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</si>
  <si>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t>报警功能:过压\欠压\缺相\断电</t>
    <phoneticPr fontId="4" type="noConversion"/>
  </si>
  <si>
    <r>
      <t>ZXVA-S2,</t>
    </r>
    <r>
      <rPr>
        <sz val="12"/>
        <color indexed="8"/>
        <rFont val="宋体"/>
        <family val="3"/>
        <charset val="134"/>
      </rPr>
      <t>交流三相双路有零线</t>
    </r>
    <r>
      <rPr>
        <sz val="12"/>
        <color indexed="8"/>
        <rFont val="Times New Roman"/>
        <family val="1"/>
      </rPr>
      <t>,</t>
    </r>
    <phoneticPr fontId="4" type="noConversion"/>
  </si>
  <si>
    <r>
      <t>ZXVA-W1,</t>
    </r>
    <r>
      <rPr>
        <sz val="12"/>
        <color indexed="8"/>
        <rFont val="宋体"/>
        <family val="3"/>
        <charset val="134"/>
      </rPr>
      <t>交流三相单路无零线</t>
    </r>
    <r>
      <rPr>
        <sz val="12"/>
        <color indexed="8"/>
        <rFont val="Times New Roman"/>
        <family val="1"/>
      </rPr>
      <t>,</t>
    </r>
    <phoneticPr fontId="4" type="noConversion"/>
  </si>
  <si>
    <r>
      <t>ZXVA-W2,</t>
    </r>
    <r>
      <rPr>
        <sz val="12"/>
        <color indexed="8"/>
        <rFont val="宋体"/>
        <family val="3"/>
        <charset val="134"/>
      </rPr>
      <t>交流三相双路无零线</t>
    </r>
    <r>
      <rPr>
        <sz val="12"/>
        <color indexed="8"/>
        <rFont val="Times New Roman"/>
        <family val="1"/>
      </rPr>
      <t>,</t>
    </r>
    <phoneticPr fontId="4" type="noConversion"/>
  </si>
  <si>
    <t>报警功能:过压\欠压\断电</t>
    <phoneticPr fontId="4" type="noConversion"/>
  </si>
  <si>
    <t>ZXVD,直流,报警功能:过压\欠压\缺相\断电</t>
    <phoneticPr fontId="4" type="noConversion"/>
  </si>
  <si>
    <t>报警功能:过压\欠压\缺相\过流\断电</t>
    <phoneticPr fontId="4" type="noConversion"/>
  </si>
  <si>
    <r>
      <t>ZXVI-W,</t>
    </r>
    <r>
      <rPr>
        <sz val="12"/>
        <color indexed="8"/>
        <rFont val="宋体"/>
        <family val="3"/>
        <charset val="134"/>
      </rPr>
      <t>交流三相无零线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</si>
  <si>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rPr>
        <sz val="12"/>
        <color indexed="8"/>
        <rFont val="宋体"/>
        <family val="3"/>
        <charset val="134"/>
      </rPr>
      <t>报警功能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过压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欠压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过流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断电</t>
    </r>
    <phoneticPr fontId="4" type="noConversion"/>
  </si>
  <si>
    <r>
      <t>ZXHA-B64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128/256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128/256</t>
    </r>
    <r>
      <rPr>
        <sz val="12"/>
        <color indexed="8"/>
        <rFont val="宋体"/>
        <family val="3"/>
        <charset val="134"/>
      </rPr>
      <t>】路</t>
    </r>
    <r>
      <rPr>
        <sz val="12"/>
        <color indexed="8"/>
        <rFont val="Times New Roman"/>
        <family val="1"/>
      </rPr>
      <t>,</t>
    </r>
    <phoneticPr fontId="4" type="noConversion"/>
  </si>
  <si>
    <r>
      <t>LCD</t>
    </r>
    <r>
      <rPr>
        <sz val="12"/>
        <color indexed="8"/>
        <rFont val="宋体"/>
        <family val="3"/>
        <charset val="134"/>
      </rPr>
      <t>图形显示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</si>
  <si>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r>
      <t>LCD</t>
    </r>
    <r>
      <rPr>
        <sz val="12"/>
        <color indexed="8"/>
        <rFont val="宋体"/>
        <family val="3"/>
        <charset val="134"/>
      </rPr>
      <t>图形显示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,IP41,</t>
    </r>
    <phoneticPr fontId="4" type="noConversion"/>
  </si>
  <si>
    <r>
      <t>LCD</t>
    </r>
    <r>
      <rPr>
        <sz val="12"/>
        <color indexed="8"/>
        <rFont val="宋体"/>
        <family val="3"/>
        <charset val="134"/>
      </rPr>
      <t>报警显示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,IP41,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</si>
  <si>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输出电压</t>
    </r>
    <r>
      <rPr>
        <sz val="12"/>
        <color indexed="8"/>
        <rFont val="Times New Roman"/>
        <family val="1"/>
      </rPr>
      <t>24VDC/4A</t>
    </r>
    <phoneticPr fontId="4" type="noConversion"/>
  </si>
  <si>
    <r>
      <t>ZXFJ,</t>
    </r>
    <r>
      <rPr>
        <sz val="12"/>
        <color indexed="8"/>
        <rFont val="宋体"/>
        <family val="3"/>
        <charset val="134"/>
      </rPr>
      <t>可接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台传感器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可延长供电</t>
    </r>
    <r>
      <rPr>
        <sz val="12"/>
        <color indexed="8"/>
        <rFont val="Times New Roman"/>
        <family val="1"/>
      </rPr>
      <t>500m,</t>
    </r>
    <r>
      <rPr>
        <sz val="12"/>
        <color indexed="8"/>
        <rFont val="宋体"/>
        <family val="3"/>
        <charset val="134"/>
      </rPr>
      <t>通讯距离</t>
    </r>
    <r>
      <rPr>
        <sz val="12"/>
        <color indexed="8"/>
        <rFont val="Times New Roman"/>
        <family val="1"/>
      </rPr>
      <t>200m,</t>
    </r>
    <phoneticPr fontId="4" type="noConversion"/>
  </si>
  <si>
    <r>
      <t>JB-QB-LL2001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2002/2003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可接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8/4</t>
    </r>
    <r>
      <rPr>
        <sz val="12"/>
        <color indexed="8"/>
        <rFont val="宋体"/>
        <family val="3"/>
        <charset val="134"/>
      </rPr>
      <t>】台监控分机</t>
    </r>
    <r>
      <rPr>
        <sz val="12"/>
        <color indexed="8"/>
        <rFont val="Times New Roman"/>
        <family val="1"/>
      </rPr>
      <t>,</t>
    </r>
    <phoneticPr fontId="4" type="noConversion"/>
  </si>
  <si>
    <t>个</t>
    <phoneticPr fontId="4" type="noConversion"/>
  </si>
  <si>
    <r>
      <t>LL2021,</t>
    </r>
    <r>
      <rPr>
        <sz val="12"/>
        <color indexed="8"/>
        <rFont val="宋体"/>
        <family val="3"/>
        <charset val="134"/>
      </rPr>
      <t>监控单常开防火门</t>
    </r>
    <r>
      <rPr>
        <sz val="12"/>
        <color indexed="8"/>
        <rFont val="Times New Roman"/>
        <family val="1"/>
      </rPr>
      <t>,24VDC,4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</si>
  <si>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LL2022,</t>
    </r>
    <r>
      <rPr>
        <sz val="12"/>
        <color indexed="8"/>
        <rFont val="宋体"/>
        <family val="3"/>
        <charset val="134"/>
      </rPr>
      <t>监控双常开防火门</t>
    </r>
    <r>
      <rPr>
        <sz val="12"/>
        <color indexed="8"/>
        <rFont val="Times New Roman"/>
        <family val="1"/>
      </rPr>
      <t>,24VDC,4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</si>
  <si>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LL2031,</t>
    </r>
    <r>
      <rPr>
        <sz val="12"/>
        <color indexed="8"/>
        <rFont val="宋体"/>
        <family val="3"/>
        <charset val="134"/>
      </rPr>
      <t>监控单常闭防火门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无极性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总线</t>
    </r>
    <phoneticPr fontId="4" type="noConversion"/>
  </si>
  <si>
    <r>
      <t>LL2032,</t>
    </r>
    <r>
      <rPr>
        <sz val="12"/>
        <color indexed="8"/>
        <rFont val="宋体"/>
        <family val="3"/>
        <charset val="134"/>
      </rPr>
      <t>监控双常闭防火门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无极性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总线</t>
    </r>
    <phoneticPr fontId="4" type="noConversion"/>
  </si>
  <si>
    <r>
      <t>LL2041,</t>
    </r>
    <r>
      <rPr>
        <sz val="12"/>
        <color indexed="8"/>
        <rFont val="宋体"/>
        <family val="3"/>
        <charset val="134"/>
      </rPr>
      <t>现场手动关闭常开防火门</t>
    </r>
    <r>
      <rPr>
        <sz val="12"/>
        <color indexed="8"/>
        <rFont val="Times New Roman"/>
        <family val="1"/>
      </rPr>
      <t>,&lt;30VDC,2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</si>
  <si>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LL1001,</t>
    </r>
    <r>
      <rPr>
        <sz val="12"/>
        <color indexed="8"/>
        <rFont val="宋体"/>
        <family val="3"/>
        <charset val="134"/>
      </rPr>
      <t>释放常开防火门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吸力</t>
    </r>
    <r>
      <rPr>
        <sz val="12"/>
        <color indexed="8"/>
        <rFont val="Times New Roman"/>
        <family val="1"/>
      </rPr>
      <t>500N,24VDC,2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</si>
  <si>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LL1002,</t>
    </r>
    <r>
      <rPr>
        <sz val="12"/>
        <color indexed="8"/>
        <rFont val="宋体"/>
        <family val="3"/>
        <charset val="134"/>
      </rPr>
      <t>反馈门状态</t>
    </r>
    <r>
      <rPr>
        <sz val="12"/>
        <color indexed="8"/>
        <rFont val="Times New Roman"/>
        <family val="1"/>
      </rPr>
      <t>,&lt;30VDC,2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</si>
  <si>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LL1011,</t>
    </r>
    <r>
      <rPr>
        <sz val="12"/>
        <color indexed="8"/>
        <rFont val="宋体"/>
        <family val="3"/>
        <charset val="134"/>
      </rPr>
      <t>释放常开防火门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反馈门状态</t>
    </r>
    <r>
      <rPr>
        <sz val="12"/>
        <color indexed="8"/>
        <rFont val="Times New Roman"/>
        <family val="1"/>
      </rPr>
      <t>,24VDC,4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</si>
  <si>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rPr>
        <sz val="12"/>
        <color indexed="8"/>
        <rFont val="宋体"/>
        <family val="3"/>
        <charset val="134"/>
      </rPr>
      <t>模块箱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</si>
  <si>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气体/泡沫灭火控制器</t>
    <phoneticPr fontId="4" type="noConversion"/>
  </si>
  <si>
    <t>紧急启停按钮</t>
    <phoneticPr fontId="4" type="noConversion"/>
  </si>
  <si>
    <r>
      <rPr>
        <sz val="12"/>
        <color indexed="8"/>
        <rFont val="宋体"/>
        <family val="3"/>
        <charset val="134"/>
      </rPr>
      <t>手自动转换开关</t>
    </r>
    <r>
      <rPr>
        <sz val="12"/>
        <color indexed="8"/>
        <rFont val="Times New Roman"/>
        <family val="1"/>
      </rPr>
      <t/>
    </r>
    <phoneticPr fontId="4" type="noConversion"/>
  </si>
  <si>
    <r>
      <rPr>
        <sz val="12"/>
        <color indexed="8"/>
        <rFont val="宋体"/>
        <family val="3"/>
        <charset val="134"/>
      </rPr>
      <t>手自动转换开关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</si>
  <si>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t>气体释放警报器</t>
    <phoneticPr fontId="4" type="noConversion"/>
  </si>
  <si>
    <t>消防设备电源监控器</t>
    <phoneticPr fontId="4" type="noConversion"/>
  </si>
  <si>
    <t>电压信号传感器</t>
    <phoneticPr fontId="4" type="noConversion"/>
  </si>
  <si>
    <t>防火门监控器</t>
    <phoneticPr fontId="4" type="noConversion"/>
  </si>
  <si>
    <t>监控分机</t>
    <phoneticPr fontId="4" type="noConversion"/>
  </si>
  <si>
    <t>单常开门监控模块</t>
    <phoneticPr fontId="4" type="noConversion"/>
  </si>
  <si>
    <t>双常开门监控模块</t>
    <phoneticPr fontId="4" type="noConversion"/>
  </si>
  <si>
    <t>手动释放开关</t>
    <phoneticPr fontId="4" type="noConversion"/>
  </si>
  <si>
    <t>电磁释放开关</t>
    <phoneticPr fontId="4" type="noConversion"/>
  </si>
  <si>
    <t>门磁开关</t>
    <phoneticPr fontId="4" type="noConversion"/>
  </si>
  <si>
    <t>电动闭门器</t>
    <phoneticPr fontId="4" type="noConversion"/>
  </si>
  <si>
    <t>中消恒安</t>
    <phoneticPr fontId="4" type="noConversion"/>
  </si>
  <si>
    <t>信号浪涌保护器</t>
    <phoneticPr fontId="4" type="noConversion"/>
  </si>
  <si>
    <r>
      <t>ln=1.5kA(10/350μs),2</t>
    </r>
    <r>
      <rPr>
        <sz val="12"/>
        <color indexed="8"/>
        <rFont val="宋体"/>
        <family val="3"/>
        <charset val="134"/>
      </rPr>
      <t>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</si>
  <si>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r>
      <t>ln=1.5kA(10/350μs),2</t>
    </r>
    <r>
      <rPr>
        <sz val="12"/>
        <color indexed="8"/>
        <rFont val="宋体"/>
        <family val="3"/>
        <charset val="134"/>
      </rPr>
      <t>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</si>
  <si>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r>
      <t>In=5kA(8/20μs),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</si>
  <si>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t>电源电涌保护器</t>
    <phoneticPr fontId="4" type="noConversion"/>
  </si>
  <si>
    <t>D</t>
    <phoneticPr fontId="4" type="noConversion"/>
  </si>
  <si>
    <t>S2A</t>
    <phoneticPr fontId="4" type="noConversion"/>
  </si>
  <si>
    <r>
      <t>ln=1.5kA(10/350μs),3</t>
    </r>
    <r>
      <rPr>
        <sz val="12"/>
        <color indexed="8"/>
        <rFont val="宋体"/>
        <family val="3"/>
        <charset val="134"/>
      </rPr>
      <t>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</si>
  <si>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t>BC</t>
    <phoneticPr fontId="4" type="noConversion"/>
  </si>
  <si>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20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</si>
  <si>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t>7"LCD彩屏,配热敏打印机,支持以太网\CAN总线,</t>
    <phoneticPr fontId="4" type="noConversion"/>
  </si>
  <si>
    <t>内装DC24V/2.3Ah备用电池</t>
    <phoneticPr fontId="4" type="noConversion"/>
  </si>
  <si>
    <r>
      <t>GST-DY-100A,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24VDC/4A,</t>
    </r>
    <phoneticPr fontId="4" type="noConversion"/>
  </si>
  <si>
    <t>内装DC24V/7Ah备用电池</t>
    <phoneticPr fontId="4" type="noConversion"/>
  </si>
  <si>
    <t>内装DC24V/7Ah备用电池,二总线联网,可现场安装</t>
    <phoneticPr fontId="4" type="noConversion"/>
  </si>
  <si>
    <r>
      <t>GST-DY-200,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24VDC/6A,</t>
    </r>
    <phoneticPr fontId="4" type="noConversion"/>
  </si>
  <si>
    <t>内装DC24V/24Ah备用电池</t>
    <phoneticPr fontId="4" type="noConversion"/>
  </si>
  <si>
    <r>
      <t>GST-DY-200A,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24VDC/6A,</t>
    </r>
    <phoneticPr fontId="4" type="noConversion"/>
  </si>
  <si>
    <t>内装DC24V/24Ah备用电池,二总线联网,可现场安装</t>
    <phoneticPr fontId="4" type="noConversion"/>
  </si>
  <si>
    <r>
      <rPr>
        <sz val="12"/>
        <color indexed="8"/>
        <rFont val="宋体"/>
        <family val="3"/>
        <charset val="134"/>
      </rPr>
      <t>每路配</t>
    </r>
    <r>
      <rPr>
        <sz val="12"/>
        <color indexed="8"/>
        <rFont val="Times New Roman"/>
        <family val="1"/>
      </rPr>
      <t>:4~20mA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*1+</t>
    </r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*2+RS485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</si>
  <si>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【硫化氢】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</si>
  <si>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t>消防广播主机</t>
    <phoneticPr fontId="4" type="noConversion"/>
  </si>
  <si>
    <r>
      <t>H=6m,</t>
    </r>
    <r>
      <rPr>
        <sz val="12"/>
        <color indexed="8"/>
        <rFont val="宋体"/>
        <family val="3"/>
        <charset val="134"/>
      </rPr>
      <t>高低限常开触点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低液位</t>
    </r>
    <r>
      <rPr>
        <sz val="12"/>
        <color indexed="8"/>
        <rFont val="Times New Roman"/>
        <family val="1"/>
      </rPr>
      <t>:0.3m,</t>
    </r>
    <r>
      <rPr>
        <sz val="12"/>
        <color indexed="8"/>
        <rFont val="宋体"/>
        <family val="3"/>
        <charset val="134"/>
      </rPr>
      <t>高液位</t>
    </r>
    <r>
      <rPr>
        <sz val="12"/>
        <color indexed="8"/>
        <rFont val="Times New Roman"/>
        <family val="1"/>
      </rPr>
      <t>:1.95m</t>
    </r>
    <phoneticPr fontId="4" type="noConversion"/>
  </si>
  <si>
    <r>
      <t>H=3.5m,</t>
    </r>
    <r>
      <rPr>
        <sz val="12"/>
        <color indexed="8"/>
        <rFont val="宋体"/>
        <family val="3"/>
        <charset val="134"/>
      </rPr>
      <t>高低限常开触点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低液位</t>
    </r>
    <r>
      <rPr>
        <sz val="12"/>
        <color indexed="8"/>
        <rFont val="Times New Roman"/>
        <family val="1"/>
      </rPr>
      <t>:0.2m,</t>
    </r>
    <r>
      <rPr>
        <sz val="12"/>
        <color indexed="8"/>
        <rFont val="宋体"/>
        <family val="3"/>
        <charset val="134"/>
      </rPr>
      <t>高液位</t>
    </r>
    <r>
      <rPr>
        <sz val="12"/>
        <color indexed="8"/>
        <rFont val="Times New Roman"/>
        <family val="1"/>
      </rPr>
      <t>:3.35m</t>
    </r>
    <phoneticPr fontId="4" type="noConversion"/>
  </si>
  <si>
    <t>WW-LLK-B-DN100</t>
    <phoneticPr fontId="4" type="noConversion"/>
  </si>
  <si>
    <r>
      <rPr>
        <sz val="12"/>
        <color indexed="8"/>
        <rFont val="宋体"/>
        <family val="3"/>
        <charset val="134"/>
      </rPr>
      <t>死区</t>
    </r>
    <r>
      <rPr>
        <sz val="12"/>
        <color indexed="8"/>
        <rFont val="Times New Roman"/>
        <family val="1"/>
      </rPr>
      <t>0.05MPa,M20x1.5</t>
    </r>
    <phoneticPr fontId="4" type="noConversion"/>
  </si>
  <si>
    <t>Acjsf</t>
    <phoneticPr fontId="4" type="noConversion"/>
  </si>
  <si>
    <t>消防水位控制</t>
    <phoneticPr fontId="4" type="noConversion"/>
  </si>
  <si>
    <t>消防水池进水阀电控箱</t>
    <phoneticPr fontId="4" type="noConversion"/>
  </si>
  <si>
    <t>详《消防水池水位监控》</t>
    <phoneticPr fontId="4" type="noConversion"/>
  </si>
  <si>
    <t>个</t>
    <phoneticPr fontId="4" type="noConversion"/>
  </si>
  <si>
    <t>消防水池进水电动阀</t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</si>
  <si>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整体型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自复位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常开型</t>
    </r>
    <r>
      <rPr>
        <sz val="12"/>
        <color indexed="8"/>
        <rFont val="Times New Roman"/>
        <family val="1"/>
      </rPr>
      <t>,DN100</t>
    </r>
    <phoneticPr fontId="4" type="noConversion"/>
  </si>
  <si>
    <t>个</t>
    <phoneticPr fontId="4" type="noConversion"/>
  </si>
  <si>
    <t>最大电流
mA/24VDC</t>
    <phoneticPr fontId="4" type="noConversion"/>
  </si>
  <si>
    <r>
      <t>24VDC</t>
    </r>
    <r>
      <rPr>
        <b/>
        <sz val="12"/>
        <color rgb="FFC00000"/>
        <rFont val="宋体"/>
        <family val="3"/>
        <charset val="134"/>
      </rPr>
      <t>电流</t>
    </r>
    <phoneticPr fontId="4" type="noConversion"/>
  </si>
  <si>
    <t>m</t>
    <phoneticPr fontId="4" type="noConversion"/>
  </si>
  <si>
    <t>模拟信号线</t>
    <phoneticPr fontId="4" type="noConversion"/>
  </si>
  <si>
    <t>模拟信号线</t>
    <phoneticPr fontId="4" type="noConversion"/>
  </si>
  <si>
    <t>M</t>
    <phoneticPr fontId="4" type="noConversion"/>
  </si>
  <si>
    <t>消防广播控制模块</t>
    <phoneticPr fontId="4" type="noConversion"/>
  </si>
  <si>
    <t>消防水位控制</t>
    <phoneticPr fontId="4" type="noConversion"/>
  </si>
  <si>
    <t>消防水位监测</t>
    <phoneticPr fontId="4" type="noConversion"/>
  </si>
  <si>
    <t>智能数据采集仪</t>
    <phoneticPr fontId="4" type="noConversion"/>
  </si>
  <si>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24VDC/6A,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DC24V/24Ah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</si>
  <si>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GST-LD-D02,</t>
    </r>
    <r>
      <rPr>
        <sz val="12"/>
        <color indexed="8"/>
        <rFont val="宋体"/>
        <family val="3"/>
        <charset val="134"/>
      </rPr>
      <t>电源盘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机架式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</si>
  <si>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t>3</t>
    </r>
    <r>
      <rPr>
        <sz val="12"/>
        <color indexed="8"/>
        <rFont val="宋体"/>
        <family val="3"/>
        <charset val="134"/>
      </rPr>
      <t>路输出共</t>
    </r>
    <r>
      <rPr>
        <sz val="12"/>
        <color indexed="8"/>
        <rFont val="Times New Roman"/>
        <family val="1"/>
      </rPr>
      <t>24VDC/21A,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DC24V/24Ah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</si>
  <si>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GST-LD-D06,</t>
    </r>
    <r>
      <rPr>
        <sz val="12"/>
        <color indexed="8"/>
        <rFont val="宋体"/>
        <family val="3"/>
        <charset val="134"/>
      </rPr>
      <t>电源盘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机架式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phoneticPr fontId="4" type="noConversion"/>
  </si>
  <si>
    <r>
      <rPr>
        <sz val="12"/>
        <color indexed="8"/>
        <rFont val="宋体"/>
        <family val="3"/>
        <charset val="134"/>
      </rPr>
      <t>机架式</t>
    </r>
    <r>
      <rPr>
        <sz val="12"/>
        <color indexed="8"/>
        <rFont val="Times New Roman"/>
        <family val="1"/>
      </rPr>
      <t>,1kVA,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220VAC</t>
    </r>
    <phoneticPr fontId="4" type="noConversion"/>
  </si>
  <si>
    <r>
      <rPr>
        <sz val="12"/>
        <color indexed="8"/>
        <rFont val="宋体"/>
        <family val="3"/>
        <charset val="134"/>
      </rPr>
      <t>配蓄电池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后备≥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小时</t>
    </r>
    <phoneticPr fontId="4" type="noConversion"/>
  </si>
  <si>
    <t>电缆桥架</t>
    <phoneticPr fontId="4" type="noConversion"/>
  </si>
  <si>
    <t>电缆桥架</t>
    <phoneticPr fontId="4" type="noConversion"/>
  </si>
  <si>
    <r>
      <t>TS-GSTN60,TS-GSTN60,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</t>
    </r>
    <phoneticPr fontId="4" type="noConversion"/>
  </si>
  <si>
    <r>
      <t>TS-GSTN601,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phoneticPr fontId="4" type="noConversion"/>
  </si>
  <si>
    <r>
      <t xml:space="preserve">Exia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配套安全栅</t>
    </r>
    <phoneticPr fontId="4" type="noConversion"/>
  </si>
  <si>
    <r>
      <t>TS-GSTN602,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手提式</t>
    </r>
    <phoneticPr fontId="4" type="noConversion"/>
  </si>
  <si>
    <r>
      <t>TS-GSTN604,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,24VDC,IP30</t>
    </r>
    <phoneticPr fontId="4" type="noConversion"/>
  </si>
  <si>
    <r>
      <t>TS-GSTN603,</t>
    </r>
    <r>
      <rPr>
        <sz val="12"/>
        <color indexed="8"/>
        <rFont val="宋体"/>
        <family val="3"/>
        <charset val="134"/>
      </rPr>
      <t>独立式非编码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有极线两线制</t>
    </r>
    <phoneticPr fontId="4" type="noConversion"/>
  </si>
  <si>
    <r>
      <t>UHZ-528-1,PN25,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侧装</t>
    </r>
    <r>
      <rPr>
        <sz val="12"/>
        <color indexed="8"/>
        <rFont val="Times New Roman"/>
        <family val="1"/>
      </rPr>
      <t>DN25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两线制</t>
    </r>
    <r>
      <rPr>
        <sz val="12"/>
        <color indexed="8"/>
        <rFont val="Times New Roman"/>
        <family val="1"/>
      </rPr>
      <t>4~20mA,</t>
    </r>
    <phoneticPr fontId="4" type="noConversion"/>
  </si>
  <si>
    <t>消防水位</t>
    <phoneticPr fontId="4" type="noConversion"/>
  </si>
  <si>
    <t>消防水母管流量</t>
    <phoneticPr fontId="4" type="noConversion"/>
  </si>
  <si>
    <t>自喷母管压力</t>
    <phoneticPr fontId="4" type="noConversion"/>
  </si>
  <si>
    <t>消火栓母管压力</t>
    <phoneticPr fontId="4" type="noConversion"/>
  </si>
  <si>
    <t>接线盒/穿线盒</t>
    <phoneticPr fontId="4" type="noConversion"/>
  </si>
  <si>
    <t>套塑金属软管</t>
    <phoneticPr fontId="4" type="noConversion"/>
  </si>
  <si>
    <t>s7</t>
    <phoneticPr fontId="4" type="noConversion"/>
  </si>
  <si>
    <t>通讯总线(CAN总线)</t>
    <phoneticPr fontId="4" type="noConversion"/>
  </si>
  <si>
    <t>通讯总线(CAN总线)</t>
    <phoneticPr fontId="4" type="noConversion"/>
  </si>
  <si>
    <t>S7</t>
    <phoneticPr fontId="4" type="noConversion"/>
  </si>
  <si>
    <t>v1</t>
    <phoneticPr fontId="4" type="noConversion"/>
  </si>
  <si>
    <t>视频信号线</t>
    <phoneticPr fontId="4" type="noConversion"/>
  </si>
  <si>
    <t>ZR-SYV-75-5</t>
    <phoneticPr fontId="4" type="noConversion"/>
  </si>
  <si>
    <t>Z-GJJV-4-A1b</t>
    <phoneticPr fontId="4" type="noConversion"/>
  </si>
  <si>
    <t>v2</t>
    <phoneticPr fontId="4" type="noConversion"/>
  </si>
  <si>
    <t>阻燃同轴视频电缆</t>
    <phoneticPr fontId="4" type="noConversion"/>
  </si>
  <si>
    <t>阻燃室内多模光缆</t>
    <phoneticPr fontId="4" type="noConversion"/>
  </si>
  <si>
    <t>铠装阻燃室外多模光缆</t>
    <phoneticPr fontId="4" type="noConversion"/>
  </si>
  <si>
    <r>
      <t>ZXVI-D,</t>
    </r>
    <r>
      <rPr>
        <sz val="12"/>
        <color indexed="8"/>
        <rFont val="宋体"/>
        <family val="3"/>
        <charset val="134"/>
      </rPr>
      <t>交流单相单路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</si>
  <si>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rPr>
        <sz val="12"/>
        <color indexed="8"/>
        <rFont val="宋体"/>
        <family val="3"/>
        <charset val="134"/>
      </rPr>
      <t>报警功能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过压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欠压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过流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断电</t>
    </r>
    <phoneticPr fontId="4" type="noConversion"/>
  </si>
  <si>
    <r>
      <t>ZXVD-I,</t>
    </r>
    <r>
      <rPr>
        <sz val="12"/>
        <color indexed="8"/>
        <rFont val="宋体"/>
        <family val="3"/>
        <charset val="134"/>
      </rPr>
      <t>直流</t>
    </r>
    <r>
      <rPr>
        <sz val="12"/>
        <color indexed="8"/>
        <rFont val="Times New Roman"/>
        <family val="1"/>
      </rPr>
      <t>,DC10~30V/0~100A</t>
    </r>
    <phoneticPr fontId="4" type="noConversion"/>
  </si>
  <si>
    <r>
      <rPr>
        <sz val="12"/>
        <color indexed="8"/>
        <rFont val="宋体"/>
        <family val="3"/>
        <charset val="134"/>
      </rPr>
      <t>电压</t>
    </r>
    <r>
      <rPr>
        <sz val="12"/>
        <color indexed="8"/>
        <rFont val="宋体"/>
        <family val="3"/>
        <charset val="134"/>
      </rPr>
      <t>电流信号传感器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</si>
  <si>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【甲烷】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</si>
  <si>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【一般可燃气体】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催化燃烧式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</si>
  <si>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【轻柴油】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</si>
  <si>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t>S1/S2B/F/A</t>
    <phoneticPr fontId="4" type="noConversion"/>
  </si>
  <si>
    <t>S2A/M</t>
    <phoneticPr fontId="4" type="noConversion"/>
  </si>
  <si>
    <t>S2A/C1/Y</t>
    <phoneticPr fontId="4" type="noConversion"/>
  </si>
  <si>
    <t>P/C2</t>
    <phoneticPr fontId="4" type="noConversion"/>
  </si>
  <si>
    <t>交流不间断电源</t>
    <phoneticPr fontId="4" type="noConversion"/>
  </si>
  <si>
    <r>
      <rPr>
        <sz val="12"/>
        <color indexed="8"/>
        <rFont val="宋体"/>
        <family val="3"/>
        <charset val="134"/>
      </rPr>
      <t>带视窗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配防爆按钮</t>
    </r>
    <r>
      <rPr>
        <sz val="12"/>
        <color indexed="8"/>
        <rFont val="Times New Roman"/>
        <family val="1"/>
      </rPr>
      <t xml:space="preserve">,IP65,Exde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B T4</t>
    </r>
    <phoneticPr fontId="4" type="noConversion"/>
  </si>
  <si>
    <r>
      <rPr>
        <sz val="12"/>
        <color indexed="8"/>
        <rFont val="宋体"/>
        <family val="3"/>
        <charset val="134"/>
      </rPr>
      <t>控制箱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</si>
  <si>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控制箱</t>
    </r>
    <r>
      <rPr>
        <sz val="12"/>
        <color indexed="8"/>
        <rFont val="Times New Roman"/>
        <family val="1"/>
      </rPr>
      <t/>
    </r>
    <phoneticPr fontId="4" type="noConversion"/>
  </si>
  <si>
    <r>
      <rPr>
        <sz val="12"/>
        <color indexed="8"/>
        <rFont val="宋体"/>
        <family val="3"/>
        <charset val="134"/>
      </rPr>
      <t>带视窗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配按钮</t>
    </r>
    <r>
      <rPr>
        <sz val="12"/>
        <color indexed="8"/>
        <rFont val="Times New Roman"/>
        <family val="1"/>
      </rPr>
      <t>,IP65</t>
    </r>
    <phoneticPr fontId="4" type="noConversion"/>
  </si>
  <si>
    <r>
      <rPr>
        <sz val="12"/>
        <color indexed="8"/>
        <rFont val="宋体"/>
        <family val="3"/>
        <charset val="134"/>
      </rPr>
      <t>气体释放警报器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</si>
  <si>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气体释放警报器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</si>
  <si>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V</t>
    <phoneticPr fontId="4" type="noConversion"/>
  </si>
  <si>
    <r>
      <t>JTY-HM-GST102,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块</t>
    </r>
    <r>
      <rPr>
        <sz val="12"/>
        <color indexed="8"/>
        <rFont val="宋体"/>
        <family val="3"/>
        <charset val="134"/>
      </rPr>
      <t>反射器</t>
    </r>
    <phoneticPr fontId="4" type="noConversion"/>
  </si>
  <si>
    <r>
      <t>JTY-HM-GST102,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块反射器</t>
    </r>
    <phoneticPr fontId="4" type="noConversion"/>
  </si>
  <si>
    <r>
      <t>Exd IIC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,24VDC,IP66,</t>
    </r>
    <r>
      <rPr>
        <sz val="12"/>
        <color indexed="8"/>
        <rFont val="宋体"/>
        <family val="3"/>
        <charset val="134"/>
      </rPr>
      <t>≥</t>
    </r>
    <r>
      <rPr>
        <sz val="12"/>
        <color indexed="8"/>
        <rFont val="Times New Roman"/>
        <family val="1"/>
      </rPr>
      <t>100dB</t>
    </r>
    <phoneticPr fontId="4" type="noConversion"/>
  </si>
  <si>
    <t>ZBN-YJV-0.6/1kV-2x2.5</t>
  </si>
  <si>
    <t>ZBN-YJV-0.6/1kV-3x2.5</t>
  </si>
  <si>
    <t>ZBN-YJV22-0.6/1kV-3x4</t>
  </si>
  <si>
    <t>消防设备电源监控分机</t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</si>
  <si>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改为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芯</t>
    </r>
    <phoneticPr fontId="4" type="noConversion"/>
  </si>
  <si>
    <r>
      <t>PFS-3SM,</t>
    </r>
    <r>
      <rPr>
        <sz val="12"/>
        <color indexed="8"/>
        <rFont val="宋体"/>
        <family val="3"/>
        <charset val="134"/>
      </rPr>
      <t>单刀双掷</t>
    </r>
    <r>
      <rPr>
        <sz val="12"/>
        <color indexed="8"/>
        <rFont val="Times New Roman"/>
        <family val="1"/>
      </rPr>
      <t>*2,</t>
    </r>
    <r>
      <rPr>
        <sz val="12"/>
        <color indexed="8"/>
        <rFont val="宋体"/>
        <family val="3"/>
        <charset val="134"/>
      </rPr>
      <t>整定值</t>
    </r>
    <r>
      <rPr>
        <sz val="12"/>
        <color indexed="8"/>
        <rFont val="Times New Roman"/>
        <family val="1"/>
      </rPr>
      <t>:0.50MPa</t>
    </r>
    <r>
      <rPr>
        <sz val="12"/>
        <color indexed="8"/>
        <rFont val="宋体"/>
        <family val="3"/>
        <charset val="134"/>
      </rPr>
      <t>和</t>
    </r>
    <r>
      <rPr>
        <sz val="12"/>
        <color indexed="8"/>
        <rFont val="Times New Roman"/>
        <family val="1"/>
      </rPr>
      <t>0.55MPa,</t>
    </r>
    <phoneticPr fontId="4" type="noConversion"/>
  </si>
  <si>
    <r>
      <rPr>
        <sz val="12"/>
        <color indexed="8"/>
        <rFont val="宋体"/>
        <family val="3"/>
        <charset val="134"/>
      </rPr>
      <t>手动报警按钮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</si>
  <si>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</si>
  <si>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改为</t>
    </r>
    <r>
      <rPr>
        <sz val="12"/>
        <color indexed="8"/>
        <rFont val="Times New Roman"/>
        <family val="1"/>
      </rPr>
      <t>KVVP22</t>
    </r>
    <phoneticPr fontId="4" type="noConversion"/>
  </si>
  <si>
    <r>
      <t xml:space="preserve">J-SAM-GST9116(Ex),Exd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,24VDC,IP66</t>
    </r>
    <phoneticPr fontId="4" type="noConversion"/>
  </si>
  <si>
    <r>
      <rPr>
        <sz val="12"/>
        <color indexed="8"/>
        <rFont val="宋体"/>
        <family val="3"/>
        <charset val="134"/>
      </rPr>
      <t>壁挂式扬声器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</si>
  <si>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吸顶式扬声器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</si>
  <si>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</si>
  <si>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修改</t>
    </r>
    <phoneticPr fontId="4" type="noConversion"/>
  </si>
  <si>
    <r>
      <t>ECD,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,16</t>
    </r>
    <r>
      <rPr>
        <sz val="12"/>
        <color indexed="8"/>
        <rFont val="宋体"/>
        <family val="3"/>
        <charset val="134"/>
      </rPr>
      <t>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</si>
  <si>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线型光束感烟探测器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</si>
  <si>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JTY-HM-GST9615,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块反射器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CT6,IP66</t>
    </r>
    <phoneticPr fontId="4" type="noConversion"/>
  </si>
  <si>
    <r>
      <t>JTY-HM-GST9615,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块反射器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CT6,IP66</t>
    </r>
    <phoneticPr fontId="4" type="noConversion"/>
  </si>
  <si>
    <t>单常闭门监控模块</t>
    <phoneticPr fontId="4" type="noConversion"/>
  </si>
  <si>
    <t>双常闭门监控模块</t>
    <phoneticPr fontId="4" type="noConversion"/>
  </si>
  <si>
    <t>火灾声警报器</t>
    <phoneticPr fontId="4" type="noConversion"/>
  </si>
  <si>
    <r>
      <t>GSTI-9402,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,IP31,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75dB~115dB</t>
    </r>
    <phoneticPr fontId="4" type="noConversion"/>
  </si>
  <si>
    <r>
      <rPr>
        <sz val="12"/>
        <color indexed="8"/>
        <rFont val="宋体"/>
        <family val="3"/>
        <charset val="134"/>
      </rPr>
      <t>可燃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有毒气体报警控制器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</si>
  <si>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SFD-860Ex,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</si>
  <si>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】路继电器输出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</si>
  <si>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,IP65,Exd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</si>
  <si>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24VDC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220VAC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</t>
    </r>
    <phoneticPr fontId="4" type="noConversion"/>
  </si>
  <si>
    <r>
      <t>SFD-600(BZ),</t>
    </r>
    <r>
      <rPr>
        <sz val="12"/>
        <color indexed="8"/>
        <rFont val="宋体"/>
        <family val="3"/>
        <charset val="134"/>
      </rPr>
      <t>四线制总线式输入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</t>
    </r>
    <phoneticPr fontId="4" type="noConversion"/>
  </si>
  <si>
    <r>
      <t>SFD-600(BA),</t>
    </r>
    <r>
      <rPr>
        <sz val="12"/>
        <color indexed="8"/>
        <rFont val="宋体"/>
        <family val="3"/>
        <charset val="134"/>
      </rPr>
      <t>三线制分线式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</t>
    </r>
    <phoneticPr fontId="4" type="noConversion"/>
  </si>
  <si>
    <r>
      <t>SFD-200,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DC24V,</t>
    </r>
    <r>
      <rPr>
        <sz val="12"/>
        <color indexed="8"/>
        <rFont val="宋体"/>
        <family val="3"/>
        <charset val="134"/>
      </rPr>
      <t>声强≥</t>
    </r>
    <r>
      <rPr>
        <sz val="12"/>
        <color indexed="8"/>
        <rFont val="Times New Roman"/>
        <family val="1"/>
      </rPr>
      <t>85dB,Exd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T6,IP66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</si>
  <si>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修改</t>
    </r>
    <phoneticPr fontId="4" type="noConversion"/>
  </si>
  <si>
    <r>
      <t>180211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</si>
  <si>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>PN10,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侧装</t>
    </r>
    <r>
      <rPr>
        <sz val="12"/>
        <color indexed="8"/>
        <rFont val="Times New Roman"/>
        <family val="1"/>
      </rPr>
      <t>DN50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两线制</t>
    </r>
    <r>
      <rPr>
        <sz val="12"/>
        <color indexed="8"/>
        <rFont val="Times New Roman"/>
        <family val="1"/>
      </rPr>
      <t>4~20mA,</t>
    </r>
    <phoneticPr fontId="4" type="noConversion"/>
  </si>
  <si>
    <r>
      <t>H=5.2m,</t>
    </r>
    <r>
      <rPr>
        <sz val="12"/>
        <color indexed="8"/>
        <rFont val="宋体"/>
        <family val="3"/>
        <charset val="134"/>
      </rPr>
      <t>带背光液晶表头</t>
    </r>
    <r>
      <rPr>
        <sz val="12"/>
        <color indexed="8"/>
        <rFont val="Times New Roman"/>
        <family val="1"/>
      </rPr>
      <t>,IP65</t>
    </r>
    <phoneticPr fontId="4" type="noConversion"/>
  </si>
  <si>
    <t>磁翻柱浮子液位计</t>
    <phoneticPr fontId="4" type="noConversion"/>
  </si>
  <si>
    <t>浮筒液位开关</t>
    <phoneticPr fontId="4" type="noConversion"/>
  </si>
  <si>
    <t>单法兰液位变送器</t>
    <phoneticPr fontId="4" type="noConversion"/>
  </si>
  <si>
    <t>浮球液位计</t>
    <phoneticPr fontId="4" type="noConversion"/>
  </si>
  <si>
    <t>消防水位</t>
    <phoneticPr fontId="4" type="noConversion"/>
  </si>
  <si>
    <t>射频导纳液位开关</t>
    <phoneticPr fontId="4" type="noConversion"/>
  </si>
  <si>
    <r>
      <rPr>
        <sz val="12"/>
        <color indexed="8"/>
        <rFont val="宋体"/>
        <family val="3"/>
        <charset val="134"/>
      </rPr>
      <t>壁装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液晶显示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两路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二线制输入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两路信号输出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</si>
  <si>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</si>
  <si>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rPr>
        <sz val="12"/>
        <color indexed="8"/>
        <rFont val="宋体"/>
        <family val="3"/>
        <charset val="134"/>
      </rPr>
      <t>高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量程和高低报警点详平面图</t>
    </r>
    <phoneticPr fontId="4" type="noConversion"/>
  </si>
  <si>
    <r>
      <t>UQK6005,PN6,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顶装</t>
    </r>
    <r>
      <rPr>
        <sz val="12"/>
        <color indexed="8"/>
        <rFont val="Times New Roman"/>
        <family val="1"/>
      </rPr>
      <t>DN100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,IP65</t>
    </r>
    <phoneticPr fontId="4" type="noConversion"/>
  </si>
  <si>
    <r>
      <t>UDE-506,PN6,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顶装</t>
    </r>
    <r>
      <rPr>
        <sz val="12"/>
        <color indexed="8"/>
        <rFont val="Times New Roman"/>
        <family val="1"/>
      </rPr>
      <t>DN40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,IP65,,</t>
    </r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24VDC</t>
    </r>
    <phoneticPr fontId="4" type="noConversion"/>
  </si>
  <si>
    <r>
      <t>3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高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低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低低常开触点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量程和报警点详平面图</t>
    </r>
    <phoneticPr fontId="4" type="noConversion"/>
  </si>
  <si>
    <r>
      <t>300x100,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</si>
  <si>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r>
      <t>200x100,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</si>
  <si>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r>
      <t>150x75,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</si>
  <si>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r>
      <t>100x50,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</si>
  <si>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t>配防爆电缆接头</t>
    <phoneticPr fontId="4" type="noConversion"/>
  </si>
  <si>
    <t>弯通、直通、三通等附件</t>
    <phoneticPr fontId="4" type="noConversion"/>
  </si>
  <si>
    <t>与槽式电缆桥架配套</t>
    <phoneticPr fontId="3" type="noConversion"/>
  </si>
  <si>
    <t>批</t>
    <phoneticPr fontId="4" type="noConversion"/>
  </si>
  <si>
    <t>支,吊架,托臂等配件</t>
    <phoneticPr fontId="4" type="noConversion"/>
  </si>
  <si>
    <t>在订货时要求生产厂配套供应各类托臂、支臂、调宽片、</t>
    <phoneticPr fontId="3" type="noConversion"/>
  </si>
  <si>
    <t>直接片、螺栓、电缆夹头等标准件，并适当留有裕度；</t>
    <phoneticPr fontId="3" type="noConversion"/>
  </si>
  <si>
    <t>支架,吊架现场根据实际进行制作。</t>
    <phoneticPr fontId="3" type="noConversion"/>
  </si>
  <si>
    <t>辅材</t>
    <phoneticPr fontId="4" type="noConversion"/>
  </si>
  <si>
    <r>
      <rPr>
        <sz val="12"/>
        <color indexed="8"/>
        <rFont val="宋体"/>
        <family val="3"/>
        <charset val="134"/>
      </rPr>
      <t>角钢、</t>
    </r>
    <r>
      <rPr>
        <sz val="12"/>
        <color indexed="8"/>
        <rFont val="Times New Roman"/>
        <family val="1"/>
      </rPr>
      <t>U</t>
    </r>
    <r>
      <rPr>
        <sz val="12"/>
        <color indexed="8"/>
        <rFont val="宋体"/>
        <family val="3"/>
        <charset val="134"/>
      </rPr>
      <t>型卡、膨胀螺丝、防火泥、防火漆等</t>
    </r>
    <phoneticPr fontId="4" type="noConversion"/>
  </si>
  <si>
    <t>泡沫母管压力</t>
    <phoneticPr fontId="4" type="noConversion"/>
  </si>
  <si>
    <r>
      <t>180321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</si>
  <si>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t>消防水位</t>
    <phoneticPr fontId="4" type="noConversion"/>
  </si>
  <si>
    <t>超声波液位开关</t>
    <phoneticPr fontId="4" type="noConversion"/>
  </si>
  <si>
    <r>
      <rPr>
        <sz val="12"/>
        <color indexed="8"/>
        <rFont val="宋体"/>
        <family val="3"/>
        <charset val="134"/>
      </rPr>
      <t>分体式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PN10,DN200</t>
    </r>
    <r>
      <rPr>
        <sz val="12"/>
        <color indexed="8"/>
        <rFont val="宋体"/>
        <family val="3"/>
        <charset val="134"/>
      </rPr>
      <t>不锈钢法兰</t>
    </r>
    <phoneticPr fontId="4" type="noConversion"/>
  </si>
  <si>
    <t>台</t>
    <phoneticPr fontId="4" type="noConversion"/>
  </si>
  <si>
    <t>广州奥森</t>
    <phoneticPr fontId="4" type="noConversion"/>
  </si>
  <si>
    <r>
      <t>DC24V</t>
    </r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,4</t>
    </r>
    <r>
      <rPr>
        <sz val="12"/>
        <color indexed="8"/>
        <rFont val="宋体"/>
        <family val="3"/>
        <charset val="134"/>
      </rPr>
      <t>个继电器输出</t>
    </r>
    <r>
      <rPr>
        <sz val="12"/>
        <color indexed="8"/>
        <rFont val="Times New Roman"/>
        <family val="1"/>
      </rPr>
      <t>,H=6.0m,</t>
    </r>
    <r>
      <rPr>
        <sz val="12"/>
        <color indexed="8"/>
        <rFont val="宋体"/>
        <family val="3"/>
        <charset val="134"/>
      </rPr>
      <t>≥</t>
    </r>
    <r>
      <rPr>
        <sz val="12"/>
        <color indexed="8"/>
        <rFont val="Times New Roman"/>
        <family val="1"/>
      </rPr>
      <t>IP65</t>
    </r>
    <phoneticPr fontId="4" type="noConversion"/>
  </si>
  <si>
    <t>ZB-YJV-0.6/1kV-1x6</t>
    <phoneticPr fontId="4" type="noConversion"/>
  </si>
  <si>
    <r>
      <t>SFD-600(BA),</t>
    </r>
    <r>
      <rPr>
        <sz val="12"/>
        <rFont val="宋体"/>
        <family val="3"/>
        <charset val="134"/>
      </rPr>
      <t>一体式</t>
    </r>
    <r>
      <rPr>
        <sz val="12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三线制分线式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</t>
    </r>
    <phoneticPr fontId="4" type="noConversion"/>
  </si>
  <si>
    <r>
      <t>SFD-600(BA),</t>
    </r>
    <r>
      <rPr>
        <sz val="12"/>
        <color indexed="8"/>
        <rFont val="宋体"/>
        <family val="3"/>
        <charset val="134"/>
      </rPr>
      <t>分体式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三线制分线式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</t>
    </r>
    <phoneticPr fontId="4" type="noConversion"/>
  </si>
  <si>
    <t>总平面</t>
  </si>
  <si>
    <t>ZBN-KYJVRP-450/750V-2x1.5</t>
    <phoneticPr fontId="4" type="noConversion"/>
  </si>
  <si>
    <t>ZBN-KYJVRP-450/750V-4x1.5</t>
    <phoneticPr fontId="4" type="noConversion"/>
  </si>
  <si>
    <t>ZBN-KYJVRP-450/750V-2x1.5</t>
    <phoneticPr fontId="4" type="noConversion"/>
  </si>
  <si>
    <t>ZBN-KYJVRP-450/750V-6x1.5</t>
    <phoneticPr fontId="4" type="noConversion"/>
  </si>
  <si>
    <t>ZBN-KYJVP22-450/750V-2x2.5</t>
    <phoneticPr fontId="4" type="noConversion"/>
  </si>
  <si>
    <t>ZBN-KYJVP22-450/750V-4x2.5</t>
    <phoneticPr fontId="4" type="noConversion"/>
  </si>
  <si>
    <t>ZBN-ASTP-120Ω-2x2x0.75</t>
    <phoneticPr fontId="4" type="noConversion"/>
  </si>
  <si>
    <t>ZBN-KYJVP22-450/750V-6x2.5</t>
    <phoneticPr fontId="4" type="noConversion"/>
  </si>
  <si>
    <t>Z-GYTA53-4-A1b</t>
    <phoneticPr fontId="4" type="noConversion"/>
  </si>
  <si>
    <t>阻燃耐火控制屏蔽软电缆</t>
    <phoneticPr fontId="4" type="noConversion"/>
  </si>
  <si>
    <t>ZBN-KYJVRP-450/750V-2x1.5</t>
    <phoneticPr fontId="4" type="noConversion"/>
  </si>
  <si>
    <t>ZBN-KYJVRP-450/750V-4x1.5</t>
    <phoneticPr fontId="4" type="noConversion"/>
  </si>
  <si>
    <t>ZBN-KYJVRP-450/750V-6x1.5</t>
    <phoneticPr fontId="4" type="noConversion"/>
  </si>
  <si>
    <t>阻燃耐火控制屏蔽软电缆</t>
    <phoneticPr fontId="4" type="noConversion"/>
  </si>
  <si>
    <t>阻燃本安计算机屏蔽软电缆</t>
    <phoneticPr fontId="4" type="noConversion"/>
  </si>
  <si>
    <t>ZB-IA-DJYJVPR-300/500V-1x2x1.5</t>
    <phoneticPr fontId="4" type="noConversion"/>
  </si>
  <si>
    <t>ZBN-KYJVP22-450/750V-2x2.5</t>
    <phoneticPr fontId="4" type="noConversion"/>
  </si>
  <si>
    <t>ZB-IA-DJYJVP22-300/500V-1x2x2.5</t>
    <phoneticPr fontId="4" type="noConversion"/>
  </si>
  <si>
    <t>铠装阻燃本安计算机屏蔽电缆</t>
    <phoneticPr fontId="4" type="noConversion"/>
  </si>
  <si>
    <r>
      <t>180410</t>
    </r>
    <r>
      <rPr>
        <sz val="12"/>
        <color indexed="8"/>
        <rFont val="宋体"/>
        <family val="3"/>
        <charset val="134"/>
      </rPr>
      <t>统一所有电缆型号</t>
    </r>
    <phoneticPr fontId="4" type="noConversion"/>
  </si>
  <si>
    <t>ZBN-ASTP-120Ω-2x2x0.75</t>
    <phoneticPr fontId="4" type="noConversion"/>
  </si>
  <si>
    <t>ZBN-KYJVP22-450/750V-2x2.5</t>
  </si>
  <si>
    <t>ZBN-KYJVP22-450/750V-4x2.5</t>
  </si>
  <si>
    <t>ZBN-KYJVP22-450/750V-6x2.5</t>
  </si>
  <si>
    <t>ZB-IA-DJYJVP22-300/500V-1x2x2.5</t>
  </si>
  <si>
    <t>Z-GYTA53-4-A1b</t>
  </si>
  <si>
    <r>
      <rPr>
        <sz val="12"/>
        <color indexed="8"/>
        <rFont val="宋体"/>
        <family val="3"/>
        <charset val="134"/>
      </rPr>
      <t>深圳宏盛高科</t>
    </r>
    <r>
      <rPr>
        <sz val="12"/>
        <color indexed="8"/>
        <rFont val="Times New Roman"/>
        <family val="1"/>
      </rPr>
      <t>HAQT-1</t>
    </r>
    <phoneticPr fontId="4" type="noConversion"/>
  </si>
  <si>
    <r>
      <rPr>
        <sz val="12"/>
        <color indexed="8"/>
        <rFont val="宋体"/>
        <family val="3"/>
        <charset val="134"/>
      </rPr>
      <t>配接口和终端模块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无源触点输出</t>
    </r>
    <phoneticPr fontId="4" type="noConversion"/>
  </si>
  <si>
    <r>
      <rPr>
        <sz val="12"/>
        <color indexed="8"/>
        <rFont val="宋体"/>
        <family val="3"/>
        <charset val="134"/>
      </rPr>
      <t>无源触点输出</t>
    </r>
    <r>
      <rPr>
        <sz val="12"/>
        <color indexed="8"/>
        <rFont val="Times New Roman"/>
        <family val="1"/>
      </rPr>
      <t xml:space="preserve">,Exd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T6,IP66,,</t>
    </r>
    <r>
      <rPr>
        <sz val="12"/>
        <color indexed="8"/>
        <rFont val="宋体"/>
        <family val="3"/>
        <charset val="134"/>
      </rPr>
      <t>探测角度≤</t>
    </r>
    <r>
      <rPr>
        <sz val="12"/>
        <color indexed="8"/>
        <rFont val="Times New Roman"/>
        <family val="1"/>
      </rPr>
      <t>110</t>
    </r>
    <r>
      <rPr>
        <sz val="12"/>
        <color indexed="8"/>
        <rFont val="宋体"/>
        <family val="3"/>
        <charset val="134"/>
      </rPr>
      <t>°</t>
    </r>
    <phoneticPr fontId="4" type="noConversion"/>
  </si>
  <si>
    <r>
      <t>A705/IR2,</t>
    </r>
    <r>
      <rPr>
        <sz val="12"/>
        <color indexed="8"/>
        <rFont val="宋体"/>
        <family val="3"/>
        <charset val="134"/>
      </rPr>
      <t>双波段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双红外</t>
    </r>
    <r>
      <rPr>
        <sz val="12"/>
        <color indexed="8"/>
        <rFont val="Times New Roman"/>
        <family val="1"/>
      </rPr>
      <t>),24VDC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</si>
  <si>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t>190130</t>
    </r>
    <r>
      <rPr>
        <sz val="12"/>
        <color indexed="8"/>
        <rFont val="宋体"/>
        <family val="3"/>
        <charset val="134"/>
      </rPr>
      <t>修改型号</t>
    </r>
    <phoneticPr fontId="4" type="noConversion"/>
  </si>
  <si>
    <r>
      <rPr>
        <sz val="12"/>
        <color indexed="8"/>
        <rFont val="宋体"/>
        <family val="3"/>
        <charset val="134"/>
      </rPr>
      <t>点型红外火焰探测器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</si>
  <si>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LZ10011</t>
    <phoneticPr fontId="4" type="noConversion"/>
  </si>
  <si>
    <t>立柱</t>
    <phoneticPr fontId="4" type="noConversion"/>
  </si>
  <si>
    <r>
      <t>LZ1001,</t>
    </r>
    <r>
      <rPr>
        <sz val="12"/>
        <color indexed="8"/>
        <rFont val="宋体"/>
        <family val="3"/>
        <charset val="134"/>
      </rPr>
      <t>不锈钢材质</t>
    </r>
    <r>
      <rPr>
        <sz val="12"/>
        <color indexed="8"/>
        <rFont val="Times New Roman"/>
        <family val="1"/>
      </rPr>
      <t>,1.2</t>
    </r>
    <r>
      <rPr>
        <sz val="12"/>
        <color indexed="8"/>
        <rFont val="宋体"/>
        <family val="3"/>
        <charset val="134"/>
      </rPr>
      <t>米高</t>
    </r>
    <phoneticPr fontId="4" type="noConversion"/>
  </si>
  <si>
    <r>
      <t>190222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</si>
  <si>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>190222</t>
    </r>
    <r>
      <rPr>
        <sz val="12"/>
        <color indexed="8"/>
        <rFont val="宋体"/>
        <family val="3"/>
        <charset val="134"/>
      </rPr>
      <t>修改型号</t>
    </r>
    <phoneticPr fontId="4" type="noConversion"/>
  </si>
  <si>
    <r>
      <rPr>
        <b/>
        <sz val="14"/>
        <color indexed="8"/>
        <rFont val="宋体"/>
        <family val="3"/>
        <charset val="134"/>
      </rPr>
      <t xml:space="preserve">中国轻工业广州工程有限公司
</t>
    </r>
    <r>
      <rPr>
        <b/>
        <sz val="14"/>
        <color indexed="8"/>
        <rFont val="Times New Roman"/>
        <family val="1"/>
      </rPr>
      <t>China GDE Engineering CO.,LTD.</t>
    </r>
  </si>
  <si>
    <r>
      <t>图号</t>
    </r>
    <r>
      <rPr>
        <sz val="11"/>
        <color indexed="8"/>
        <rFont val="宋体"/>
        <family val="1"/>
        <scheme val="minor"/>
      </rPr>
      <t xml:space="preserve"> </t>
    </r>
    <r>
      <rPr>
        <sz val="11"/>
        <color indexed="8"/>
        <rFont val="Times New Roman"/>
        <family val="1"/>
      </rPr>
      <t>DRAWING NO.</t>
    </r>
    <phoneticPr fontId="3" type="noConversion"/>
  </si>
  <si>
    <r>
      <rPr>
        <sz val="10"/>
        <color indexed="8"/>
        <rFont val="宋体"/>
        <family val="3"/>
        <charset val="134"/>
      </rPr>
      <t>项目负责人</t>
    </r>
    <r>
      <rPr>
        <sz val="12"/>
        <color indexed="8"/>
        <rFont val="宋体"/>
        <family val="3"/>
        <charset val="134"/>
      </rPr>
      <t xml:space="preserve">
</t>
    </r>
    <r>
      <rPr>
        <sz val="8"/>
        <color indexed="8"/>
        <rFont val="Times New Roman"/>
        <family val="1"/>
      </rPr>
      <t>P.MANAGER</t>
    </r>
    <phoneticPr fontId="3" type="noConversion"/>
  </si>
  <si>
    <r>
      <rPr>
        <sz val="10"/>
        <color indexed="8"/>
        <rFont val="宋体"/>
        <family val="3"/>
        <charset val="134"/>
      </rPr>
      <t>审定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APPROVER</t>
    </r>
    <phoneticPr fontId="3" type="noConversion"/>
  </si>
  <si>
    <r>
      <rPr>
        <sz val="10"/>
        <color indexed="8"/>
        <rFont val="宋体"/>
        <family val="3"/>
        <charset val="134"/>
      </rPr>
      <t>阶段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PHASE</t>
    </r>
    <phoneticPr fontId="3" type="noConversion"/>
  </si>
  <si>
    <t>施工</t>
    <phoneticPr fontId="3" type="noConversion"/>
  </si>
  <si>
    <r>
      <rPr>
        <sz val="10"/>
        <color indexed="8"/>
        <rFont val="宋体"/>
        <family val="3"/>
        <charset val="134"/>
      </rPr>
      <t>注册工程师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R.DESIGNER</t>
    </r>
  </si>
  <si>
    <r>
      <rPr>
        <sz val="10"/>
        <color indexed="8"/>
        <rFont val="宋体"/>
        <family val="3"/>
        <charset val="134"/>
      </rPr>
      <t>审核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VERIFIER</t>
    </r>
  </si>
  <si>
    <r>
      <rPr>
        <sz val="10"/>
        <color indexed="8"/>
        <rFont val="宋体"/>
        <family val="3"/>
        <charset val="134"/>
      </rPr>
      <t>专业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SPEC.</t>
    </r>
    <phoneticPr fontId="3" type="noConversion"/>
  </si>
  <si>
    <t>自控</t>
    <phoneticPr fontId="3" type="noConversion"/>
  </si>
  <si>
    <t>工程设计证书   甲级  A144006887 号
CERTIFICATE NO.  CLASS A  A144006887</t>
  </si>
  <si>
    <r>
      <rPr>
        <sz val="10"/>
        <color indexed="8"/>
        <rFont val="宋体"/>
        <family val="3"/>
        <charset val="134"/>
      </rPr>
      <t>专业负责人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D.LEADER</t>
    </r>
  </si>
  <si>
    <r>
      <rPr>
        <sz val="10"/>
        <color indexed="8"/>
        <rFont val="宋体"/>
        <family val="3"/>
        <charset val="134"/>
      </rPr>
      <t>校核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CHECKER</t>
    </r>
  </si>
  <si>
    <t>易豪武</t>
    <phoneticPr fontId="4" type="noConversion"/>
  </si>
  <si>
    <r>
      <rPr>
        <sz val="10"/>
        <color indexed="8"/>
        <rFont val="宋体"/>
        <family val="3"/>
        <charset val="134"/>
      </rPr>
      <t>日期</t>
    </r>
    <r>
      <rPr>
        <sz val="11"/>
        <color indexed="8"/>
        <rFont val="Times New Roman"/>
        <family val="1"/>
      </rPr>
      <t xml:space="preserve">
</t>
    </r>
    <r>
      <rPr>
        <sz val="9"/>
        <color indexed="8"/>
        <rFont val="Times New Roman"/>
        <family val="1"/>
      </rPr>
      <t>DATE</t>
    </r>
  </si>
  <si>
    <t>设备一览表</t>
    <phoneticPr fontId="4" type="noConversion"/>
  </si>
  <si>
    <r>
      <rPr>
        <sz val="10"/>
        <color indexed="8"/>
        <rFont val="宋体"/>
        <family val="3"/>
        <charset val="134"/>
      </rPr>
      <t>设计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DESIGNER</t>
    </r>
  </si>
  <si>
    <t>易联成</t>
    <phoneticPr fontId="4" type="noConversion"/>
  </si>
  <si>
    <r>
      <rPr>
        <sz val="10"/>
        <color indexed="8"/>
        <rFont val="宋体"/>
        <family val="3"/>
        <charset val="134"/>
      </rPr>
      <t>版别</t>
    </r>
    <r>
      <rPr>
        <sz val="11"/>
        <color indexed="8"/>
        <rFont val="Times New Roman"/>
        <family val="1"/>
      </rPr>
      <t xml:space="preserve">
</t>
    </r>
    <r>
      <rPr>
        <sz val="9"/>
        <color indexed="8"/>
        <rFont val="Times New Roman"/>
        <family val="1"/>
      </rPr>
      <t>REV.</t>
    </r>
  </si>
  <si>
    <t>火灾自动报警系统</t>
    <phoneticPr fontId="4" type="noConversion"/>
  </si>
  <si>
    <t>李俊欣</t>
    <phoneticPr fontId="4" type="noConversion"/>
  </si>
  <si>
    <t>s8</t>
  </si>
  <si>
    <t>s9</t>
  </si>
  <si>
    <t>防火门通讯总线</t>
    <phoneticPr fontId="4" type="noConversion"/>
  </si>
  <si>
    <t>应急照明通讯总线</t>
    <phoneticPr fontId="4" type="noConversion"/>
  </si>
  <si>
    <t>S3/S4/S5/S6/S7</t>
    <phoneticPr fontId="4" type="noConversion"/>
  </si>
  <si>
    <t>/S8/S9</t>
    <phoneticPr fontId="4" type="noConversion"/>
  </si>
  <si>
    <r>
      <t>20190524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</si>
  <si>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>JB-QG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T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-GST9000,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柜式【琴台式】</t>
    </r>
    <r>
      <rPr>
        <sz val="12"/>
        <color indexed="8"/>
        <rFont val="Times New Roman"/>
        <family val="1"/>
      </rPr>
      <t>,</t>
    </r>
    <phoneticPr fontId="4" type="noConversion"/>
  </si>
  <si>
    <r>
      <t>ZB24580;</t>
    </r>
    <r>
      <rPr>
        <sz val="12"/>
        <color indexed="8"/>
        <rFont val="宋体"/>
        <family val="3"/>
        <charset val="134"/>
      </rPr>
      <t>直流</t>
    </r>
    <r>
      <rPr>
        <sz val="12"/>
        <color indexed="8"/>
        <rFont val="Times New Roman"/>
        <family val="1"/>
      </rPr>
      <t>,Un=24V,Uc=1.55Un,Up=1.8Un,</t>
    </r>
    <phoneticPr fontId="4" type="noConversion"/>
  </si>
  <si>
    <t>SD150R;Un=110V,Uc=1.55Un,Us=1.8Un,fe=1M,</t>
    <phoneticPr fontId="4" type="noConversion"/>
  </si>
  <si>
    <r>
      <t>IOP32D;</t>
    </r>
    <r>
      <rPr>
        <sz val="12"/>
        <color indexed="8"/>
        <rFont val="宋体"/>
        <family val="3"/>
        <charset val="134"/>
      </rPr>
      <t>开关量信号</t>
    </r>
    <r>
      <rPr>
        <sz val="12"/>
        <color indexed="8"/>
        <rFont val="Times New Roman"/>
        <family val="1"/>
      </rPr>
      <t>,Un=24V,Uc=1.55Un,Up=1.8Un,</t>
    </r>
    <phoneticPr fontId="4" type="noConversion"/>
  </si>
  <si>
    <r>
      <t>SD32T3;</t>
    </r>
    <r>
      <rPr>
        <sz val="12"/>
        <color indexed="8"/>
        <rFont val="宋体"/>
        <family val="3"/>
        <charset val="134"/>
      </rPr>
      <t>工业控制信号</t>
    </r>
    <r>
      <rPr>
        <sz val="12"/>
        <color indexed="8"/>
        <rFont val="Times New Roman"/>
        <family val="1"/>
      </rPr>
      <t>,Un=24V,Uc=1.55Un,Up=1.8Un,</t>
    </r>
    <phoneticPr fontId="4" type="noConversion"/>
  </si>
  <si>
    <r>
      <t>SD32R</t>
    </r>
    <r>
      <rPr>
        <sz val="12"/>
        <color indexed="8"/>
        <rFont val="宋体"/>
        <family val="3"/>
        <charset val="134"/>
      </rPr>
      <t>或</t>
    </r>
    <r>
      <rPr>
        <sz val="12"/>
        <color indexed="8"/>
        <rFont val="Times New Roman"/>
        <family val="1"/>
      </rPr>
      <t>IOP32;Un=24V,Uc=1.55Un,Us=2~3Un,fe=10M,</t>
    </r>
    <phoneticPr fontId="4" type="noConversion"/>
  </si>
  <si>
    <t>SD07R;Un=5V,Uc=1.55Un,Us=2~3Un,fe=10M,</t>
    <phoneticPr fontId="4" type="noConversion"/>
  </si>
  <si>
    <r>
      <t>MC3100-385-1-R-2P;</t>
    </r>
    <r>
      <rPr>
        <sz val="12"/>
        <color indexed="8"/>
        <rFont val="宋体"/>
        <family val="3"/>
        <charset val="134"/>
      </rPr>
      <t>单相交流</t>
    </r>
    <r>
      <rPr>
        <sz val="12"/>
        <color indexed="8"/>
        <rFont val="Times New Roman"/>
        <family val="1"/>
      </rPr>
      <t>,Un=220V,Uc=1.55Un,Up=1.8Un,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</si>
  <si>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补充</t>
    </r>
    <r>
      <rPr>
        <sz val="12"/>
        <color indexed="8"/>
        <rFont val="Times New Roman"/>
        <family val="1"/>
      </rPr>
      <t>S8/S9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</si>
  <si>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补充型号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</si>
  <si>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补充型号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</si>
  <si>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</si>
  <si>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 xml:space="preserve">GST-LD-8317(Ex),Exib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</t>
    </r>
    <phoneticPr fontId="4" type="noConversion"/>
  </si>
  <si>
    <r>
      <t xml:space="preserve">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</t>
    </r>
    <phoneticPr fontId="4" type="noConversion"/>
  </si>
  <si>
    <r>
      <t xml:space="preserve">GST-LD-8316(Ex),Exib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编码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</si>
  <si>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删减“参考图号”行</t>
    </r>
    <phoneticPr fontId="4" type="noConversion"/>
  </si>
  <si>
    <t>紧急启停按钮(隔爆型)</t>
    <phoneticPr fontId="4" type="noConversion"/>
  </si>
  <si>
    <r>
      <t xml:space="preserve">Exd </t>
    </r>
    <r>
      <rPr>
        <sz val="12"/>
        <color rgb="FFFF0000"/>
        <rFont val="宋体"/>
        <family val="3"/>
        <charset val="134"/>
      </rPr>
      <t>Ⅱ</t>
    </r>
    <r>
      <rPr>
        <sz val="12"/>
        <color rgb="FFFF0000"/>
        <rFont val="Times New Roman"/>
        <family val="1"/>
      </rPr>
      <t>C T6 Gb,,</t>
    </r>
    <r>
      <rPr>
        <sz val="12"/>
        <color rgb="FFFF0000"/>
        <rFont val="宋体"/>
        <family val="3"/>
        <charset val="134"/>
      </rPr>
      <t>非编码</t>
    </r>
    <r>
      <rPr>
        <sz val="12"/>
        <color rgb="FFFF0000"/>
        <rFont val="Times New Roman"/>
        <family val="1"/>
      </rPr>
      <t>,24VDC,</t>
    </r>
    <r>
      <rPr>
        <sz val="12"/>
        <color rgb="FFFF0000"/>
        <rFont val="宋体"/>
        <family val="3"/>
        <charset val="134"/>
      </rPr>
      <t>常开触点输出</t>
    </r>
    <r>
      <rPr>
        <sz val="12"/>
        <color rgb="FFFF0000"/>
        <rFont val="Times New Roman"/>
        <family val="1"/>
      </rPr>
      <t>*2</t>
    </r>
    <phoneticPr fontId="4" type="noConversion"/>
  </si>
  <si>
    <t>个</t>
    <phoneticPr fontId="4" type="noConversion"/>
  </si>
  <si>
    <t>自动跟踪定位射流灭火装置测报系统</t>
    <phoneticPr fontId="4" type="noConversion"/>
  </si>
  <si>
    <t>详《自动跟踪定位射流灭火装置系统图及设计说明》</t>
    <phoneticPr fontId="4" type="noConversion"/>
  </si>
  <si>
    <t>套</t>
    <phoneticPr fontId="4" type="noConversion"/>
  </si>
  <si>
    <t>应急照明控制器</t>
    <phoneticPr fontId="4" type="noConversion"/>
  </si>
  <si>
    <r>
      <t>TY-C,</t>
    </r>
    <r>
      <rPr>
        <sz val="12"/>
        <color indexed="8"/>
        <rFont val="宋体"/>
        <family val="3"/>
        <charset val="134"/>
      </rPr>
      <t>工控机</t>
    </r>
    <r>
      <rPr>
        <sz val="12"/>
        <color indexed="8"/>
        <rFont val="Times New Roman"/>
        <family val="1"/>
      </rPr>
      <t>,LCD</t>
    </r>
    <r>
      <rPr>
        <sz val="12"/>
        <color indexed="8"/>
        <rFont val="宋体"/>
        <family val="3"/>
        <charset val="134"/>
      </rPr>
      <t>图形显示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落地式</t>
    </r>
    <r>
      <rPr>
        <sz val="12"/>
        <color indexed="8"/>
        <rFont val="Times New Roman"/>
        <family val="1"/>
      </rPr>
      <t>,</t>
    </r>
    <phoneticPr fontId="4" type="noConversion"/>
  </si>
  <si>
    <t>台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</si>
  <si>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</si>
  <si>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r>
      <t>In=12.5kA(8/20μs),</t>
    </r>
    <r>
      <rPr>
        <sz val="12"/>
        <color indexed="8"/>
        <rFont val="宋体"/>
        <family val="3"/>
        <charset val="134"/>
      </rPr>
      <t>Ⅰ级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</si>
  <si>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r>
      <rPr>
        <sz val="12"/>
        <color indexed="8"/>
        <rFont val="宋体"/>
        <family val="3"/>
        <charset val="134"/>
      </rPr>
      <t>点型感烟感温探测器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</si>
  <si>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t xml:space="preserve">JTY-GOF-GST9713(Ex),Exib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,IP23,</t>
    </r>
    <phoneticPr fontId="4" type="noConversion"/>
  </si>
  <si>
    <r>
      <t>20190531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</si>
  <si>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r>
      <rPr>
        <sz val="12"/>
        <color indexed="8"/>
        <rFont val="宋体"/>
        <family val="3"/>
        <charset val="134"/>
      </rPr>
      <t>点型红紫外火焰探测器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</si>
  <si>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A716/UVIR2,</t>
    </r>
    <r>
      <rPr>
        <sz val="12"/>
        <color indexed="8"/>
        <rFont val="宋体"/>
        <family val="3"/>
        <charset val="134"/>
      </rPr>
      <t>三波段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双红外及紫外复合</t>
    </r>
    <r>
      <rPr>
        <sz val="12"/>
        <color indexed="8"/>
        <rFont val="Times New Roman"/>
        <family val="1"/>
      </rPr>
      <t>),24VDC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无源触点</t>
    </r>
    <phoneticPr fontId="4" type="noConversion"/>
  </si>
  <si>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 xml:space="preserve">,Exd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T6,IP66,,</t>
    </r>
    <r>
      <rPr>
        <sz val="12"/>
        <color indexed="8"/>
        <rFont val="宋体"/>
        <family val="3"/>
        <charset val="134"/>
      </rPr>
      <t>探测角度≤</t>
    </r>
    <r>
      <rPr>
        <sz val="12"/>
        <color indexed="8"/>
        <rFont val="Times New Roman"/>
        <family val="1"/>
      </rPr>
      <t>110</t>
    </r>
    <r>
      <rPr>
        <sz val="12"/>
        <color indexed="8"/>
        <rFont val="宋体"/>
        <family val="3"/>
        <charset val="134"/>
      </rPr>
      <t>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自带镜面污染检测功能</t>
    </r>
    <phoneticPr fontId="4" type="noConversion"/>
  </si>
  <si>
    <r>
      <t>190910</t>
    </r>
    <r>
      <rPr>
        <sz val="12"/>
        <color indexed="8"/>
        <rFont val="宋体"/>
        <family val="3"/>
        <charset val="134"/>
      </rPr>
      <t>修改型号</t>
    </r>
    <phoneticPr fontId="4" type="noConversion"/>
  </si>
  <si>
    <r>
      <t>BG5-2,3W,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120V,90dB±3dB,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阻燃材料</t>
    </r>
    <r>
      <rPr>
        <sz val="12"/>
        <color indexed="8"/>
        <rFont val="Times New Roman"/>
        <family val="1"/>
      </rPr>
      <t/>
    </r>
    <phoneticPr fontId="4" type="noConversion"/>
  </si>
  <si>
    <r>
      <t xml:space="preserve">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120V,90dB±3dB,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阻燃材料</t>
    </r>
    <phoneticPr fontId="4" type="noConversion"/>
  </si>
  <si>
    <r>
      <t>YXJ3-4A,3W,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120V,90dB</t>
    </r>
    <r>
      <rPr>
        <sz val="12"/>
        <color indexed="8"/>
        <rFont val="宋体"/>
        <family val="3"/>
        <charset val="134"/>
      </rPr>
      <t>±</t>
    </r>
    <r>
      <rPr>
        <sz val="12"/>
        <color indexed="8"/>
        <rFont val="Times New Roman"/>
        <family val="1"/>
      </rPr>
      <t>3dB,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阻燃材料</t>
    </r>
    <phoneticPr fontId="4" type="noConversion"/>
  </si>
  <si>
    <r>
      <t>191118</t>
    </r>
    <r>
      <rPr>
        <sz val="12"/>
        <color indexed="8"/>
        <rFont val="宋体"/>
        <family val="3"/>
        <charset val="134"/>
      </rPr>
      <t>增加阻燃要求</t>
    </r>
    <phoneticPr fontId="4" type="noConversion"/>
  </si>
  <si>
    <r>
      <t>191118</t>
    </r>
    <r>
      <rPr>
        <sz val="12"/>
        <color indexed="8"/>
        <rFont val="宋体"/>
        <family val="3"/>
        <charset val="134"/>
      </rPr>
      <t xml:space="preserve">增加阻燃要求
</t>
    </r>
    <r>
      <rPr>
        <sz val="12"/>
        <color indexed="8"/>
        <rFont val="Times New Roman"/>
        <family val="1"/>
      </rPr>
      <t>170827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</si>
  <si>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t>脱水间及进料池</t>
    <phoneticPr fontId="3" type="noConversion"/>
  </si>
  <si>
    <t>废水预处理间</t>
    <phoneticPr fontId="3" type="noConversion"/>
  </si>
  <si>
    <t>引桥</t>
    <phoneticPr fontId="3" type="noConversion"/>
  </si>
  <si>
    <t>除臭设备区</t>
    <phoneticPr fontId="3" type="noConversion"/>
  </si>
  <si>
    <t>产品罐区</t>
    <phoneticPr fontId="3" type="noConversion"/>
  </si>
  <si>
    <t>厌氧罐区</t>
    <phoneticPr fontId="3" type="noConversion"/>
  </si>
  <si>
    <t>气柜</t>
    <phoneticPr fontId="3" type="noConversion"/>
  </si>
  <si>
    <t>火炬</t>
    <phoneticPr fontId="3" type="noConversion"/>
  </si>
  <si>
    <t>综合车间</t>
    <phoneticPr fontId="4" type="noConversion"/>
  </si>
  <si>
    <r>
      <t>SFD-300,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</si>
  <si>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【氨】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</si>
  <si>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r>
      <t>ZXVI-S,</t>
    </r>
    <r>
      <rPr>
        <sz val="12"/>
        <color indexed="8"/>
        <rFont val="宋体"/>
        <family val="3"/>
        <charset val="134"/>
      </rPr>
      <t>双路交流三相有零线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</si>
  <si>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t>ZXVI-S,</t>
    </r>
    <r>
      <rPr>
        <sz val="12"/>
        <color indexed="8"/>
        <rFont val="宋体"/>
        <family val="3"/>
        <charset val="134"/>
      </rPr>
      <t>单路交流三相有零线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</si>
  <si>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t>LL2011,</t>
    </r>
    <r>
      <rPr>
        <sz val="12"/>
        <color indexed="8"/>
        <rFont val="宋体"/>
        <family val="3"/>
        <charset val="134"/>
      </rPr>
      <t>监控</t>
    </r>
    <r>
      <rPr>
        <sz val="12"/>
        <color indexed="8"/>
        <rFont val="Times New Roman"/>
        <family val="1"/>
      </rPr>
      <t>32</t>
    </r>
    <r>
      <rPr>
        <sz val="12"/>
        <color indexed="8"/>
        <rFont val="宋体"/>
        <family val="3"/>
        <charset val="134"/>
      </rPr>
      <t>个防火门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</si>
  <si>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t>SFD-860,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</si>
  <si>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</si>
  <si>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SFD-860,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</si>
  <si>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</si>
  <si>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t>电话</t>
    <phoneticPr fontId="4" type="noConversion"/>
  </si>
  <si>
    <t>网络</t>
    <phoneticPr fontId="4" type="noConversion"/>
  </si>
  <si>
    <t>电视</t>
    <phoneticPr fontId="4" type="noConversion"/>
  </si>
  <si>
    <t>每点长度</t>
    <phoneticPr fontId="4" type="noConversion"/>
  </si>
  <si>
    <t>合计</t>
    <phoneticPr fontId="3" type="noConversion"/>
  </si>
  <si>
    <t>车间-一层</t>
    <phoneticPr fontId="3" type="noConversion"/>
  </si>
  <si>
    <r>
      <rPr>
        <sz val="10"/>
        <color indexed="8"/>
        <rFont val="宋体"/>
        <family val="3"/>
        <charset val="134"/>
      </rPr>
      <t>项目负责人</t>
    </r>
    <r>
      <rPr>
        <sz val="12"/>
        <color indexed="8"/>
        <rFont val="宋体"/>
        <family val="3"/>
        <charset val="134"/>
      </rPr>
      <t xml:space="preserve">
</t>
    </r>
    <r>
      <rPr>
        <sz val="8"/>
        <color indexed="8"/>
        <rFont val="Times New Roman"/>
        <family val="1"/>
      </rPr>
      <t>P.MANAGER</t>
    </r>
    <phoneticPr fontId="3" type="noConversion"/>
  </si>
  <si>
    <r>
      <rPr>
        <sz val="10"/>
        <color indexed="8"/>
        <rFont val="宋体"/>
        <family val="3"/>
        <charset val="134"/>
      </rPr>
      <t>审定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APPROVER</t>
    </r>
    <phoneticPr fontId="3" type="noConversion"/>
  </si>
  <si>
    <r>
      <rPr>
        <sz val="10"/>
        <color indexed="8"/>
        <rFont val="宋体"/>
        <family val="3"/>
        <charset val="134"/>
      </rPr>
      <t>阶段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PHASE</t>
    </r>
    <phoneticPr fontId="3" type="noConversion"/>
  </si>
  <si>
    <r>
      <rPr>
        <sz val="10"/>
        <color indexed="8"/>
        <rFont val="宋体"/>
        <family val="3"/>
        <charset val="134"/>
      </rPr>
      <t>专业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SPEC.</t>
    </r>
    <phoneticPr fontId="3" type="noConversion"/>
  </si>
  <si>
    <t>设备一览表</t>
    <phoneticPr fontId="4" type="noConversion"/>
  </si>
  <si>
    <r>
      <rPr>
        <sz val="12"/>
        <rFont val="宋体"/>
        <family val="3"/>
        <charset val="134"/>
      </rPr>
      <t xml:space="preserve">序号
</t>
    </r>
    <r>
      <rPr>
        <sz val="10"/>
        <rFont val="Times New Roman"/>
        <family val="1"/>
      </rPr>
      <t>NO.</t>
    </r>
    <phoneticPr fontId="4" type="noConversion"/>
  </si>
  <si>
    <r>
      <rPr>
        <sz val="12"/>
        <rFont val="宋体"/>
        <family val="3"/>
        <charset val="134"/>
      </rPr>
      <t>仪表位号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Instrument NO.</t>
    </r>
    <phoneticPr fontId="4" type="noConversion"/>
  </si>
  <si>
    <r>
      <rPr>
        <sz val="12"/>
        <rFont val="宋体"/>
        <family val="3"/>
        <charset val="134"/>
      </rPr>
      <t xml:space="preserve">用途
</t>
    </r>
    <r>
      <rPr>
        <sz val="10"/>
        <rFont val="Times New Roman"/>
        <family val="1"/>
      </rPr>
      <t>Description</t>
    </r>
    <phoneticPr fontId="4" type="noConversion"/>
  </si>
  <si>
    <r>
      <rPr>
        <sz val="12"/>
        <rFont val="宋体"/>
        <family val="3"/>
        <charset val="134"/>
      </rPr>
      <t xml:space="preserve">仪表名称
</t>
    </r>
    <r>
      <rPr>
        <sz val="10"/>
        <rFont val="Times New Roman"/>
        <family val="1"/>
      </rPr>
      <t>Instrument Type</t>
    </r>
    <phoneticPr fontId="4" type="noConversion"/>
  </si>
  <si>
    <r>
      <rPr>
        <sz val="12"/>
        <rFont val="宋体"/>
        <family val="3"/>
        <charset val="134"/>
      </rPr>
      <t>规格型号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Spec.</t>
    </r>
    <phoneticPr fontId="4" type="noConversion"/>
  </si>
  <si>
    <r>
      <rPr>
        <sz val="12"/>
        <rFont val="宋体"/>
        <family val="3"/>
        <charset val="134"/>
      </rPr>
      <t xml:space="preserve">量程
</t>
    </r>
    <r>
      <rPr>
        <sz val="10"/>
        <rFont val="Times New Roman"/>
        <family val="1"/>
      </rPr>
      <t>Range</t>
    </r>
    <phoneticPr fontId="4" type="noConversion"/>
  </si>
  <si>
    <r>
      <rPr>
        <sz val="12"/>
        <rFont val="宋体"/>
        <family val="3"/>
        <charset val="134"/>
      </rPr>
      <t xml:space="preserve">单位
</t>
    </r>
    <r>
      <rPr>
        <sz val="10"/>
        <rFont val="Times New Roman"/>
        <family val="1"/>
      </rPr>
      <t>Unit</t>
    </r>
    <phoneticPr fontId="4" type="noConversion"/>
  </si>
  <si>
    <r>
      <rPr>
        <sz val="12"/>
        <rFont val="宋体"/>
        <family val="3"/>
        <charset val="134"/>
      </rPr>
      <t xml:space="preserve">数量
</t>
    </r>
    <r>
      <rPr>
        <sz val="10"/>
        <rFont val="Times New Roman"/>
        <family val="1"/>
      </rPr>
      <t>Qty.</t>
    </r>
    <phoneticPr fontId="4" type="noConversion"/>
  </si>
  <si>
    <r>
      <rPr>
        <sz val="12"/>
        <rFont val="宋体"/>
        <family val="3"/>
        <charset val="134"/>
      </rPr>
      <t xml:space="preserve">流程图号
</t>
    </r>
    <r>
      <rPr>
        <sz val="10"/>
        <rFont val="Times New Roman"/>
        <family val="1"/>
      </rPr>
      <t>PI&amp;D</t>
    </r>
    <phoneticPr fontId="4" type="noConversion"/>
  </si>
  <si>
    <r>
      <rPr>
        <sz val="12"/>
        <rFont val="宋体"/>
        <family val="3"/>
        <charset val="134"/>
      </rPr>
      <t xml:space="preserve">备注
</t>
    </r>
    <r>
      <rPr>
        <sz val="10"/>
        <rFont val="Times New Roman"/>
        <family val="1"/>
      </rPr>
      <t>Remarks</t>
    </r>
    <phoneticPr fontId="4" type="noConversion"/>
  </si>
  <si>
    <t>修改记录</t>
    <phoneticPr fontId="3" type="noConversion"/>
  </si>
  <si>
    <t>一、电话系统</t>
    <phoneticPr fontId="3" type="noConversion"/>
  </si>
  <si>
    <t>程控电话交换机</t>
    <phoneticPr fontId="3" type="noConversion"/>
  </si>
  <si>
    <t>套</t>
    <phoneticPr fontId="4" type="noConversion"/>
  </si>
  <si>
    <r>
      <rPr>
        <sz val="12"/>
        <rFont val="宋体"/>
        <family val="3"/>
        <charset val="134"/>
      </rPr>
      <t>个</t>
    </r>
    <phoneticPr fontId="4" type="noConversion"/>
  </si>
  <si>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86H50</t>
    </r>
    <r>
      <rPr>
        <sz val="12"/>
        <rFont val="宋体"/>
        <family val="3"/>
        <charset val="134"/>
      </rPr>
      <t>安装底盒</t>
    </r>
    <phoneticPr fontId="3" type="noConversion"/>
  </si>
  <si>
    <r>
      <rPr>
        <sz val="12"/>
        <rFont val="宋体"/>
        <family val="3"/>
        <charset val="134"/>
      </rPr>
      <t>程控电话电涌保护器</t>
    </r>
    <phoneticPr fontId="3" type="noConversion"/>
  </si>
  <si>
    <r>
      <rPr>
        <sz val="12"/>
        <rFont val="宋体"/>
        <family val="3"/>
        <charset val="134"/>
      </rPr>
      <t>套</t>
    </r>
    <phoneticPr fontId="4" type="noConversion"/>
  </si>
  <si>
    <r>
      <t>190524</t>
    </r>
    <r>
      <rPr>
        <sz val="12"/>
        <rFont val="宋体"/>
        <family val="3"/>
        <charset val="134"/>
      </rPr>
      <t>补充型号</t>
    </r>
    <phoneticPr fontId="3" type="noConversion"/>
  </si>
  <si>
    <t>110配线架</t>
    <phoneticPr fontId="3" type="noConversion"/>
  </si>
  <si>
    <t>电话分线盒</t>
    <phoneticPr fontId="3" type="noConversion"/>
  </si>
  <si>
    <r>
      <t>10</t>
    </r>
    <r>
      <rPr>
        <sz val="12"/>
        <rFont val="宋体"/>
        <family val="3"/>
        <charset val="134"/>
      </rPr>
      <t>对</t>
    </r>
    <phoneticPr fontId="3" type="noConversion"/>
  </si>
  <si>
    <t>通信电缆</t>
    <phoneticPr fontId="3" type="noConversion"/>
  </si>
  <si>
    <r>
      <rPr>
        <sz val="12"/>
        <rFont val="宋体"/>
        <family val="3"/>
        <charset val="134"/>
      </rPr>
      <t>米</t>
    </r>
    <phoneticPr fontId="4" type="noConversion"/>
  </si>
  <si>
    <t>以实际用量为准</t>
    <phoneticPr fontId="3" type="noConversion"/>
  </si>
  <si>
    <t>室内大对数通信电缆</t>
    <phoneticPr fontId="3" type="noConversion"/>
  </si>
  <si>
    <t>ZR-HYA 25x2x0.5</t>
    <phoneticPr fontId="3" type="noConversion"/>
  </si>
  <si>
    <t>铠装大对数通信电缆</t>
    <phoneticPr fontId="3" type="noConversion"/>
  </si>
  <si>
    <t>ZR-HYA22 5x2x0.5</t>
    <phoneticPr fontId="3" type="noConversion"/>
  </si>
  <si>
    <t>二、网络系统</t>
    <phoneticPr fontId="3" type="noConversion"/>
  </si>
  <si>
    <r>
      <rPr>
        <sz val="12"/>
        <rFont val="宋体"/>
        <family val="3"/>
        <charset val="134"/>
      </rPr>
      <t>网络交换机</t>
    </r>
    <phoneticPr fontId="3" type="noConversion"/>
  </si>
  <si>
    <t>RJ45配线架</t>
    <phoneticPr fontId="3" type="noConversion"/>
  </si>
  <si>
    <t>光纤配线架</t>
    <phoneticPr fontId="3" type="noConversion"/>
  </si>
  <si>
    <t>个</t>
    <phoneticPr fontId="3" type="noConversion"/>
  </si>
  <si>
    <t>网络插座</t>
    <phoneticPr fontId="3" type="noConversion"/>
  </si>
  <si>
    <t>RJ45</t>
    <phoneticPr fontId="3" type="noConversion"/>
  </si>
  <si>
    <r>
      <t>190524</t>
    </r>
    <r>
      <rPr>
        <sz val="12"/>
        <rFont val="宋体"/>
        <family val="3"/>
        <charset val="134"/>
      </rPr>
      <t>增加并补充型号</t>
    </r>
    <phoneticPr fontId="3" type="noConversion"/>
  </si>
  <si>
    <t>室内通信光缆</t>
    <phoneticPr fontId="3" type="noConversion"/>
  </si>
  <si>
    <r>
      <rPr>
        <sz val="12"/>
        <rFont val="宋体"/>
        <family val="3"/>
        <charset val="134"/>
      </rPr>
      <t>个</t>
    </r>
  </si>
  <si>
    <t>光纤连接盘</t>
    <phoneticPr fontId="3" type="noConversion"/>
  </si>
  <si>
    <r>
      <rPr>
        <sz val="12"/>
        <rFont val="宋体"/>
        <family val="3"/>
        <charset val="134"/>
      </rPr>
      <t>米</t>
    </r>
  </si>
  <si>
    <t>以实际用量为准</t>
    <phoneticPr fontId="3" type="noConversion"/>
  </si>
  <si>
    <t>控制箱</t>
    <phoneticPr fontId="3" type="noConversion"/>
  </si>
  <si>
    <t>配开关电源、断路器等,壁挂</t>
    <phoneticPr fontId="3" type="noConversion"/>
  </si>
  <si>
    <r>
      <rPr>
        <sz val="12"/>
        <rFont val="宋体"/>
        <family val="3"/>
        <charset val="134"/>
      </rPr>
      <t>个</t>
    </r>
    <phoneticPr fontId="4" type="noConversion"/>
  </si>
  <si>
    <t>求助呼叫按钮</t>
    <phoneticPr fontId="3" type="noConversion"/>
  </si>
  <si>
    <t>呼叫求助声光信号装置</t>
    <phoneticPr fontId="3" type="noConversion"/>
  </si>
  <si>
    <t>控制电缆</t>
    <phoneticPr fontId="3" type="noConversion"/>
  </si>
  <si>
    <r>
      <rPr>
        <sz val="12"/>
        <rFont val="宋体"/>
        <family val="3"/>
        <charset val="134"/>
      </rPr>
      <t>米</t>
    </r>
    <phoneticPr fontId="4" type="noConversion"/>
  </si>
  <si>
    <t>机柜</t>
    <phoneticPr fontId="3" type="noConversion"/>
  </si>
  <si>
    <r>
      <t>19",37U,</t>
    </r>
    <r>
      <rPr>
        <sz val="12"/>
        <rFont val="宋体"/>
        <family val="3"/>
        <charset val="134"/>
      </rPr>
      <t>立柜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DPU</t>
    </r>
    <r>
      <rPr>
        <sz val="12"/>
        <rFont val="宋体"/>
        <family val="3"/>
        <charset val="134"/>
      </rPr>
      <t>电源等</t>
    </r>
  </si>
  <si>
    <t>带安装附件</t>
  </si>
  <si>
    <t>配线箱</t>
    <phoneticPr fontId="3" type="noConversion"/>
  </si>
  <si>
    <r>
      <t>UPS</t>
    </r>
    <r>
      <rPr>
        <sz val="12"/>
        <rFont val="宋体"/>
        <family val="3"/>
        <charset val="134"/>
      </rPr>
      <t>电源</t>
    </r>
    <phoneticPr fontId="3" type="noConversion"/>
  </si>
  <si>
    <t>接地电缆</t>
    <phoneticPr fontId="3" type="noConversion"/>
  </si>
  <si>
    <t>电缆桥架</t>
    <phoneticPr fontId="3" type="noConversion"/>
  </si>
  <si>
    <t>弯通、直通、三通等附件</t>
    <phoneticPr fontId="3" type="noConversion"/>
  </si>
  <si>
    <t>支,吊架,托臂等配件</t>
    <phoneticPr fontId="3" type="noConversion"/>
  </si>
  <si>
    <t>热镀锌钢管</t>
    <phoneticPr fontId="3" type="noConversion"/>
  </si>
  <si>
    <t>接线盒/穿线盒</t>
    <phoneticPr fontId="3" type="noConversion"/>
  </si>
  <si>
    <t>防爆接线盒</t>
    <phoneticPr fontId="3" type="noConversion"/>
  </si>
  <si>
    <t>套塑金属软管</t>
    <phoneticPr fontId="3" type="noConversion"/>
  </si>
  <si>
    <t>防爆电缆软管</t>
    <phoneticPr fontId="3" type="noConversion"/>
  </si>
  <si>
    <t>辅材</t>
    <phoneticPr fontId="3" type="noConversion"/>
  </si>
  <si>
    <t>S9</t>
    <phoneticPr fontId="4" type="noConversion"/>
  </si>
  <si>
    <t>应急照明通讯总线</t>
    <phoneticPr fontId="4" type="noConversion"/>
  </si>
  <si>
    <t>S8</t>
    <phoneticPr fontId="4" type="noConversion"/>
  </si>
  <si>
    <t>防火门通讯总线</t>
    <phoneticPr fontId="4" type="noConversion"/>
  </si>
  <si>
    <r>
      <t>DN32,DN40,DN50</t>
    </r>
    <r>
      <rPr>
        <sz val="12"/>
        <color indexed="8"/>
        <rFont val="宋体"/>
        <family val="3"/>
        <charset val="134"/>
      </rPr>
      <t>等各种规格</t>
    </r>
    <r>
      <rPr>
        <sz val="12"/>
        <color indexed="8"/>
        <rFont val="Times New Roman"/>
        <family val="1"/>
      </rPr>
      <t xml:space="preserve"> Q235A</t>
    </r>
    <phoneticPr fontId="4" type="noConversion"/>
  </si>
  <si>
    <t>餐厨综合处理车间</t>
    <phoneticPr fontId="4" type="noConversion"/>
  </si>
  <si>
    <t>餐厨综合处理车间</t>
    <phoneticPr fontId="3" type="noConversion"/>
  </si>
  <si>
    <t>2020.5</t>
    <phoneticPr fontId="3" type="noConversion"/>
  </si>
  <si>
    <t>地磅房</t>
    <phoneticPr fontId="3" type="noConversion"/>
  </si>
  <si>
    <r>
      <t>图号</t>
    </r>
    <r>
      <rPr>
        <sz val="11"/>
        <color indexed="8"/>
        <rFont val="宋体"/>
        <family val="1"/>
        <scheme val="minor"/>
      </rPr>
      <t xml:space="preserve"> </t>
    </r>
    <r>
      <rPr>
        <sz val="11"/>
        <color indexed="8"/>
        <rFont val="Times New Roman"/>
        <family val="1"/>
      </rPr>
      <t>DRAWING NO.</t>
    </r>
    <phoneticPr fontId="3" type="noConversion"/>
  </si>
  <si>
    <t>按需</t>
    <phoneticPr fontId="3" type="noConversion"/>
  </si>
  <si>
    <t>硬塑料导管</t>
    <phoneticPr fontId="4" type="noConversion"/>
  </si>
  <si>
    <t>广州东部工业固废处置项目</t>
    <phoneticPr fontId="4" type="noConversion"/>
  </si>
  <si>
    <t>HW153</t>
    <phoneticPr fontId="4" type="noConversion"/>
  </si>
  <si>
    <t>门卫室二</t>
    <phoneticPr fontId="3" type="noConversion"/>
  </si>
  <si>
    <t>批</t>
    <phoneticPr fontId="3" type="noConversion"/>
  </si>
  <si>
    <t>批</t>
    <phoneticPr fontId="3" type="noConversion"/>
  </si>
  <si>
    <r>
      <t>IP</t>
    </r>
    <r>
      <rPr>
        <sz val="12"/>
        <rFont val="宋体"/>
        <family val="3"/>
        <charset val="134"/>
      </rPr>
      <t>程控电话交换机</t>
    </r>
    <phoneticPr fontId="3" type="noConversion"/>
  </si>
  <si>
    <t>电话插座</t>
    <phoneticPr fontId="3" type="noConversion"/>
  </si>
  <si>
    <r>
      <t>10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100</t>
    </r>
    <r>
      <rPr>
        <sz val="12"/>
        <rFont val="宋体"/>
        <family val="3"/>
        <charset val="134"/>
      </rPr>
      <t>门内线</t>
    </r>
    <phoneticPr fontId="3" type="noConversion"/>
  </si>
  <si>
    <t>RJ11</t>
    <phoneticPr fontId="3" type="noConversion"/>
  </si>
  <si>
    <t>套</t>
    <phoneticPr fontId="4" type="noConversion"/>
  </si>
  <si>
    <r>
      <rPr>
        <sz val="12"/>
        <rFont val="宋体"/>
        <family val="3"/>
        <charset val="134"/>
      </rPr>
      <t>个</t>
    </r>
    <phoneticPr fontId="4" type="noConversion"/>
  </si>
  <si>
    <r>
      <rPr>
        <sz val="12"/>
        <rFont val="宋体"/>
        <family val="3"/>
        <charset val="134"/>
      </rPr>
      <t>套</t>
    </r>
    <phoneticPr fontId="4" type="noConversion"/>
  </si>
  <si>
    <r>
      <rPr>
        <sz val="12"/>
        <rFont val="宋体"/>
        <family val="3"/>
        <charset val="134"/>
      </rPr>
      <t>米</t>
    </r>
    <phoneticPr fontId="4" type="noConversion"/>
  </si>
  <si>
    <t>PoE交换机</t>
    <phoneticPr fontId="3" type="noConversion"/>
  </si>
  <si>
    <r>
      <t>24</t>
    </r>
    <r>
      <rPr>
        <sz val="12"/>
        <rFont val="宋体"/>
        <family val="3"/>
        <charset val="134"/>
      </rPr>
      <t>口</t>
    </r>
    <phoneticPr fontId="3" type="noConversion"/>
  </si>
  <si>
    <t>路由器</t>
    <phoneticPr fontId="3" type="noConversion"/>
  </si>
  <si>
    <t>无线AP</t>
  </si>
  <si>
    <r>
      <rPr>
        <sz val="12"/>
        <rFont val="宋体"/>
        <family val="3"/>
        <charset val="134"/>
      </rPr>
      <t>最大发射功率</t>
    </r>
    <r>
      <rPr>
        <sz val="12"/>
        <rFont val="Times New Roman"/>
        <family val="1"/>
      </rPr>
      <t>500mW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27dBm</t>
    </r>
    <r>
      <rPr>
        <sz val="12"/>
        <rFont val="宋体"/>
        <family val="3"/>
        <charset val="134"/>
      </rPr>
      <t>），无线局域网，遵循</t>
    </r>
    <r>
      <rPr>
        <sz val="12"/>
        <rFont val="Times New Roman"/>
        <family val="1"/>
      </rPr>
      <t xml:space="preserve"> IEEE802.11b/g/n/a/ac</t>
    </r>
    <r>
      <rPr>
        <sz val="12"/>
        <rFont val="宋体"/>
        <family val="3"/>
        <charset val="134"/>
      </rPr>
      <t>，最高速率不低于</t>
    </r>
    <r>
      <rPr>
        <sz val="12"/>
        <rFont val="Times New Roman"/>
        <family val="1"/>
      </rPr>
      <t>733Mbps</t>
    </r>
    <phoneticPr fontId="3" type="noConversion"/>
  </si>
  <si>
    <t>施工图</t>
    <phoneticPr fontId="3" type="noConversion"/>
  </si>
  <si>
    <t>三、视频监控系统</t>
    <phoneticPr fontId="3" type="noConversion"/>
  </si>
  <si>
    <t>高清半球型网络摄像机</t>
    <phoneticPr fontId="3" type="noConversion"/>
  </si>
  <si>
    <r>
      <t>300</t>
    </r>
    <r>
      <rPr>
        <sz val="12"/>
        <rFont val="宋体"/>
        <family val="3"/>
        <charset val="134"/>
      </rPr>
      <t>万像素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自动对焦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红外滤光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日夜型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支持</t>
    </r>
    <r>
      <rPr>
        <sz val="12"/>
        <rFont val="Times New Roman"/>
        <family val="1"/>
      </rPr>
      <t>H.265,</t>
    </r>
    <r>
      <rPr>
        <sz val="12"/>
        <rFont val="宋体"/>
        <family val="3"/>
        <charset val="134"/>
      </rPr>
      <t>支持</t>
    </r>
    <r>
      <rPr>
        <sz val="12"/>
        <rFont val="Times New Roman"/>
        <family val="1"/>
      </rPr>
      <t>PoE</t>
    </r>
    <phoneticPr fontId="4" type="noConversion"/>
  </si>
  <si>
    <r>
      <rPr>
        <sz val="12"/>
        <rFont val="宋体"/>
        <family val="3"/>
        <charset val="134"/>
      </rPr>
      <t>配安装支架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电源适配器</t>
    </r>
    <phoneticPr fontId="4" type="noConversion"/>
  </si>
  <si>
    <t>套</t>
    <phoneticPr fontId="4" type="noConversion"/>
  </si>
  <si>
    <r>
      <t>8</t>
    </r>
    <r>
      <rPr>
        <sz val="12"/>
        <rFont val="宋体"/>
        <family val="3"/>
        <charset val="134"/>
      </rPr>
      <t>口</t>
    </r>
    <phoneticPr fontId="4" type="noConversion"/>
  </si>
  <si>
    <t>个</t>
    <phoneticPr fontId="4" type="noConversion"/>
  </si>
  <si>
    <r>
      <t>PoE</t>
    </r>
    <r>
      <rPr>
        <sz val="12"/>
        <rFont val="宋体"/>
        <family val="3"/>
        <charset val="134"/>
      </rPr>
      <t>交换机</t>
    </r>
    <phoneticPr fontId="3" type="noConversion"/>
  </si>
  <si>
    <t>米</t>
    <phoneticPr fontId="4" type="noConversion"/>
  </si>
  <si>
    <t>12VDC</t>
    <phoneticPr fontId="3" type="noConversion"/>
  </si>
  <si>
    <t>紧急呼叫主机</t>
    <phoneticPr fontId="4" type="noConversion"/>
  </si>
  <si>
    <r>
      <t>12VDC</t>
    </r>
    <r>
      <rPr>
        <sz val="12"/>
        <rFont val="宋体"/>
        <family val="3"/>
        <charset val="134"/>
      </rPr>
      <t>，总线型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带数显和喇叭播音功能</t>
    </r>
    <phoneticPr fontId="4" type="noConversion"/>
  </si>
  <si>
    <t>ZR-RVSP-300/300V-2x0.5</t>
    <phoneticPr fontId="3" type="noConversion"/>
  </si>
  <si>
    <t>ZR-RVVP-300/300V-2x1.5</t>
    <phoneticPr fontId="3" type="noConversion"/>
  </si>
  <si>
    <t>阻燃耐火电力电缆</t>
    <phoneticPr fontId="4" type="noConversion"/>
  </si>
  <si>
    <t>批</t>
    <phoneticPr fontId="4" type="noConversion"/>
  </si>
  <si>
    <t>HSYV6 4x2x0.57</t>
    <phoneticPr fontId="4" type="noConversion"/>
  </si>
  <si>
    <t>视频解码器</t>
    <phoneticPr fontId="4" type="noConversion"/>
  </si>
  <si>
    <r>
      <t>32</t>
    </r>
    <r>
      <rPr>
        <sz val="12"/>
        <rFont val="宋体"/>
        <family val="3"/>
        <charset val="134"/>
      </rPr>
      <t>路</t>
    </r>
    <r>
      <rPr>
        <sz val="12"/>
        <rFont val="Times New Roman"/>
        <family val="1"/>
      </rPr>
      <t>1080P</t>
    </r>
    <r>
      <rPr>
        <sz val="12"/>
        <rFont val="宋体"/>
        <family val="3"/>
        <charset val="134"/>
      </rPr>
      <t>解码通道</t>
    </r>
    <r>
      <rPr>
        <sz val="12"/>
        <rFont val="Times New Roman"/>
        <family val="1"/>
      </rPr>
      <t>,16</t>
    </r>
    <r>
      <rPr>
        <sz val="12"/>
        <rFont val="宋体"/>
        <family val="3"/>
        <charset val="134"/>
      </rPr>
      <t>路</t>
    </r>
    <r>
      <rPr>
        <sz val="12"/>
        <rFont val="Times New Roman"/>
        <family val="1"/>
      </rPr>
      <t>DVI</t>
    </r>
    <r>
      <rPr>
        <sz val="12"/>
        <rFont val="宋体"/>
        <family val="3"/>
        <charset val="134"/>
      </rPr>
      <t>输出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最多</t>
    </r>
    <r>
      <rPr>
        <sz val="12"/>
        <rFont val="Times New Roman"/>
        <family val="1"/>
      </rPr>
      <t>16</t>
    </r>
    <r>
      <rPr>
        <sz val="12"/>
        <rFont val="宋体"/>
        <family val="3"/>
        <charset val="134"/>
      </rPr>
      <t>画面分割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机架式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电源</t>
    </r>
    <r>
      <rPr>
        <sz val="12"/>
        <rFont val="Times New Roman"/>
        <family val="1"/>
      </rPr>
      <t>220VAC</t>
    </r>
    <phoneticPr fontId="4" type="noConversion"/>
  </si>
  <si>
    <t>台</t>
    <phoneticPr fontId="4" type="noConversion"/>
  </si>
  <si>
    <t>光电键鼠套装</t>
    <phoneticPr fontId="4" type="noConversion"/>
  </si>
  <si>
    <r>
      <rPr>
        <sz val="12"/>
        <rFont val="宋体"/>
        <family val="3"/>
        <charset val="134"/>
      </rPr>
      <t>蓝牙连接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防水</t>
    </r>
    <phoneticPr fontId="4" type="noConversion"/>
  </si>
  <si>
    <t>套</t>
    <phoneticPr fontId="4" type="noConversion"/>
  </si>
  <si>
    <t>视频监控显示器</t>
    <phoneticPr fontId="4" type="noConversion"/>
  </si>
  <si>
    <r>
      <t>24</t>
    </r>
    <r>
      <rPr>
        <sz val="12"/>
        <rFont val="宋体"/>
        <family val="3"/>
        <charset val="134"/>
      </rPr>
      <t>寸</t>
    </r>
    <r>
      <rPr>
        <sz val="12"/>
        <rFont val="Times New Roman"/>
        <family val="1"/>
      </rPr>
      <t>IPS</t>
    </r>
    <r>
      <rPr>
        <sz val="12"/>
        <rFont val="宋体"/>
        <family val="3"/>
        <charset val="134"/>
      </rPr>
      <t>液晶显示器</t>
    </r>
    <r>
      <rPr>
        <sz val="12"/>
        <rFont val="Times New Roman"/>
        <family val="1"/>
      </rPr>
      <t>,2K</t>
    </r>
    <r>
      <rPr>
        <sz val="12"/>
        <rFont val="宋体"/>
        <family val="3"/>
        <charset val="134"/>
      </rPr>
      <t>分辨率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电源</t>
    </r>
    <r>
      <rPr>
        <sz val="12"/>
        <rFont val="Times New Roman"/>
        <family val="1"/>
      </rPr>
      <t>220VAC,</t>
    </r>
    <r>
      <rPr>
        <sz val="12"/>
        <rFont val="宋体"/>
        <family val="3"/>
        <charset val="134"/>
      </rPr>
      <t>配壁挂和立式安装支架</t>
    </r>
  </si>
  <si>
    <t>个</t>
    <phoneticPr fontId="4" type="noConversion"/>
  </si>
  <si>
    <r>
      <t>10</t>
    </r>
    <r>
      <rPr>
        <sz val="12"/>
        <rFont val="宋体"/>
        <family val="3"/>
        <charset val="134"/>
      </rPr>
      <t>门外线，1</t>
    </r>
    <r>
      <rPr>
        <sz val="12"/>
        <rFont val="Times New Roman"/>
        <family val="1"/>
      </rPr>
      <t>00</t>
    </r>
    <r>
      <rPr>
        <sz val="12"/>
        <rFont val="宋体"/>
        <family val="3"/>
        <charset val="134"/>
      </rPr>
      <t>门内线</t>
    </r>
    <phoneticPr fontId="3" type="noConversion"/>
  </si>
  <si>
    <t>视频监控箱</t>
    <phoneticPr fontId="4" type="noConversion"/>
  </si>
  <si>
    <r>
      <rPr>
        <sz val="12"/>
        <rFont val="宋体"/>
        <family val="3"/>
        <charset val="134"/>
      </rPr>
      <t>壁挂式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金属材质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喷塑防腐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配光纤连接盘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电源分配器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浪涌保护器等</t>
    </r>
    <r>
      <rPr>
        <sz val="12"/>
        <rFont val="Times New Roman"/>
        <family val="1"/>
      </rPr>
      <t>,IP43</t>
    </r>
    <phoneticPr fontId="4" type="noConversion"/>
  </si>
  <si>
    <t>支持100以内用户数</t>
    <phoneticPr fontId="3" type="noConversion"/>
  </si>
  <si>
    <r>
      <t>5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>,Un=110V,Uc=1.55Un,In=5kA(8/20μS),Imax=10kA(8/20μS)</t>
    </r>
    <phoneticPr fontId="3" type="noConversion"/>
  </si>
  <si>
    <t>工程设计证书     A244064796
CERTIFICATE NO.   A244064796</t>
    <phoneticPr fontId="4" type="noConversion"/>
  </si>
  <si>
    <t>与槽式电缆桥架配套</t>
    <phoneticPr fontId="4" type="noConversion"/>
  </si>
  <si>
    <t>在订货时要求生产厂配套供应各类托臂、支臂、调宽片、</t>
    <phoneticPr fontId="4" type="noConversion"/>
  </si>
  <si>
    <t>直接片、螺栓、电缆夹头等标准件，并适当留有裕度；</t>
    <phoneticPr fontId="4" type="noConversion"/>
  </si>
  <si>
    <t>支架,吊架现场根据实际进行制作。</t>
    <phoneticPr fontId="4" type="noConversion"/>
  </si>
  <si>
    <r>
      <t>DN20,DN40,DN50</t>
    </r>
    <r>
      <rPr>
        <sz val="12"/>
        <color indexed="8"/>
        <rFont val="宋体"/>
        <family val="3"/>
        <charset val="134"/>
      </rPr>
      <t>等各种规格</t>
    </r>
    <r>
      <rPr>
        <sz val="12"/>
        <color indexed="8"/>
        <rFont val="Times New Roman"/>
        <family val="1"/>
      </rPr>
      <t xml:space="preserve"> Q235A</t>
    </r>
    <phoneticPr fontId="4" type="noConversion"/>
  </si>
  <si>
    <t>配防爆电缆接头</t>
    <phoneticPr fontId="4" type="noConversion"/>
  </si>
  <si>
    <r>
      <rPr>
        <sz val="12"/>
        <color indexed="8"/>
        <rFont val="宋体"/>
        <family val="3"/>
        <charset val="134"/>
      </rPr>
      <t>角钢、</t>
    </r>
    <r>
      <rPr>
        <sz val="12"/>
        <color indexed="8"/>
        <rFont val="Times New Roman"/>
        <family val="1"/>
      </rPr>
      <t>U</t>
    </r>
    <r>
      <rPr>
        <sz val="12"/>
        <color indexed="8"/>
        <rFont val="宋体"/>
        <family val="3"/>
        <charset val="134"/>
      </rPr>
      <t>型卡、膨胀螺丝、防火泥、防火漆等</t>
    </r>
    <phoneticPr fontId="4" type="noConversion"/>
  </si>
  <si>
    <t>高清枪型网络摄像机</t>
    <phoneticPr fontId="4" type="noConversion"/>
  </si>
  <si>
    <t>套</t>
    <phoneticPr fontId="4" type="noConversion"/>
  </si>
  <si>
    <r>
      <rPr>
        <sz val="12"/>
        <rFont val="宋体"/>
        <family val="3"/>
        <charset val="134"/>
      </rPr>
      <t>视频级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百兆</t>
    </r>
    <r>
      <rPr>
        <sz val="12"/>
        <rFont val="Times New Roman"/>
        <family val="1"/>
      </rPr>
      <t>PoE</t>
    </r>
    <r>
      <rPr>
        <sz val="12"/>
        <rFont val="宋体"/>
        <family val="3"/>
        <charset val="134"/>
      </rPr>
      <t>网口</t>
    </r>
    <r>
      <rPr>
        <sz val="12"/>
        <rFont val="Times New Roman"/>
        <family val="1"/>
      </rPr>
      <t>*8+</t>
    </r>
    <r>
      <rPr>
        <sz val="12"/>
        <rFont val="宋体"/>
        <family val="3"/>
        <charset val="134"/>
      </rPr>
      <t>百兆网口</t>
    </r>
    <r>
      <rPr>
        <sz val="12"/>
        <rFont val="Times New Roman"/>
        <family val="1"/>
      </rPr>
      <t>*1,</t>
    </r>
    <r>
      <rPr>
        <sz val="12"/>
        <rFont val="宋体"/>
        <family val="3"/>
        <charset val="134"/>
      </rPr>
      <t>导轨式</t>
    </r>
    <phoneticPr fontId="4" type="noConversion"/>
  </si>
  <si>
    <t>通讯网关</t>
    <phoneticPr fontId="4" type="noConversion"/>
  </si>
  <si>
    <r>
      <t>CAN</t>
    </r>
    <r>
      <rPr>
        <sz val="12"/>
        <rFont val="宋体"/>
        <family val="3"/>
        <charset val="134"/>
      </rPr>
      <t>转</t>
    </r>
    <r>
      <rPr>
        <sz val="12"/>
        <rFont val="Times New Roman"/>
        <family val="1"/>
      </rPr>
      <t>TCP/IP</t>
    </r>
    <r>
      <rPr>
        <sz val="12"/>
        <rFont val="宋体"/>
        <family val="3"/>
        <charset val="134"/>
      </rPr>
      <t>协议，</t>
    </r>
    <r>
      <rPr>
        <sz val="12"/>
        <rFont val="Times New Roman"/>
        <family val="1"/>
      </rPr>
      <t>DC12V</t>
    </r>
    <r>
      <rPr>
        <sz val="12"/>
        <rFont val="宋体"/>
        <family val="3"/>
        <charset val="134"/>
      </rPr>
      <t>供电</t>
    </r>
    <phoneticPr fontId="4" type="noConversion"/>
  </si>
  <si>
    <t>个</t>
    <phoneticPr fontId="4" type="noConversion"/>
  </si>
  <si>
    <t>电源适配器</t>
    <phoneticPr fontId="4" type="noConversion"/>
  </si>
  <si>
    <r>
      <rPr>
        <sz val="12"/>
        <rFont val="宋体"/>
        <family val="3"/>
        <charset val="134"/>
      </rPr>
      <t>输出电流</t>
    </r>
    <r>
      <rPr>
        <sz val="12"/>
        <rFont val="Times New Roman"/>
        <family val="1"/>
      </rPr>
      <t>30A</t>
    </r>
    <r>
      <rPr>
        <sz val="12"/>
        <rFont val="宋体"/>
        <family val="3"/>
        <charset val="134"/>
      </rPr>
      <t>、输出功率</t>
    </r>
    <r>
      <rPr>
        <sz val="12"/>
        <rFont val="Times New Roman"/>
        <family val="1"/>
      </rPr>
      <t>800W-1600W</t>
    </r>
    <r>
      <rPr>
        <sz val="12"/>
        <rFont val="宋体"/>
        <family val="3"/>
        <charset val="134"/>
      </rPr>
      <t>。</t>
    </r>
    <phoneticPr fontId="4" type="noConversion"/>
  </si>
  <si>
    <r>
      <t>19“</t>
    </r>
    <r>
      <rPr>
        <sz val="12"/>
        <rFont val="宋体"/>
        <family val="3"/>
        <charset val="134"/>
      </rPr>
      <t>机架式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在线式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三相</t>
    </r>
    <r>
      <rPr>
        <sz val="12"/>
        <rFont val="Times New Roman"/>
        <family val="1"/>
      </rPr>
      <t>10kVA,</t>
    </r>
    <r>
      <rPr>
        <sz val="12"/>
        <rFont val="宋体"/>
        <family val="3"/>
        <charset val="134"/>
      </rPr>
      <t>后备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小时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配</t>
    </r>
    <r>
      <rPr>
        <sz val="12"/>
        <rFont val="Times New Roman"/>
        <family val="1"/>
      </rPr>
      <t>19"</t>
    </r>
    <r>
      <rPr>
        <sz val="12"/>
        <rFont val="宋体"/>
        <family val="3"/>
        <charset val="134"/>
      </rPr>
      <t>立柜和开关</t>
    </r>
    <phoneticPr fontId="3" type="noConversion"/>
  </si>
  <si>
    <r>
      <rPr>
        <sz val="12"/>
        <rFont val="宋体"/>
        <family val="3"/>
        <charset val="134"/>
      </rPr>
      <t>配防护罩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固定云台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安装支架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电源适配器</t>
    </r>
    <r>
      <rPr>
        <sz val="12"/>
        <rFont val="Times New Roman"/>
        <family val="1"/>
      </rPr>
      <t/>
    </r>
    <phoneticPr fontId="4" type="noConversion"/>
  </si>
  <si>
    <r>
      <t>8</t>
    </r>
    <r>
      <rPr>
        <sz val="12"/>
        <rFont val="宋体"/>
        <family val="3"/>
        <charset val="134"/>
      </rPr>
      <t>口</t>
    </r>
    <phoneticPr fontId="3" type="noConversion"/>
  </si>
  <si>
    <t>台</t>
  </si>
  <si>
    <r>
      <t>1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,1000M</t>
    </r>
    <phoneticPr fontId="4" type="noConversion"/>
  </si>
  <si>
    <r>
      <t>1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,100M,</t>
    </r>
    <r>
      <rPr>
        <sz val="12"/>
        <rFont val="宋体"/>
        <family val="3"/>
        <charset val="134"/>
      </rPr>
      <t>导轨式</t>
    </r>
    <phoneticPr fontId="3" type="noConversion"/>
  </si>
  <si>
    <t>无线网桥</t>
  </si>
  <si>
    <t>电梯用网桥</t>
  </si>
  <si>
    <t>对</t>
  </si>
  <si>
    <t>电梯厂家配供</t>
  </si>
  <si>
    <t>通信电缆</t>
  </si>
  <si>
    <t>电梯专用摄像机</t>
  </si>
  <si>
    <r>
      <t>400</t>
    </r>
    <r>
      <rPr>
        <sz val="12"/>
        <rFont val="宋体"/>
        <family val="3"/>
        <charset val="134"/>
      </rPr>
      <t>万电梯专用半球摄像机</t>
    </r>
  </si>
  <si>
    <t>UTP-CAT6   4x2x0.57</t>
    <phoneticPr fontId="4" type="noConversion"/>
  </si>
  <si>
    <t>通讯电缆</t>
  </si>
  <si>
    <t>ZB-RVVP-4x1.0</t>
  </si>
  <si>
    <t>以实际用量为准</t>
  </si>
  <si>
    <t>五方通话</t>
    <phoneticPr fontId="4" type="noConversion"/>
  </si>
  <si>
    <t>阻燃屏蔽双绞电缆</t>
  </si>
  <si>
    <t>ZB-STP-120Ω-2x2x0.75</t>
  </si>
  <si>
    <t>米</t>
  </si>
  <si>
    <t>GJFJV-6-B1</t>
    <phoneticPr fontId="3" type="noConversion"/>
  </si>
  <si>
    <t>光纤网络单元</t>
    <phoneticPr fontId="3" type="noConversion"/>
  </si>
  <si>
    <t>电话网络</t>
    <phoneticPr fontId="4" type="noConversion"/>
  </si>
  <si>
    <t>三、电梯</t>
    <phoneticPr fontId="3" type="noConversion"/>
  </si>
  <si>
    <t>四、无障碍呼叫求助系统</t>
    <phoneticPr fontId="3" type="noConversion"/>
  </si>
  <si>
    <r>
      <t>19",21U,</t>
    </r>
    <r>
      <rPr>
        <sz val="12"/>
        <rFont val="宋体"/>
        <family val="3"/>
        <charset val="134"/>
      </rPr>
      <t>壁挂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DPU</t>
    </r>
    <r>
      <rPr>
        <sz val="12"/>
        <rFont val="宋体"/>
        <family val="3"/>
        <charset val="134"/>
      </rPr>
      <t>电源等</t>
    </r>
    <phoneticPr fontId="3" type="noConversion"/>
  </si>
  <si>
    <r>
      <t>150x75,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</si>
  <si>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t>白云区建筑废弃物资源化利用示范项目
（一期工程）</t>
    <phoneticPr fontId="4" type="noConversion"/>
  </si>
  <si>
    <t>门卫室</t>
    <phoneticPr fontId="4" type="noConversion"/>
  </si>
  <si>
    <r>
      <t>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电接口</t>
    </r>
    <r>
      <rPr>
        <sz val="12"/>
        <rFont val="Times New Roman"/>
        <family val="1"/>
      </rPr>
      <t>+4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POTS</t>
    </r>
    <r>
      <rPr>
        <sz val="12"/>
        <rFont val="宋体"/>
        <family val="3"/>
        <charset val="134"/>
      </rPr>
      <t>接口，</t>
    </r>
    <r>
      <rPr>
        <sz val="12"/>
        <rFont val="Times New Roman"/>
        <family val="1"/>
      </rPr>
      <t>100~1000M</t>
    </r>
    <phoneticPr fontId="4" type="noConversion"/>
  </si>
  <si>
    <r>
      <t>8</t>
    </r>
    <r>
      <rPr>
        <sz val="12"/>
        <rFont val="宋体"/>
        <family val="3"/>
        <charset val="134"/>
      </rPr>
      <t>口</t>
    </r>
    <phoneticPr fontId="3" type="noConversion"/>
  </si>
  <si>
    <t>家居配线箱</t>
  </si>
  <si>
    <r>
      <rPr>
        <sz val="12"/>
        <rFont val="宋体"/>
        <family val="3"/>
        <charset val="134"/>
      </rPr>
      <t>配连接模块、</t>
    </r>
    <r>
      <rPr>
        <sz val="12"/>
        <rFont val="Times New Roman"/>
        <family val="1"/>
      </rPr>
      <t>DPU</t>
    </r>
    <r>
      <rPr>
        <sz val="12"/>
        <rFont val="宋体"/>
        <family val="3"/>
        <charset val="134"/>
      </rPr>
      <t>电源等</t>
    </r>
  </si>
  <si>
    <t>三、其他</t>
    <phoneticPr fontId="3" type="noConversion"/>
  </si>
  <si>
    <r>
      <t>1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,100M~1000M</t>
    </r>
    <phoneticPr fontId="3" type="noConversion"/>
  </si>
  <si>
    <t>光纤链接盘</t>
    <phoneticPr fontId="4" type="noConversion"/>
  </si>
  <si>
    <t>12口</t>
    <phoneticPr fontId="4" type="noConversion"/>
  </si>
  <si>
    <r>
      <t>19",18U,600W*450D*900H,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</si>
  <si>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5</t>
    </r>
    <r>
      <rPr>
        <sz val="12"/>
        <rFont val="宋体"/>
        <family val="3"/>
        <charset val="134"/>
      </rPr>
      <t>对</t>
    </r>
    <phoneticPr fontId="3" type="noConversion"/>
  </si>
  <si>
    <t>标准机柜</t>
    <phoneticPr fontId="3" type="noConversion"/>
  </si>
  <si>
    <t>04S20230101-SZ(R)1-B1</t>
    <phoneticPr fontId="4" type="noConversion"/>
  </si>
  <si>
    <t>2023.08</t>
    <phoneticPr fontId="3" type="noConversion"/>
  </si>
  <si>
    <r>
      <t>ZB-BVR-1x6(</t>
    </r>
    <r>
      <rPr>
        <sz val="12"/>
        <rFont val="宋体"/>
        <family val="3"/>
        <charset val="134"/>
      </rPr>
      <t>黄绿双色</t>
    </r>
    <r>
      <rPr>
        <sz val="12"/>
        <rFont val="Times New Roman"/>
        <family val="1"/>
      </rPr>
      <t>)</t>
    </r>
    <phoneticPr fontId="3" type="noConversion"/>
  </si>
  <si>
    <r>
      <t>ZR-HSYY6 4x2x0.57</t>
    </r>
    <r>
      <rPr>
        <sz val="12"/>
        <rFont val="宋体"/>
        <family val="3"/>
        <charset val="134"/>
      </rPr>
      <t>，不低于</t>
    </r>
    <r>
      <rPr>
        <sz val="12"/>
        <rFont val="Times New Roman"/>
        <family val="1"/>
      </rPr>
      <t>GB31247-2014 B1</t>
    </r>
    <r>
      <rPr>
        <sz val="12"/>
        <rFont val="宋体"/>
        <family val="3"/>
        <charset val="134"/>
      </rPr>
      <t>级燃烧性能等级</t>
    </r>
    <phoneticPr fontId="3" type="noConversion"/>
  </si>
  <si>
    <r>
      <t>WDZBN-YJY-0.6/1kV-3x2.5</t>
    </r>
    <r>
      <rPr>
        <sz val="12"/>
        <rFont val="宋体"/>
        <family val="3"/>
        <charset val="134"/>
      </rPr>
      <t>，不低于</t>
    </r>
    <r>
      <rPr>
        <sz val="12"/>
        <rFont val="Times New Roman"/>
        <family val="1"/>
      </rPr>
      <t>GB31247-2014 B1</t>
    </r>
    <r>
      <rPr>
        <sz val="12"/>
        <rFont val="宋体"/>
        <family val="3"/>
        <charset val="134"/>
      </rPr>
      <t>级燃烧性能等级</t>
    </r>
    <phoneticPr fontId="4" type="noConversion"/>
  </si>
</sst>
</file>

<file path=xl/styles.xml><?xml version="1.0" encoding="utf-8"?>
<styleSheet xmlns="http://schemas.openxmlformats.org/spreadsheetml/2006/main">
  <numFmts count="22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$&quot;#,##0.00_);[Red]\(&quot;$&quot;#,##0.00\)"/>
    <numFmt numFmtId="177" formatCode="0.0%"/>
    <numFmt numFmtId="178" formatCode="_-* #,##0.00_-;\-* #,##0.00_-;_-* &quot;-&quot;??_-;_-@_-"/>
    <numFmt numFmtId="179" formatCode="&quot;$&quot;#,##0.00_);\(&quot;$&quot;#,##0.00\)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蚛&quot;&quot;╘&quot;&quot;覾&quot;&quot;肻&quot;&quot;礬&quot;\ "/>
    <numFmt numFmtId="184" formatCode="&quot;￥&quot;#,##0;\-&quot;￥&quot;#,##0"/>
    <numFmt numFmtId="185" formatCode="_-&quot;\&quot;* #,##0.00_-;\-&quot;\&quot;* #,##0.00_-;_-&quot;\&quot;* &quot;-&quot;??_-;_-@_-"/>
    <numFmt numFmtId="186" formatCode="m/d"/>
    <numFmt numFmtId="187" formatCode="##,#0&quot;?_);[Red]\(#,##0&quot;?\)"/>
    <numFmt numFmtId="188" formatCode="_-* #,##0_-;\-* #,##0_-;_-* &quot;-&quot;_-;_-@_-"/>
    <numFmt numFmtId="189" formatCode="_-&quot;\&quot;* #,##0_-;\-&quot;\&quot;* #,##0_-;_-&quot;\&quot;* &quot;-&quot;_-;_-@_-"/>
    <numFmt numFmtId="190" formatCode="_ &quot;￥&quot;* #,##0.00_ ;_ &quot;￥&quot;* \-#,##0.00_ ;_ &quot;￥&quot;* &quot;-&quot;??_ ;_ @_ "/>
    <numFmt numFmtId="191" formatCode="\ @"/>
    <numFmt numFmtId="192" formatCode="\ \ @"/>
    <numFmt numFmtId="193" formatCode="&quot;¥&quot;#,##0;\-&quot;¥&quot;#,##0"/>
    <numFmt numFmtId="194" formatCode="\¥#,##0;\-\¥#,##0"/>
  </numFmts>
  <fonts count="1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ms Rmn"/>
      <family val="1"/>
    </font>
    <font>
      <sz val="8"/>
      <name val="Times New Roman"/>
      <family val="1"/>
    </font>
    <font>
      <b/>
      <sz val="13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sz val="10"/>
      <name val="MS Sans Serif"/>
      <family val="2"/>
    </font>
    <font>
      <b/>
      <sz val="8"/>
      <color indexed="8"/>
      <name val="Helv"/>
      <family val="2"/>
    </font>
    <font>
      <u val="doubleAccounting"/>
      <sz val="10"/>
      <name val="Arial"/>
      <family val="2"/>
    </font>
    <font>
      <sz val="10"/>
      <name val="Times New Roman"/>
      <family val="1"/>
    </font>
    <font>
      <sz val="11"/>
      <name val="ＭＳ "/>
      <family val="3"/>
      <charset val="128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Arial"/>
      <family val="2"/>
    </font>
    <font>
      <sz val="24"/>
      <name val="宋体"/>
      <family val="3"/>
      <charset val="134"/>
    </font>
    <font>
      <sz val="24"/>
      <color indexed="10"/>
      <name val="宋体"/>
      <family val="3"/>
      <charset val="134"/>
    </font>
    <font>
      <sz val="24"/>
      <color indexed="10"/>
      <name val="Arial"/>
      <family val="2"/>
    </font>
    <font>
      <sz val="20"/>
      <name val="宋体"/>
      <family val="3"/>
      <charset val="134"/>
    </font>
    <font>
      <sz val="20"/>
      <name val="Arial"/>
      <family val="2"/>
    </font>
    <font>
      <sz val="18"/>
      <name val="宋体"/>
      <family val="3"/>
      <charset val="134"/>
    </font>
    <font>
      <b/>
      <sz val="18"/>
      <name val="宋体"/>
      <family val="3"/>
      <charset val="134"/>
    </font>
    <font>
      <sz val="18"/>
      <color rgb="FFFF000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18"/>
      <color indexed="10"/>
      <name val="宋体"/>
      <family val="3"/>
      <charset val="134"/>
      <scheme val="minor"/>
    </font>
    <font>
      <sz val="16"/>
      <color theme="0" tint="-0.49998474074526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10"/>
      <name val="宋体"/>
      <family val="3"/>
      <charset val="134"/>
    </font>
    <font>
      <b/>
      <sz val="11"/>
      <color rgb="FFFFFF00"/>
      <name val="宋体"/>
      <family val="3"/>
      <charset val="134"/>
    </font>
    <font>
      <sz val="12"/>
      <color rgb="FFFFFF00"/>
      <name val="Times New Roman"/>
      <family val="1"/>
    </font>
    <font>
      <sz val="10"/>
      <color rgb="FFFFFF00"/>
      <name val="Times New Roman"/>
      <family val="1"/>
    </font>
    <font>
      <sz val="11"/>
      <color rgb="FF7030A0"/>
      <name val="宋体"/>
      <family val="3"/>
      <charset val="134"/>
    </font>
    <font>
      <sz val="12"/>
      <color rgb="FF7030A0"/>
      <name val="Times New Roman"/>
      <family val="1"/>
    </font>
    <font>
      <sz val="11"/>
      <color rgb="FF7030A0"/>
      <name val="Times New Roman"/>
      <family val="1"/>
    </font>
    <font>
      <sz val="16"/>
      <color rgb="FF7030A0"/>
      <name val="Times New Roman"/>
      <family val="1"/>
    </font>
    <font>
      <b/>
      <sz val="11"/>
      <color rgb="FF0070C0"/>
      <name val="Times New Roman"/>
      <family val="1"/>
    </font>
    <font>
      <b/>
      <sz val="12"/>
      <color rgb="FF0070C0"/>
      <name val="宋体"/>
      <family val="3"/>
      <charset val="134"/>
    </font>
    <font>
      <b/>
      <sz val="12"/>
      <color rgb="FF0070C0"/>
      <name val="Times New Roman"/>
      <family val="1"/>
    </font>
    <font>
      <b/>
      <sz val="10"/>
      <color rgb="FF0070C0"/>
      <name val="Times New Roman"/>
      <family val="1"/>
    </font>
    <font>
      <sz val="12"/>
      <color rgb="FFC00000"/>
      <name val="Times New Roman"/>
      <family val="1"/>
    </font>
    <font>
      <b/>
      <i/>
      <u/>
      <sz val="12"/>
      <color rgb="FFFFC000"/>
      <name val="Times New Roman"/>
      <family val="1"/>
    </font>
    <font>
      <b/>
      <sz val="11"/>
      <color rgb="FFC00000"/>
      <name val="Times New Roman"/>
      <family val="1"/>
    </font>
    <font>
      <b/>
      <sz val="11"/>
      <color rgb="FFC00000"/>
      <name val="宋体"/>
      <family val="3"/>
      <charset val="134"/>
    </font>
    <font>
      <b/>
      <sz val="12"/>
      <color rgb="FFC00000"/>
      <name val="Times New Roman"/>
      <family val="1"/>
    </font>
    <font>
      <b/>
      <sz val="10"/>
      <color rgb="FFC00000"/>
      <name val="Times New Roman"/>
      <family val="1"/>
    </font>
    <font>
      <b/>
      <sz val="12"/>
      <color rgb="FFC00000"/>
      <name val="宋体"/>
      <family val="3"/>
      <charset val="134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b/>
      <sz val="14"/>
      <name val="宋体"/>
      <family val="3"/>
      <charset val="134"/>
    </font>
    <font>
      <b/>
      <sz val="14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1"/>
      <scheme val="minor"/>
    </font>
    <font>
      <b/>
      <sz val="11"/>
      <color indexed="8"/>
      <name val="宋体"/>
      <family val="3"/>
      <charset val="134"/>
      <scheme val="minor"/>
    </font>
    <font>
      <sz val="16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b/>
      <sz val="12"/>
      <color rgb="FFFFFF00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"/>
      <color theme="3" tint="-0.249977111117893"/>
      <name val="Times New Roman"/>
      <family val="1"/>
    </font>
    <font>
      <b/>
      <sz val="11"/>
      <color theme="3" tint="-0.249977111117893"/>
      <name val="宋体"/>
      <family val="3"/>
      <charset val="134"/>
    </font>
    <font>
      <sz val="12"/>
      <color theme="3" tint="-0.249977111117893"/>
      <name val="Times New Roman"/>
      <family val="1"/>
    </font>
    <font>
      <b/>
      <sz val="12"/>
      <color theme="3" tint="-0.249977111117893"/>
      <name val="Times New Roman"/>
      <family val="1"/>
    </font>
    <font>
      <sz val="14"/>
      <color indexed="10"/>
      <name val="宋体"/>
      <family val="3"/>
      <charset val="134"/>
      <scheme val="minor"/>
    </font>
    <font>
      <sz val="11"/>
      <name val="Times New Roman"/>
      <family val="1"/>
    </font>
    <font>
      <b/>
      <sz val="12"/>
      <name val="宋体"/>
      <family val="3"/>
      <charset val="134"/>
    </font>
    <font>
      <sz val="12"/>
      <color indexed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854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" fillId="0" borderId="0"/>
    <xf numFmtId="177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178" fontId="1" fillId="0" borderId="0" applyFill="0" applyBorder="0" applyAlignment="0"/>
    <xf numFmtId="0" fontId="11" fillId="0" borderId="1" applyNumberFormat="0" applyFill="0" applyProtection="0">
      <alignment horizontal="center"/>
    </xf>
    <xf numFmtId="37" fontId="9" fillId="0" borderId="0" applyFont="0" applyFill="0" applyBorder="0" applyAlignment="0" applyProtection="0"/>
    <xf numFmtId="179" fontId="1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12" fillId="0" borderId="0" applyNumberFormat="0" applyAlignment="0">
      <alignment horizontal="left"/>
    </xf>
    <xf numFmtId="18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3" fillId="0" borderId="0" applyNumberFormat="0" applyAlignment="0">
      <alignment horizontal="left"/>
    </xf>
    <xf numFmtId="38" fontId="14" fillId="3" borderId="0" applyNumberFormat="0" applyBorder="0" applyAlignment="0" applyProtection="0"/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6" fillId="0" borderId="4">
      <alignment horizontal="center"/>
    </xf>
    <xf numFmtId="0" fontId="16" fillId="0" borderId="0">
      <alignment horizontal="center"/>
    </xf>
    <xf numFmtId="10" fontId="14" fillId="4" borderId="5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1" fillId="0" borderId="0"/>
    <xf numFmtId="0" fontId="6" fillId="0" borderId="0"/>
    <xf numFmtId="14" fontId="10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0" fontId="17" fillId="5" borderId="0" applyNumberFormat="0" applyFont="0" applyBorder="0" applyAlignment="0">
      <alignment horizontal="center"/>
    </xf>
    <xf numFmtId="184" fontId="1" fillId="0" borderId="0" applyNumberFormat="0" applyFill="0" applyBorder="0" applyAlignment="0" applyProtection="0">
      <alignment horizontal="left"/>
    </xf>
    <xf numFmtId="0" fontId="17" fillId="1" borderId="3" applyNumberFormat="0" applyFont="0" applyAlignment="0">
      <alignment horizontal="center"/>
    </xf>
    <xf numFmtId="0" fontId="18" fillId="0" borderId="0" applyNumberFormat="0" applyFill="0" applyBorder="0" applyAlignment="0">
      <alignment horizontal="center"/>
    </xf>
    <xf numFmtId="0" fontId="19" fillId="0" borderId="0"/>
    <xf numFmtId="0" fontId="19" fillId="0" borderId="0"/>
    <xf numFmtId="40" fontId="20" fillId="0" borderId="0" applyBorder="0">
      <alignment horizontal="right"/>
    </xf>
    <xf numFmtId="185" fontId="21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18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22" fillId="0" borderId="0"/>
    <xf numFmtId="18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7" fillId="0" borderId="0"/>
    <xf numFmtId="0" fontId="23" fillId="0" borderId="0"/>
    <xf numFmtId="0" fontId="7" fillId="0" borderId="0"/>
    <xf numFmtId="176" fontId="1" fillId="0" borderId="0" applyFont="0" applyFill="0" applyBorder="0" applyAlignment="0" applyProtection="0">
      <alignment vertical="center"/>
    </xf>
    <xf numFmtId="0" fontId="1" fillId="0" borderId="0"/>
    <xf numFmtId="0" fontId="7" fillId="0" borderId="0"/>
    <xf numFmtId="0" fontId="1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190" fontId="1" fillId="0" borderId="0" applyFont="0" applyFill="0" applyBorder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07" fillId="0" borderId="0">
      <alignment vertical="center"/>
    </xf>
    <xf numFmtId="0" fontId="6" fillId="0" borderId="0"/>
    <xf numFmtId="0" fontId="7" fillId="0" borderId="0"/>
    <xf numFmtId="0" fontId="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8" fontId="14" fillId="3" borderId="0" applyBorder="0" applyAlignment="0" applyProtection="0"/>
    <xf numFmtId="38" fontId="14" fillId="3" borderId="0" applyNumberFormat="0" applyBorder="0" applyAlignment="0" applyProtection="0"/>
    <xf numFmtId="38" fontId="14" fillId="3" borderId="0" applyNumberFormat="0" applyBorder="0" applyAlignment="0" applyProtection="0"/>
    <xf numFmtId="38" fontId="14" fillId="3" borderId="0" applyNumberFormat="0" applyBorder="0" applyAlignment="0" applyProtection="0"/>
    <xf numFmtId="0" fontId="15" fillId="0" borderId="3">
      <alignment horizontal="left" vertical="center"/>
    </xf>
    <xf numFmtId="0" fontId="15" fillId="0" borderId="3">
      <alignment horizontal="left" vertical="center"/>
    </xf>
    <xf numFmtId="0" fontId="16" fillId="0" borderId="4">
      <alignment horizontal="center"/>
    </xf>
    <xf numFmtId="0" fontId="16" fillId="0" borderId="4">
      <alignment horizontal="center"/>
    </xf>
    <xf numFmtId="0" fontId="16" fillId="0" borderId="0">
      <alignment horizontal="center"/>
    </xf>
    <xf numFmtId="0" fontId="16" fillId="0" borderId="0">
      <alignment horizontal="center"/>
    </xf>
    <xf numFmtId="10" fontId="14" fillId="4" borderId="5" applyBorder="0" applyAlignment="0" applyProtection="0"/>
    <xf numFmtId="10" fontId="14" fillId="4" borderId="5" applyNumberFormat="0" applyBorder="0" applyAlignment="0" applyProtection="0"/>
    <xf numFmtId="10" fontId="14" fillId="4" borderId="5" applyNumberFormat="0" applyBorder="0" applyAlignment="0" applyProtection="0"/>
    <xf numFmtId="10" fontId="14" fillId="4" borderId="5" applyNumberFormat="0" applyBorder="0" applyAlignment="0" applyProtection="0"/>
    <xf numFmtId="10" fontId="14" fillId="4" borderId="5" applyNumberFormat="0" applyBorder="0" applyAlignment="0" applyProtection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93" fontId="1" fillId="0" borderId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4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4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38" fontId="14" fillId="3" borderId="0" applyBorder="0" applyAlignment="0" applyProtection="0"/>
    <xf numFmtId="38" fontId="14" fillId="3" borderId="0" applyNumberFormat="0" applyBorder="0" applyAlignment="0" applyProtection="0"/>
    <xf numFmtId="10" fontId="14" fillId="4" borderId="5" applyBorder="0" applyAlignment="0" applyProtection="0"/>
    <xf numFmtId="193" fontId="1" fillId="0" borderId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</cellStyleXfs>
  <cellXfs count="296">
    <xf numFmtId="0" fontId="0" fillId="0" borderId="0" xfId="0">
      <alignment vertical="center"/>
    </xf>
    <xf numFmtId="0" fontId="24" fillId="0" borderId="0" xfId="71" applyFont="1" applyFill="1" applyAlignment="1">
      <alignment vertical="center"/>
    </xf>
    <xf numFmtId="0" fontId="27" fillId="0" borderId="0" xfId="71" applyFont="1" applyFill="1" applyAlignment="1">
      <alignment horizontal="center" vertical="center"/>
    </xf>
    <xf numFmtId="0" fontId="29" fillId="0" borderId="0" xfId="71" applyFont="1" applyFill="1" applyAlignment="1">
      <alignment vertical="center"/>
    </xf>
    <xf numFmtId="0" fontId="32" fillId="0" borderId="5" xfId="74" applyFont="1" applyFill="1" applyBorder="1" applyAlignment="1" applyProtection="1">
      <alignment horizontal="center" vertical="center"/>
      <protection locked="0"/>
    </xf>
    <xf numFmtId="49" fontId="27" fillId="0" borderId="5" xfId="73" applyNumberFormat="1" applyFont="1" applyFill="1" applyBorder="1" applyAlignment="1" applyProtection="1">
      <alignment horizontal="center" vertical="center" wrapText="1"/>
      <protection locked="0"/>
    </xf>
    <xf numFmtId="191" fontId="27" fillId="0" borderId="5" xfId="74" applyNumberFormat="1" applyFont="1" applyFill="1" applyBorder="1" applyAlignment="1">
      <alignment horizontal="left" vertical="center"/>
    </xf>
    <xf numFmtId="0" fontId="2" fillId="0" borderId="5" xfId="74" applyFont="1" applyFill="1" applyBorder="1" applyAlignment="1">
      <alignment horizontal="center" vertical="center"/>
    </xf>
    <xf numFmtId="0" fontId="27" fillId="0" borderId="5" xfId="71" applyFont="1" applyFill="1" applyBorder="1" applyAlignment="1">
      <alignment horizontal="center" vertical="center"/>
    </xf>
    <xf numFmtId="0" fontId="6" fillId="0" borderId="0" xfId="71" applyFont="1" applyFill="1" applyAlignment="1">
      <alignment horizontal="center" vertical="center"/>
    </xf>
    <xf numFmtId="192" fontId="27" fillId="0" borderId="5" xfId="73" applyNumberFormat="1" applyFont="1" applyFill="1" applyBorder="1" applyAlignment="1" applyProtection="1">
      <alignment horizontal="left" vertical="center" shrinkToFit="1"/>
      <protection locked="0"/>
    </xf>
    <xf numFmtId="0" fontId="52" fillId="0" borderId="0" xfId="75" applyFont="1" applyFill="1" applyBorder="1" applyAlignment="1">
      <alignment vertical="center" wrapText="1"/>
    </xf>
    <xf numFmtId="0" fontId="50" fillId="0" borderId="0" xfId="119" applyFont="1" applyFill="1" applyAlignment="1">
      <alignment vertical="center"/>
    </xf>
    <xf numFmtId="0" fontId="53" fillId="0" borderId="0" xfId="75" applyFont="1" applyFill="1" applyBorder="1" applyAlignment="1">
      <alignment vertical="center"/>
    </xf>
    <xf numFmtId="0" fontId="54" fillId="0" borderId="0" xfId="75" applyFont="1" applyFill="1" applyBorder="1">
      <alignment vertical="center"/>
    </xf>
    <xf numFmtId="0" fontId="55" fillId="0" borderId="0" xfId="75" applyFont="1" applyFill="1" applyBorder="1">
      <alignment vertical="center"/>
    </xf>
    <xf numFmtId="0" fontId="56" fillId="0" borderId="0" xfId="75" applyFont="1" applyFill="1" applyBorder="1" applyAlignment="1">
      <alignment vertical="center"/>
    </xf>
    <xf numFmtId="0" fontId="56" fillId="0" borderId="0" xfId="75" applyFont="1" applyFill="1" applyBorder="1">
      <alignment vertical="center"/>
    </xf>
    <xf numFmtId="0" fontId="62" fillId="0" borderId="0" xfId="75" applyFont="1" applyFill="1" applyBorder="1">
      <alignment vertical="center"/>
    </xf>
    <xf numFmtId="49" fontId="27" fillId="0" borderId="5" xfId="71" applyNumberFormat="1" applyFont="1" applyFill="1" applyBorder="1" applyAlignment="1" applyProtection="1">
      <alignment horizontal="center" vertical="center"/>
      <protection locked="0"/>
    </xf>
    <xf numFmtId="0" fontId="27" fillId="0" borderId="5" xfId="73" applyFont="1" applyFill="1" applyBorder="1" applyAlignment="1" applyProtection="1">
      <alignment horizontal="center" vertical="center"/>
      <protection locked="0"/>
    </xf>
    <xf numFmtId="191" fontId="27" fillId="0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4" applyFont="1" applyFill="1" applyBorder="1" applyAlignment="1" applyProtection="1">
      <alignment horizontal="center" vertical="center"/>
      <protection locked="0"/>
    </xf>
    <xf numFmtId="191" fontId="2" fillId="0" borderId="5" xfId="74" applyNumberFormat="1" applyFont="1" applyFill="1" applyBorder="1" applyAlignment="1" applyProtection="1">
      <alignment horizontal="left" vertical="center"/>
      <protection locked="0"/>
    </xf>
    <xf numFmtId="0" fontId="2" fillId="0" borderId="5" xfId="74" applyFont="1" applyFill="1" applyBorder="1" applyAlignment="1" applyProtection="1">
      <alignment horizontal="center" vertical="center"/>
      <protection locked="0"/>
    </xf>
    <xf numFmtId="0" fontId="2" fillId="0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>
      <alignment horizontal="left" vertical="center"/>
    </xf>
    <xf numFmtId="0" fontId="29" fillId="0" borderId="5" xfId="71" applyFont="1" applyFill="1" applyBorder="1" applyAlignment="1">
      <alignment horizontal="left" vertical="center"/>
    </xf>
    <xf numFmtId="0" fontId="6" fillId="0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 wrapText="1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51" fillId="0" borderId="5" xfId="75" applyFont="1" applyFill="1" applyBorder="1">
      <alignment vertical="center"/>
    </xf>
    <xf numFmtId="0" fontId="52" fillId="0" borderId="5" xfId="75" applyFont="1" applyFill="1" applyBorder="1" applyAlignment="1">
      <alignment vertical="center" wrapText="1"/>
    </xf>
    <xf numFmtId="0" fontId="53" fillId="28" borderId="5" xfId="75" applyFont="1" applyFill="1" applyBorder="1" applyAlignment="1">
      <alignment vertical="center"/>
    </xf>
    <xf numFmtId="0" fontId="53" fillId="0" borderId="5" xfId="75" applyFont="1" applyFill="1" applyBorder="1" applyAlignment="1">
      <alignment vertical="center"/>
    </xf>
    <xf numFmtId="0" fontId="54" fillId="0" borderId="5" xfId="75" applyFont="1" applyFill="1" applyBorder="1">
      <alignment vertical="center"/>
    </xf>
    <xf numFmtId="0" fontId="55" fillId="0" borderId="5" xfId="75" applyFont="1" applyFill="1" applyBorder="1">
      <alignment vertical="center"/>
    </xf>
    <xf numFmtId="0" fontId="57" fillId="0" borderId="5" xfId="75" applyFont="1" applyFill="1" applyBorder="1">
      <alignment vertical="center"/>
    </xf>
    <xf numFmtId="0" fontId="50" fillId="0" borderId="5" xfId="119" applyFont="1" applyFill="1" applyBorder="1" applyAlignment="1">
      <alignment vertical="center"/>
    </xf>
    <xf numFmtId="0" fontId="58" fillId="0" borderId="5" xfId="119" applyFont="1" applyFill="1" applyBorder="1" applyAlignment="1">
      <alignment vertical="center"/>
    </xf>
    <xf numFmtId="0" fontId="58" fillId="0" borderId="5" xfId="119" applyFont="1" applyFill="1" applyBorder="1" applyAlignment="1">
      <alignment horizontal="center" vertical="center"/>
    </xf>
    <xf numFmtId="0" fontId="56" fillId="0" borderId="5" xfId="75" applyFont="1" applyFill="1" applyBorder="1">
      <alignment vertical="center"/>
    </xf>
    <xf numFmtId="0" fontId="59" fillId="0" borderId="5" xfId="75" applyFont="1" applyFill="1" applyBorder="1">
      <alignment vertical="center"/>
    </xf>
    <xf numFmtId="0" fontId="58" fillId="28" borderId="5" xfId="119" applyFont="1" applyFill="1" applyBorder="1" applyAlignment="1">
      <alignment vertical="center"/>
    </xf>
    <xf numFmtId="0" fontId="59" fillId="28" borderId="5" xfId="119" applyFont="1" applyFill="1" applyBorder="1" applyAlignment="1">
      <alignment vertical="center"/>
    </xf>
    <xf numFmtId="0" fontId="60" fillId="28" borderId="5" xfId="119" applyFont="1" applyFill="1" applyBorder="1" applyAlignment="1">
      <alignment vertical="center"/>
    </xf>
    <xf numFmtId="0" fontId="61" fillId="28" borderId="5" xfId="75" applyNumberFormat="1" applyFont="1" applyFill="1" applyBorder="1" applyAlignment="1">
      <alignment horizontal="center" vertical="center"/>
    </xf>
    <xf numFmtId="0" fontId="64" fillId="28" borderId="5" xfId="75" applyFont="1" applyFill="1" applyBorder="1" applyAlignment="1">
      <alignment vertical="center" wrapText="1"/>
    </xf>
    <xf numFmtId="0" fontId="29" fillId="0" borderId="5" xfId="71" applyFont="1" applyFill="1" applyBorder="1" applyAlignment="1">
      <alignment horizontal="center" vertical="center"/>
    </xf>
    <xf numFmtId="0" fontId="29" fillId="0" borderId="5" xfId="71" applyFont="1" applyFill="1" applyBorder="1" applyAlignment="1">
      <alignment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191" fontId="27" fillId="2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4" applyFont="1" applyFill="1" applyBorder="1" applyAlignment="1">
      <alignment vertical="center"/>
    </xf>
    <xf numFmtId="191" fontId="27" fillId="0" borderId="9" xfId="74" applyNumberFormat="1" applyFont="1" applyFill="1" applyBorder="1" applyAlignment="1" applyProtection="1">
      <alignment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6" fillId="0" borderId="5" xfId="71" applyFont="1" applyFill="1" applyBorder="1" applyAlignment="1">
      <alignment horizontal="center" vertical="center"/>
    </xf>
    <xf numFmtId="0" fontId="67" fillId="0" borderId="5" xfId="71" applyFont="1" applyFill="1" applyBorder="1" applyAlignment="1">
      <alignment vertical="center"/>
    </xf>
    <xf numFmtId="0" fontId="27" fillId="0" borderId="8" xfId="73" applyFont="1" applyFill="1" applyBorder="1" applyAlignment="1" applyProtection="1">
      <alignment horizontal="center" vertical="center"/>
      <protection locked="0"/>
    </xf>
    <xf numFmtId="49" fontId="27" fillId="0" borderId="9" xfId="71" applyNumberFormat="1" applyFont="1" applyFill="1" applyBorder="1" applyAlignment="1" applyProtection="1">
      <alignment horizontal="center" vertical="center"/>
      <protection locked="0"/>
    </xf>
    <xf numFmtId="191" fontId="27" fillId="0" borderId="6" xfId="74" applyNumberFormat="1" applyFont="1" applyFill="1" applyBorder="1" applyAlignment="1" applyProtection="1">
      <alignment horizontal="left" vertical="center"/>
      <protection locked="0"/>
    </xf>
    <xf numFmtId="0" fontId="27" fillId="0" borderId="6" xfId="74" applyFont="1" applyFill="1" applyBorder="1" applyAlignment="1" applyProtection="1">
      <alignment horizontal="center" vertical="center"/>
      <protection locked="0"/>
    </xf>
    <xf numFmtId="191" fontId="27" fillId="0" borderId="7" xfId="74" applyNumberFormat="1" applyFont="1" applyFill="1" applyBorder="1" applyAlignment="1" applyProtection="1">
      <alignment horizontal="left" vertical="center"/>
      <protection locked="0"/>
    </xf>
    <xf numFmtId="0" fontId="27" fillId="0" borderId="7" xfId="74" applyFont="1" applyFill="1" applyBorder="1" applyAlignment="1" applyProtection="1">
      <alignment horizontal="center" vertical="center"/>
      <protection locked="0"/>
    </xf>
    <xf numFmtId="0" fontId="68" fillId="0" borderId="5" xfId="74" applyFont="1" applyFill="1" applyBorder="1" applyAlignment="1" applyProtection="1">
      <alignment horizontal="right" vertical="center"/>
      <protection locked="0"/>
    </xf>
    <xf numFmtId="191" fontId="69" fillId="0" borderId="11" xfId="74" applyNumberFormat="1" applyFont="1" applyFill="1" applyBorder="1" applyAlignment="1" applyProtection="1">
      <alignment horizontal="left" vertical="center"/>
      <protection locked="0"/>
    </xf>
    <xf numFmtId="0" fontId="70" fillId="0" borderId="12" xfId="74" applyFont="1" applyFill="1" applyBorder="1" applyAlignment="1" applyProtection="1">
      <alignment horizontal="right" vertical="center"/>
      <protection locked="0"/>
    </xf>
    <xf numFmtId="191" fontId="69" fillId="0" borderId="12" xfId="74" applyNumberFormat="1" applyFont="1" applyFill="1" applyBorder="1" applyAlignment="1" applyProtection="1">
      <alignment horizontal="left" vertical="center"/>
      <protection locked="0"/>
    </xf>
    <xf numFmtId="191" fontId="69" fillId="0" borderId="14" xfId="74" applyNumberFormat="1" applyFont="1" applyFill="1" applyBorder="1" applyAlignment="1" applyProtection="1">
      <alignment horizontal="left" vertical="center"/>
      <protection locked="0"/>
    </xf>
    <xf numFmtId="0" fontId="70" fillId="0" borderId="5" xfId="74" applyFont="1" applyFill="1" applyBorder="1" applyAlignment="1" applyProtection="1">
      <alignment horizontal="right" vertical="center"/>
      <protection locked="0"/>
    </xf>
    <xf numFmtId="191" fontId="69" fillId="0" borderId="5" xfId="74" applyNumberFormat="1" applyFont="1" applyFill="1" applyBorder="1" applyAlignment="1" applyProtection="1">
      <alignment horizontal="left" vertical="center"/>
      <protection locked="0"/>
    </xf>
    <xf numFmtId="191" fontId="69" fillId="0" borderId="26" xfId="74" applyNumberFormat="1" applyFont="1" applyFill="1" applyBorder="1" applyAlignment="1" applyProtection="1">
      <alignment horizontal="left" vertical="center"/>
      <protection locked="0"/>
    </xf>
    <xf numFmtId="0" fontId="69" fillId="0" borderId="5" xfId="74" applyFont="1" applyFill="1" applyBorder="1" applyAlignment="1" applyProtection="1">
      <alignment horizontal="center" vertical="center"/>
      <protection locked="0"/>
    </xf>
    <xf numFmtId="191" fontId="69" fillId="0" borderId="15" xfId="74" applyNumberFormat="1" applyFont="1" applyFill="1" applyBorder="1" applyAlignment="1" applyProtection="1">
      <alignment horizontal="left" vertical="center"/>
      <protection locked="0"/>
    </xf>
    <xf numFmtId="0" fontId="69" fillId="0" borderId="10" xfId="74" applyFont="1" applyFill="1" applyBorder="1" applyAlignment="1" applyProtection="1">
      <alignment horizontal="center" vertical="center"/>
      <protection locked="0"/>
    </xf>
    <xf numFmtId="191" fontId="69" fillId="0" borderId="10" xfId="74" applyNumberFormat="1" applyFont="1" applyFill="1" applyBorder="1" applyAlignment="1" applyProtection="1">
      <alignment horizontal="left" vertical="center"/>
      <protection locked="0"/>
    </xf>
    <xf numFmtId="191" fontId="69" fillId="0" borderId="16" xfId="74" applyNumberFormat="1" applyFont="1" applyFill="1" applyBorder="1" applyAlignment="1" applyProtection="1">
      <alignment horizontal="left" vertical="center"/>
      <protection locked="0"/>
    </xf>
    <xf numFmtId="191" fontId="71" fillId="0" borderId="13" xfId="74" applyNumberFormat="1" applyFont="1" applyFill="1" applyBorder="1" applyAlignment="1" applyProtection="1">
      <alignment horizontal="left" vertical="center"/>
      <protection locked="0"/>
    </xf>
    <xf numFmtId="191" fontId="71" fillId="0" borderId="26" xfId="74" applyNumberFormat="1" applyFont="1" applyFill="1" applyBorder="1" applyAlignment="1" applyProtection="1">
      <alignment horizontal="left" vertical="center"/>
      <protection locked="0"/>
    </xf>
    <xf numFmtId="49" fontId="2" fillId="0" borderId="5" xfId="71" applyNumberFormat="1" applyFont="1" applyFill="1" applyBorder="1" applyAlignment="1" applyProtection="1">
      <alignment horizontal="left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" fillId="0" borderId="0" xfId="71" applyFont="1" applyFill="1" applyAlignment="1">
      <alignment horizontal="center" vertical="center"/>
    </xf>
    <xf numFmtId="0" fontId="72" fillId="0" borderId="5" xfId="71" applyFont="1" applyFill="1" applyBorder="1" applyAlignment="1">
      <alignment vertical="center"/>
    </xf>
    <xf numFmtId="0" fontId="24" fillId="0" borderId="5" xfId="71" applyFont="1" applyFill="1" applyBorder="1" applyAlignment="1">
      <alignment vertical="center"/>
    </xf>
    <xf numFmtId="0" fontId="2" fillId="0" borderId="5" xfId="71" applyFont="1" applyFill="1" applyBorder="1" applyAlignment="1">
      <alignment horizontal="center" vertical="center"/>
    </xf>
    <xf numFmtId="0" fontId="74" fillId="0" borderId="5" xfId="71" applyFont="1" applyFill="1" applyBorder="1" applyAlignment="1">
      <alignment horizontal="center" vertical="center"/>
    </xf>
    <xf numFmtId="0" fontId="75" fillId="0" borderId="5" xfId="71" applyFont="1" applyFill="1" applyBorder="1" applyAlignment="1">
      <alignment vertical="center"/>
    </xf>
    <xf numFmtId="191" fontId="27" fillId="29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76" fillId="0" borderId="5" xfId="71" applyFont="1" applyFill="1" applyBorder="1" applyAlignment="1">
      <alignment horizontal="center" vertical="center"/>
    </xf>
    <xf numFmtId="0" fontId="77" fillId="0" borderId="5" xfId="71" applyFont="1" applyFill="1" applyBorder="1" applyAlignment="1">
      <alignment horizontal="righ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80" fillId="0" borderId="5" xfId="71" applyFont="1" applyFill="1" applyBorder="1" applyAlignment="1">
      <alignment horizontal="center" vertical="center"/>
    </xf>
    <xf numFmtId="0" fontId="81" fillId="0" borderId="5" xfId="71" applyFont="1" applyFill="1" applyBorder="1" applyAlignment="1">
      <alignment horizontal="center" vertical="center"/>
    </xf>
    <xf numFmtId="0" fontId="80" fillId="2" borderId="5" xfId="71" applyFont="1" applyFill="1" applyBorder="1" applyAlignment="1">
      <alignment horizontal="center" vertical="center"/>
    </xf>
    <xf numFmtId="0" fontId="80" fillId="2" borderId="5" xfId="73" applyFont="1" applyFill="1" applyBorder="1" applyAlignment="1" applyProtection="1">
      <alignment horizontal="center" vertical="center"/>
      <protection locked="0"/>
    </xf>
    <xf numFmtId="191" fontId="80" fillId="2" borderId="5" xfId="74" applyNumberFormat="1" applyFont="1" applyFill="1" applyBorder="1" applyAlignment="1" applyProtection="1">
      <alignment horizontal="left" vertical="center"/>
      <protection locked="0"/>
    </xf>
    <xf numFmtId="0" fontId="80" fillId="2" borderId="5" xfId="74" applyFont="1" applyFill="1" applyBorder="1" applyAlignment="1" applyProtection="1">
      <alignment horizontal="center" vertical="center"/>
      <protection locked="0"/>
    </xf>
    <xf numFmtId="49" fontId="80" fillId="2" borderId="5" xfId="71" applyNumberFormat="1" applyFont="1" applyFill="1" applyBorder="1" applyAlignment="1" applyProtection="1">
      <alignment horizontal="center" vertical="center"/>
      <protection locked="0"/>
    </xf>
    <xf numFmtId="0" fontId="80" fillId="2" borderId="5" xfId="71" applyFont="1" applyFill="1" applyBorder="1" applyAlignment="1" applyProtection="1">
      <alignment horizontal="center" vertical="center"/>
      <protection locked="0"/>
    </xf>
    <xf numFmtId="0" fontId="80" fillId="2" borderId="0" xfId="71" applyFont="1" applyFill="1" applyAlignment="1">
      <alignment horizontal="center" vertical="center"/>
    </xf>
    <xf numFmtId="0" fontId="80" fillId="2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58" fillId="28" borderId="5" xfId="119" applyFont="1" applyFill="1" applyBorder="1" applyAlignment="1">
      <alignment vertical="center"/>
    </xf>
    <xf numFmtId="0" fontId="58" fillId="28" borderId="5" xfId="119" applyFont="1" applyFill="1" applyBorder="1" applyAlignment="1">
      <alignment horizontal="center" vertical="center"/>
    </xf>
    <xf numFmtId="49" fontId="27" fillId="28" borderId="5" xfId="71" applyNumberFormat="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>
      <alignment horizontal="center" vertical="center"/>
    </xf>
    <xf numFmtId="0" fontId="66" fillId="0" borderId="5" xfId="71" applyFont="1" applyFill="1" applyBorder="1" applyAlignment="1">
      <alignment horizontal="center" vertical="center"/>
    </xf>
    <xf numFmtId="191" fontId="84" fillId="0" borderId="26" xfId="74" applyNumberFormat="1" applyFont="1" applyFill="1" applyBorder="1" applyAlignment="1" applyProtection="1">
      <alignment horizontal="left" vertical="center"/>
      <protection locked="0"/>
    </xf>
    <xf numFmtId="191" fontId="6" fillId="0" borderId="5" xfId="74" applyNumberFormat="1" applyFont="1" applyFill="1" applyBorder="1" applyAlignment="1" applyProtection="1">
      <alignment horizontal="left" vertical="center"/>
      <protection locked="0"/>
    </xf>
    <xf numFmtId="191" fontId="27" fillId="30" borderId="5" xfId="74" applyNumberFormat="1" applyFont="1" applyFill="1" applyBorder="1" applyAlignment="1" applyProtection="1">
      <alignment horizontal="left" vertical="center"/>
      <protection locked="0"/>
    </xf>
    <xf numFmtId="191" fontId="6" fillId="30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5" fillId="0" borderId="5" xfId="71" applyFont="1" applyFill="1" applyBorder="1" applyAlignment="1">
      <alignment vertical="center" wrapText="1"/>
    </xf>
    <xf numFmtId="0" fontId="30" fillId="0" borderId="5" xfId="71" applyFont="1" applyFill="1" applyBorder="1" applyAlignment="1">
      <alignment vertical="center" wrapText="1"/>
    </xf>
    <xf numFmtId="0" fontId="73" fillId="0" borderId="5" xfId="71" applyFont="1" applyFill="1" applyBorder="1" applyAlignment="1">
      <alignment horizontal="center" vertical="center" wrapText="1"/>
    </xf>
    <xf numFmtId="0" fontId="78" fillId="0" borderId="5" xfId="71" applyFont="1" applyFill="1" applyBorder="1" applyAlignment="1">
      <alignment horizontal="center" vertical="center"/>
    </xf>
    <xf numFmtId="0" fontId="2" fillId="0" borderId="5" xfId="69" applyFont="1" applyFill="1" applyBorder="1" applyAlignment="1" applyProtection="1">
      <alignment horizontal="center" vertical="center" wrapText="1"/>
    </xf>
    <xf numFmtId="0" fontId="2" fillId="28" borderId="5" xfId="71" applyFont="1" applyFill="1" applyBorder="1" applyAlignment="1" applyProtection="1">
      <alignment horizontal="center" vertical="center"/>
    </xf>
    <xf numFmtId="190" fontId="90" fillId="28" borderId="5" xfId="72" applyNumberFormat="1" applyFont="1" applyFill="1" applyBorder="1" applyAlignment="1" applyProtection="1">
      <alignment horizontal="center" vertical="center"/>
    </xf>
    <xf numFmtId="190" fontId="2" fillId="28" borderId="5" xfId="72" applyNumberFormat="1" applyFont="1" applyFill="1" applyBorder="1" applyAlignment="1" applyProtection="1">
      <alignment horizontal="center" vertical="center"/>
    </xf>
    <xf numFmtId="0" fontId="92" fillId="0" borderId="5" xfId="71" applyNumberFormat="1" applyFont="1" applyFill="1" applyBorder="1" applyAlignment="1">
      <alignment horizontal="left" vertical="center"/>
    </xf>
    <xf numFmtId="190" fontId="26" fillId="28" borderId="5" xfId="72" applyNumberFormat="1" applyFont="1" applyFill="1" applyBorder="1" applyAlignment="1" applyProtection="1">
      <alignment horizontal="center" vertical="center" wrapText="1"/>
    </xf>
    <xf numFmtId="0" fontId="2" fillId="0" borderId="5" xfId="71" applyFont="1" applyFill="1" applyBorder="1" applyAlignment="1" applyProtection="1">
      <alignment horizontal="center" vertical="center"/>
    </xf>
    <xf numFmtId="0" fontId="34" fillId="2" borderId="5" xfId="71" applyNumberFormat="1" applyFont="1" applyFill="1" applyBorder="1" applyAlignment="1">
      <alignment horizontal="left" vertical="center"/>
    </xf>
    <xf numFmtId="0" fontId="94" fillId="0" borderId="5" xfId="71" applyNumberFormat="1" applyFont="1" applyFill="1" applyBorder="1" applyAlignment="1">
      <alignment horizontal="left" vertical="center"/>
    </xf>
    <xf numFmtId="190" fontId="26" fillId="0" borderId="5" xfId="72" applyNumberFormat="1" applyFont="1" applyFill="1" applyBorder="1" applyAlignment="1" applyProtection="1">
      <alignment horizontal="center" vertical="center" wrapText="1"/>
    </xf>
    <xf numFmtId="0" fontId="27" fillId="28" borderId="5" xfId="7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71" applyNumberFormat="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191" fontId="27" fillId="2" borderId="5" xfId="74" applyNumberFormat="1" applyFont="1" applyFill="1" applyBorder="1" applyAlignment="1">
      <alignment horizontal="left" vertical="center"/>
    </xf>
    <xf numFmtId="191" fontId="27" fillId="2" borderId="9" xfId="74" applyNumberFormat="1" applyFont="1" applyFill="1" applyBorder="1" applyAlignment="1" applyProtection="1">
      <alignment vertical="center"/>
      <protection locked="0"/>
    </xf>
    <xf numFmtId="0" fontId="2" fillId="2" borderId="5" xfId="74" applyFont="1" applyFill="1" applyBorder="1" applyAlignment="1">
      <alignment horizontal="center" vertical="center"/>
    </xf>
    <xf numFmtId="0" fontId="27" fillId="2" borderId="5" xfId="74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>
      <alignment horizontal="left" vertical="center" wrapText="1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190" fontId="26" fillId="0" borderId="5" xfId="72" applyNumberFormat="1" applyFont="1" applyFill="1" applyBorder="1" applyAlignment="1" applyProtection="1">
      <alignment horizontal="center" vertical="center" wrapText="1"/>
    </xf>
    <xf numFmtId="0" fontId="96" fillId="0" borderId="0" xfId="71" applyFont="1" applyFill="1" applyAlignment="1">
      <alignment vertical="center"/>
    </xf>
    <xf numFmtId="0" fontId="97" fillId="0" borderId="5" xfId="71" applyFont="1" applyFill="1" applyBorder="1" applyAlignment="1">
      <alignment vertical="center" wrapText="1"/>
    </xf>
    <xf numFmtId="0" fontId="98" fillId="0" borderId="5" xfId="71" applyFont="1" applyFill="1" applyBorder="1" applyAlignment="1">
      <alignment horizontal="center" vertical="center"/>
    </xf>
    <xf numFmtId="0" fontId="99" fillId="2" borderId="5" xfId="71" applyFont="1" applyFill="1" applyBorder="1" applyAlignment="1">
      <alignment horizontal="center" vertical="center"/>
    </xf>
    <xf numFmtId="0" fontId="96" fillId="0" borderId="5" xfId="71" applyFont="1" applyFill="1" applyBorder="1" applyAlignment="1">
      <alignment vertical="center"/>
    </xf>
    <xf numFmtId="0" fontId="2" fillId="0" borderId="5" xfId="1" applyFont="1" applyFill="1" applyBorder="1">
      <alignment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>
      <alignment vertical="center"/>
    </xf>
    <xf numFmtId="0" fontId="2" fillId="31" borderId="0" xfId="1" applyFont="1" applyFill="1" applyAlignment="1">
      <alignment horizontal="center" vertical="center"/>
    </xf>
    <xf numFmtId="0" fontId="2" fillId="0" borderId="5" xfId="60" applyFont="1" applyFill="1" applyBorder="1" applyAlignment="1">
      <alignment horizontal="center" vertical="center"/>
    </xf>
    <xf numFmtId="0" fontId="5" fillId="0" borderId="5" xfId="6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6" fillId="0" borderId="5" xfId="71" applyFont="1" applyFill="1" applyBorder="1" applyAlignment="1" applyProtection="1">
      <alignment horizontal="center" vertical="center" wrapText="1"/>
      <protection hidden="1"/>
    </xf>
    <xf numFmtId="0" fontId="1" fillId="0" borderId="5" xfId="71" applyFont="1" applyFill="1" applyBorder="1" applyAlignment="1">
      <alignment horizontal="left" vertical="center"/>
    </xf>
    <xf numFmtId="0" fontId="6" fillId="0" borderId="5" xfId="55" applyFont="1" applyFill="1" applyBorder="1" applyAlignment="1" applyProtection="1">
      <alignment horizontal="center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6" fillId="0" borderId="5" xfId="55" applyFont="1" applyFill="1" applyBorder="1" applyAlignment="1" applyProtection="1">
      <alignment horizontal="center" vertical="center"/>
      <protection locked="0"/>
    </xf>
    <xf numFmtId="0" fontId="6" fillId="0" borderId="5" xfId="56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1" fillId="2" borderId="5" xfId="56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left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191" fontId="6" fillId="0" borderId="5" xfId="74" applyNumberFormat="1" applyFont="1" applyBorder="1" applyAlignment="1" applyProtection="1">
      <alignment horizontal="left" vertical="center"/>
      <protection locked="0"/>
    </xf>
    <xf numFmtId="0" fontId="6" fillId="0" borderId="5" xfId="74" applyFont="1" applyBorder="1" applyAlignment="1" applyProtection="1">
      <alignment horizontal="center" vertical="center"/>
      <protection locked="0"/>
    </xf>
    <xf numFmtId="192" fontId="6" fillId="0" borderId="5" xfId="71" applyNumberFormat="1" applyFont="1" applyFill="1" applyBorder="1" applyAlignment="1" applyProtection="1">
      <alignment vertical="center" shrinkToFit="1"/>
      <protection locked="0"/>
    </xf>
    <xf numFmtId="49" fontId="6" fillId="0" borderId="5" xfId="71" applyNumberFormat="1" applyFont="1" applyFill="1" applyBorder="1" applyAlignment="1" applyProtection="1">
      <alignment horizontal="center" vertical="center"/>
      <protection locked="0"/>
    </xf>
    <xf numFmtId="0" fontId="103" fillId="0" borderId="5" xfId="74" applyFont="1" applyBorder="1" applyAlignment="1" applyProtection="1">
      <alignment horizontal="center" vertical="center"/>
      <protection locked="0"/>
    </xf>
    <xf numFmtId="49" fontId="6" fillId="0" borderId="5" xfId="73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69" applyFont="1" applyFill="1" applyBorder="1" applyAlignment="1" applyProtection="1">
      <alignment horizontal="center" vertical="center"/>
      <protection locked="0"/>
    </xf>
    <xf numFmtId="192" fontId="27" fillId="0" borderId="5" xfId="73" applyNumberFormat="1" applyFont="1" applyFill="1" applyBorder="1" applyAlignment="1" applyProtection="1">
      <alignment vertical="center" shrinkToFit="1"/>
      <protection locked="0"/>
    </xf>
    <xf numFmtId="0" fontId="6" fillId="0" borderId="5" xfId="69" applyFont="1" applyBorder="1" applyAlignment="1" applyProtection="1">
      <alignment horizontal="center" vertical="center"/>
      <protection locked="0"/>
    </xf>
    <xf numFmtId="0" fontId="27" fillId="0" borderId="5" xfId="73" applyFont="1" applyFill="1" applyBorder="1" applyAlignment="1" applyProtection="1">
      <alignment vertical="center"/>
      <protection locked="0"/>
    </xf>
    <xf numFmtId="0" fontId="6" fillId="0" borderId="5" xfId="73" applyFont="1" applyFill="1" applyBorder="1" applyAlignment="1" applyProtection="1">
      <alignment horizontal="center" vertical="center"/>
      <protection locked="0"/>
    </xf>
    <xf numFmtId="0" fontId="22" fillId="0" borderId="0" xfId="71" applyFont="1" applyFill="1" applyAlignment="1">
      <alignment horizontal="center" vertical="center"/>
    </xf>
    <xf numFmtId="0" fontId="22" fillId="0" borderId="0" xfId="71" applyFont="1" applyFill="1" applyAlignment="1">
      <alignment vertical="center"/>
    </xf>
    <xf numFmtId="0" fontId="22" fillId="0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107" fillId="0" borderId="0" xfId="121">
      <alignment vertical="center"/>
    </xf>
    <xf numFmtId="0" fontId="107" fillId="0" borderId="0" xfId="10301">
      <alignment vertical="center"/>
    </xf>
    <xf numFmtId="0" fontId="6" fillId="0" borderId="9" xfId="59" applyFont="1" applyBorder="1" applyAlignment="1" applyProtection="1">
      <alignment horizontal="left" vertical="center" shrinkToFit="1"/>
      <protection locked="0"/>
    </xf>
    <xf numFmtId="0" fontId="1" fillId="0" borderId="8" xfId="59" applyFont="1" applyFill="1" applyBorder="1" applyAlignment="1" applyProtection="1">
      <alignment horizontal="left" shrinkToFit="1"/>
      <protection locked="0"/>
    </xf>
    <xf numFmtId="0" fontId="6" fillId="0" borderId="5" xfId="56" applyFont="1" applyFill="1" applyBorder="1" applyAlignment="1" applyProtection="1">
      <alignment horizontal="left" wrapText="1"/>
      <protection locked="0"/>
    </xf>
    <xf numFmtId="0" fontId="1" fillId="0" borderId="5" xfId="56" applyFont="1" applyFill="1" applyBorder="1" applyAlignment="1" applyProtection="1">
      <alignment horizontal="center" vertical="center"/>
      <protection locked="0"/>
    </xf>
    <xf numFmtId="0" fontId="6" fillId="0" borderId="5" xfId="57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6" fillId="0" borderId="9" xfId="59" applyFont="1" applyBorder="1" applyAlignment="1" applyProtection="1">
      <alignment horizontal="left" vertical="center" shrinkToFit="1"/>
      <protection locked="0"/>
    </xf>
    <xf numFmtId="0" fontId="6" fillId="0" borderId="8" xfId="59" applyFont="1" applyFill="1" applyBorder="1" applyAlignment="1" applyProtection="1">
      <alignment horizontal="left" shrinkToFit="1"/>
      <protection locked="0"/>
    </xf>
    <xf numFmtId="0" fontId="22" fillId="0" borderId="5" xfId="71" applyFont="1" applyFill="1" applyBorder="1" applyAlignment="1">
      <alignment horizontal="center" vertical="center"/>
    </xf>
    <xf numFmtId="0" fontId="22" fillId="0" borderId="5" xfId="71" applyFont="1" applyFill="1" applyBorder="1" applyAlignment="1">
      <alignment vertical="center"/>
    </xf>
    <xf numFmtId="0" fontId="6" fillId="0" borderId="5" xfId="56" applyFont="1" applyFill="1" applyBorder="1" applyAlignment="1" applyProtection="1">
      <alignment horizontal="left" vertical="center" wrapText="1"/>
      <protection locked="0"/>
    </xf>
    <xf numFmtId="0" fontId="1" fillId="0" borderId="5" xfId="57" applyFont="1" applyFill="1" applyBorder="1" applyAlignment="1" applyProtection="1">
      <alignment horizontal="center" vertical="center"/>
      <protection locked="0"/>
    </xf>
    <xf numFmtId="0" fontId="27" fillId="0" borderId="5" xfId="73" applyFont="1" applyFill="1" applyBorder="1" applyAlignment="1" applyProtection="1">
      <alignment horizontal="center" vertical="center"/>
      <protection locked="0"/>
    </xf>
    <xf numFmtId="0" fontId="6" fillId="0" borderId="0" xfId="71" applyFont="1" applyFill="1" applyAlignment="1">
      <alignment horizontal="center" vertical="center"/>
    </xf>
    <xf numFmtId="0" fontId="6" fillId="0" borderId="5" xfId="55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6" fillId="0" borderId="5" xfId="71" applyFont="1" applyFill="1" applyBorder="1" applyAlignment="1">
      <alignment horizontal="left" vertical="center"/>
    </xf>
    <xf numFmtId="0" fontId="6" fillId="0" borderId="5" xfId="56" applyFont="1" applyFill="1" applyBorder="1" applyAlignment="1" applyProtection="1">
      <alignment horizontal="left" vertical="center"/>
      <protection locked="0"/>
    </xf>
    <xf numFmtId="0" fontId="6" fillId="0" borderId="0" xfId="71" applyFont="1" applyFill="1" applyAlignment="1">
      <alignment horizontal="center" vertical="center"/>
    </xf>
    <xf numFmtId="0" fontId="6" fillId="0" borderId="5" xfId="55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6" fillId="0" borderId="5" xfId="71" applyFont="1" applyFill="1" applyBorder="1" applyAlignment="1">
      <alignment horizontal="left" vertical="center"/>
    </xf>
    <xf numFmtId="0" fontId="1" fillId="0" borderId="5" xfId="10383" applyFont="1" applyFill="1" applyBorder="1" applyAlignment="1">
      <alignment horizontal="left" vertical="center" wrapText="1"/>
    </xf>
    <xf numFmtId="0" fontId="1" fillId="0" borderId="5" xfId="10392" applyFont="1" applyFill="1" applyBorder="1" applyAlignment="1">
      <alignment horizontal="left" vertical="center" wrapText="1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0" fontId="27" fillId="0" borderId="5" xfId="73" applyFont="1" applyFill="1" applyBorder="1" applyAlignment="1" applyProtection="1">
      <alignment horizontal="center" vertic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" fillId="0" borderId="5" xfId="56" applyFont="1" applyFill="1" applyBorder="1" applyAlignment="1" applyProtection="1">
      <alignment horizontal="left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0" fontId="2" fillId="0" borderId="5" xfId="74" applyFont="1" applyFill="1" applyBorder="1" applyAlignment="1" applyProtection="1">
      <alignment horizontal="center"/>
      <protection locked="0"/>
    </xf>
    <xf numFmtId="0" fontId="27" fillId="0" borderId="5" xfId="74" applyFont="1" applyFill="1" applyBorder="1" applyAlignment="1" applyProtection="1">
      <alignment horizontal="center"/>
      <protection locked="0"/>
    </xf>
    <xf numFmtId="0" fontId="79" fillId="0" borderId="5" xfId="71" applyFont="1" applyFill="1" applyBorder="1" applyAlignment="1">
      <alignment horizontal="center" vertical="center" wrapText="1"/>
    </xf>
    <xf numFmtId="0" fontId="78" fillId="0" borderId="5" xfId="71" applyFont="1" applyFill="1" applyBorder="1" applyAlignment="1">
      <alignment horizontal="center" vertical="center"/>
    </xf>
    <xf numFmtId="0" fontId="30" fillId="0" borderId="5" xfId="71" applyFont="1" applyFill="1" applyBorder="1" applyAlignment="1">
      <alignment vertical="center" wrapText="1"/>
    </xf>
    <xf numFmtId="0" fontId="73" fillId="0" borderId="5" xfId="71" applyFont="1" applyFill="1" applyBorder="1" applyAlignment="1">
      <alignment horizontal="center" vertical="center" wrapText="1"/>
    </xf>
    <xf numFmtId="0" fontId="65" fillId="0" borderId="5" xfId="71" applyFont="1" applyFill="1" applyBorder="1" applyAlignment="1">
      <alignment vertical="center" wrapText="1"/>
    </xf>
    <xf numFmtId="0" fontId="97" fillId="0" borderId="5" xfId="71" applyFont="1" applyFill="1" applyBorder="1" applyAlignment="1">
      <alignment vertical="center" wrapText="1"/>
    </xf>
    <xf numFmtId="0" fontId="29" fillId="0" borderId="5" xfId="71" applyFont="1" applyFill="1" applyBorder="1" applyAlignment="1">
      <alignment horizontal="center" vertical="center"/>
    </xf>
    <xf numFmtId="0" fontId="85" fillId="0" borderId="5" xfId="120" applyFont="1" applyFill="1" applyBorder="1" applyAlignment="1">
      <alignment horizontal="center" vertical="center" wrapText="1"/>
    </xf>
    <xf numFmtId="0" fontId="86" fillId="0" borderId="5" xfId="0" applyFont="1" applyBorder="1">
      <alignment vertical="center"/>
    </xf>
    <xf numFmtId="190" fontId="26" fillId="0" borderId="5" xfId="72" applyNumberFormat="1" applyFont="1" applyFill="1" applyBorder="1" applyAlignment="1" applyProtection="1">
      <alignment horizontal="center" vertical="center" wrapText="1"/>
    </xf>
    <xf numFmtId="0" fontId="87" fillId="0" borderId="5" xfId="72" applyNumberFormat="1" applyFont="1" applyFill="1" applyBorder="1" applyAlignment="1" applyProtection="1">
      <alignment horizontal="center" vertical="center" wrapText="1"/>
    </xf>
    <xf numFmtId="0" fontId="89" fillId="0" borderId="5" xfId="72" applyNumberFormat="1" applyFont="1" applyFill="1" applyBorder="1" applyAlignment="1" applyProtection="1">
      <alignment horizontal="center" vertical="center" wrapText="1"/>
    </xf>
    <xf numFmtId="0" fontId="90" fillId="0" borderId="5" xfId="71" applyFont="1" applyFill="1" applyBorder="1" applyAlignment="1" applyProtection="1">
      <alignment horizontal="center" vertical="center"/>
    </xf>
    <xf numFmtId="0" fontId="93" fillId="0" borderId="5" xfId="71" applyFont="1" applyFill="1" applyBorder="1" applyAlignment="1" applyProtection="1">
      <alignment horizontal="center" vertical="center" wrapText="1"/>
    </xf>
    <xf numFmtId="0" fontId="24" fillId="0" borderId="5" xfId="71" applyFont="1" applyFill="1" applyBorder="1" applyAlignment="1">
      <alignment horizontal="center" vertical="center"/>
    </xf>
    <xf numFmtId="0" fontId="27" fillId="0" borderId="5" xfId="71" applyFont="1" applyFill="1" applyBorder="1" applyAlignment="1" applyProtection="1">
      <alignment horizontal="center" vertical="center" wrapText="1"/>
    </xf>
    <xf numFmtId="0" fontId="27" fillId="0" borderId="5" xfId="71" applyFont="1" applyFill="1" applyBorder="1" applyAlignment="1" applyProtection="1">
      <alignment horizontal="center" vertical="center"/>
    </xf>
    <xf numFmtId="0" fontId="32" fillId="0" borderId="5" xfId="74" applyFont="1" applyFill="1" applyBorder="1" applyAlignment="1" applyProtection="1">
      <alignment horizontal="left" vertical="center"/>
      <protection locked="0"/>
    </xf>
    <xf numFmtId="0" fontId="32" fillId="0" borderId="5" xfId="74" applyFont="1" applyFill="1" applyBorder="1" applyAlignment="1" applyProtection="1">
      <alignment horizontal="center"/>
      <protection locked="0"/>
    </xf>
    <xf numFmtId="0" fontId="27" fillId="0" borderId="5" xfId="71" applyFont="1" applyFill="1" applyBorder="1" applyAlignment="1" applyProtection="1">
      <alignment horizontal="center" vertical="center" shrinkToFit="1"/>
      <protection locked="0"/>
    </xf>
    <xf numFmtId="0" fontId="27" fillId="0" borderId="8" xfId="74" applyFont="1" applyFill="1" applyBorder="1" applyAlignment="1" applyProtection="1">
      <alignment horizontal="center"/>
      <protection locked="0"/>
    </xf>
    <xf numFmtId="0" fontId="27" fillId="0" borderId="9" xfId="74" applyFont="1" applyFill="1" applyBorder="1" applyAlignment="1" applyProtection="1">
      <alignment horizontal="center"/>
      <protection locked="0"/>
    </xf>
    <xf numFmtId="0" fontId="2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8" xfId="71" applyFont="1" applyFill="1" applyBorder="1" applyAlignment="1" applyProtection="1">
      <alignment horizontal="center" vertical="center"/>
      <protection locked="0"/>
    </xf>
    <xf numFmtId="0" fontId="27" fillId="0" borderId="9" xfId="71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80" fillId="2" borderId="5" xfId="74" applyFont="1" applyFill="1" applyBorder="1" applyAlignment="1" applyProtection="1">
      <alignment horizontal="center"/>
      <protection locked="0"/>
    </xf>
    <xf numFmtId="0" fontId="63" fillId="0" borderId="5" xfId="74" applyFont="1" applyFill="1" applyBorder="1" applyAlignment="1" applyProtection="1">
      <alignment horizontal="left" vertical="center"/>
      <protection locked="0"/>
    </xf>
    <xf numFmtId="0" fontId="27" fillId="0" borderId="8" xfId="74" applyFont="1" applyFill="1" applyBorder="1" applyAlignment="1">
      <alignment horizontal="center" vertical="center"/>
    </xf>
    <xf numFmtId="0" fontId="27" fillId="0" borderId="3" xfId="74" applyFont="1" applyFill="1" applyBorder="1" applyAlignment="1">
      <alignment horizontal="center" vertical="center"/>
    </xf>
    <xf numFmtId="0" fontId="6" fillId="0" borderId="8" xfId="59" applyFont="1" applyFill="1" applyBorder="1" applyAlignment="1" applyProtection="1">
      <alignment horizontal="left" shrinkToFit="1"/>
      <protection locked="0"/>
    </xf>
    <xf numFmtId="0" fontId="6" fillId="0" borderId="9" xfId="59" applyFont="1" applyBorder="1" applyAlignment="1" applyProtection="1">
      <alignment horizontal="left" vertical="center" shrinkToFit="1"/>
      <protection locked="0"/>
    </xf>
    <xf numFmtId="0" fontId="22" fillId="0" borderId="5" xfId="71" applyFont="1" applyFill="1" applyBorder="1" applyAlignment="1">
      <alignment horizontal="center" vertical="center"/>
    </xf>
    <xf numFmtId="0" fontId="6" fillId="0" borderId="8" xfId="59" applyFont="1" applyFill="1" applyBorder="1" applyAlignment="1" applyProtection="1">
      <alignment horizontal="center" shrinkToFit="1"/>
      <protection locked="0"/>
    </xf>
    <xf numFmtId="0" fontId="6" fillId="0" borderId="9" xfId="59" applyFont="1" applyFill="1" applyBorder="1" applyAlignment="1" applyProtection="1">
      <alignment horizontal="center" shrinkToFit="1"/>
      <protection locked="0"/>
    </xf>
    <xf numFmtId="0" fontId="1" fillId="0" borderId="8" xfId="59" applyFont="1" applyFill="1" applyBorder="1" applyAlignment="1" applyProtection="1">
      <alignment horizontal="left" shrinkToFit="1"/>
      <protection locked="0"/>
    </xf>
    <xf numFmtId="49" fontId="90" fillId="0" borderId="5" xfId="71" applyNumberFormat="1" applyFont="1" applyFill="1" applyBorder="1" applyAlignment="1" applyProtection="1">
      <alignment horizontal="center" vertical="center"/>
    </xf>
    <xf numFmtId="0" fontId="6" fillId="0" borderId="5" xfId="71" applyFont="1" applyFill="1" applyBorder="1" applyAlignment="1" applyProtection="1">
      <alignment horizontal="center" vertical="center" wrapText="1"/>
      <protection hidden="1"/>
    </xf>
    <xf numFmtId="0" fontId="6" fillId="0" borderId="5" xfId="71" applyFont="1" applyFill="1" applyBorder="1" applyAlignment="1" applyProtection="1">
      <alignment horizontal="center" vertical="center"/>
      <protection hidden="1"/>
    </xf>
    <xf numFmtId="0" fontId="6" fillId="0" borderId="8" xfId="71" applyFont="1" applyFill="1" applyBorder="1" applyAlignment="1" applyProtection="1">
      <alignment horizontal="center" vertical="center"/>
      <protection locked="0"/>
    </xf>
    <xf numFmtId="0" fontId="6" fillId="0" borderId="9" xfId="71" applyFont="1" applyFill="1" applyBorder="1" applyAlignment="1" applyProtection="1">
      <alignment horizontal="center" vertical="center"/>
      <protection locked="0"/>
    </xf>
    <xf numFmtId="0" fontId="1" fillId="0" borderId="8" xfId="59" applyFont="1" applyFill="1" applyBorder="1" applyAlignment="1" applyProtection="1">
      <alignment horizontal="center" shrinkToFit="1"/>
      <protection locked="0"/>
    </xf>
    <xf numFmtId="0" fontId="6" fillId="0" borderId="9" xfId="59" applyFont="1" applyFill="1" applyBorder="1" applyAlignment="1" applyProtection="1">
      <alignment horizontal="left" vertical="center" shrinkToFit="1"/>
      <protection locked="0"/>
    </xf>
    <xf numFmtId="0" fontId="22" fillId="0" borderId="8" xfId="71" applyFont="1" applyFill="1" applyBorder="1" applyAlignment="1">
      <alignment horizontal="center" vertical="center"/>
    </xf>
    <xf numFmtId="0" fontId="22" fillId="0" borderId="9" xfId="71" applyFont="1" applyFill="1" applyBorder="1" applyAlignment="1">
      <alignment horizontal="center" vertical="center"/>
    </xf>
  </cellXfs>
  <cellStyles count="10854">
    <cellStyle name="_Honeywell_BA点表_桂林香格里拉" xfId="2"/>
    <cellStyle name="_R119-CZ-B1-设备表(总)" xfId="122"/>
    <cellStyle name="_R121-B1-设备表" xfId="3"/>
    <cellStyle name="_R131-B4-电缆表" xfId="4"/>
    <cellStyle name="_R175-C-B1-设备表" xfId="123"/>
    <cellStyle name="_R181-B1-设备表" xfId="124"/>
    <cellStyle name="_R98-B1-设备表" xfId="5"/>
    <cellStyle name="_点表模板" xfId="6"/>
    <cellStyle name="_各系统点表" xfId="7"/>
    <cellStyle name="_深圳市第三人民医院点表-070527" xfId="8"/>
    <cellStyle name="_现代商务大厦点表-070511" xfId="9"/>
    <cellStyle name="’ê‰Y [0.00]_laroux" xfId="10"/>
    <cellStyle name="’ê‰Y_laroux" xfId="11"/>
    <cellStyle name="0%" xfId="12"/>
    <cellStyle name="0% 10" xfId="125"/>
    <cellStyle name="0% 10 2" xfId="126"/>
    <cellStyle name="0% 11" xfId="127"/>
    <cellStyle name="0% 12" xfId="128"/>
    <cellStyle name="0% 13" xfId="129"/>
    <cellStyle name="0% 14" xfId="130"/>
    <cellStyle name="0% 15" xfId="131"/>
    <cellStyle name="0% 16" xfId="132"/>
    <cellStyle name="0% 2" xfId="133"/>
    <cellStyle name="0% 2 10" xfId="134"/>
    <cellStyle name="0% 2 11" xfId="135"/>
    <cellStyle name="0% 2 12" xfId="136"/>
    <cellStyle name="0% 2 13" xfId="137"/>
    <cellStyle name="0% 2 14" xfId="138"/>
    <cellStyle name="0% 2 2" xfId="139"/>
    <cellStyle name="0% 2 2 2" xfId="140"/>
    <cellStyle name="0% 2 2 2 2" xfId="141"/>
    <cellStyle name="0% 2 2 2 3" xfId="142"/>
    <cellStyle name="0% 2 2 2 4" xfId="143"/>
    <cellStyle name="0% 2 2 2 5" xfId="144"/>
    <cellStyle name="0% 2 2 2 6" xfId="145"/>
    <cellStyle name="0% 2 2 3" xfId="146"/>
    <cellStyle name="0% 2 2 4" xfId="147"/>
    <cellStyle name="0% 2 2 5" xfId="148"/>
    <cellStyle name="0% 2 2 6" xfId="149"/>
    <cellStyle name="0% 2 2 7" xfId="150"/>
    <cellStyle name="0% 2 3" xfId="151"/>
    <cellStyle name="0% 2 3 2" xfId="152"/>
    <cellStyle name="0% 2 3 2 2" xfId="153"/>
    <cellStyle name="0% 2 3 2 3" xfId="154"/>
    <cellStyle name="0% 2 3 2 4" xfId="155"/>
    <cellStyle name="0% 2 3 2 5" xfId="156"/>
    <cellStyle name="0% 2 3 2 6" xfId="157"/>
    <cellStyle name="0% 2 3 3" xfId="158"/>
    <cellStyle name="0% 2 3 4" xfId="159"/>
    <cellStyle name="0% 2 3 5" xfId="160"/>
    <cellStyle name="0% 2 3 6" xfId="161"/>
    <cellStyle name="0% 2 3 7" xfId="162"/>
    <cellStyle name="0% 2 4" xfId="163"/>
    <cellStyle name="0% 2 4 2" xfId="164"/>
    <cellStyle name="0% 2 4 2 2" xfId="165"/>
    <cellStyle name="0% 2 4 2 3" xfId="166"/>
    <cellStyle name="0% 2 4 2 4" xfId="167"/>
    <cellStyle name="0% 2 4 2 5" xfId="168"/>
    <cellStyle name="0% 2 4 2 6" xfId="169"/>
    <cellStyle name="0% 2 4 3" xfId="170"/>
    <cellStyle name="0% 2 4 4" xfId="171"/>
    <cellStyle name="0% 2 4 5" xfId="172"/>
    <cellStyle name="0% 2 4 6" xfId="173"/>
    <cellStyle name="0% 2 4 7" xfId="174"/>
    <cellStyle name="0% 2 5" xfId="175"/>
    <cellStyle name="0% 2 5 2" xfId="176"/>
    <cellStyle name="0% 2 5 3" xfId="177"/>
    <cellStyle name="0% 2 5 4" xfId="178"/>
    <cellStyle name="0% 2 5 5" xfId="179"/>
    <cellStyle name="0% 2 5 6" xfId="180"/>
    <cellStyle name="0% 2 6" xfId="181"/>
    <cellStyle name="0% 2 6 2" xfId="182"/>
    <cellStyle name="0% 2 6 3" xfId="183"/>
    <cellStyle name="0% 2 6 4" xfId="184"/>
    <cellStyle name="0% 2 6 5" xfId="185"/>
    <cellStyle name="0% 2 6 6" xfId="186"/>
    <cellStyle name="0% 2 7" xfId="187"/>
    <cellStyle name="0% 2 7 2" xfId="188"/>
    <cellStyle name="0% 2 7 3" xfId="189"/>
    <cellStyle name="0% 2 7 4" xfId="190"/>
    <cellStyle name="0% 2 7 5" xfId="191"/>
    <cellStyle name="0% 2 7 6" xfId="192"/>
    <cellStyle name="0% 2 8" xfId="193"/>
    <cellStyle name="0% 2 8 2" xfId="194"/>
    <cellStyle name="0% 2 8 3" xfId="195"/>
    <cellStyle name="0% 2 8 4" xfId="196"/>
    <cellStyle name="0% 2 8 5" xfId="197"/>
    <cellStyle name="0% 2 8 6" xfId="198"/>
    <cellStyle name="0% 2 9" xfId="199"/>
    <cellStyle name="0% 2 9 2" xfId="200"/>
    <cellStyle name="0% 3" xfId="201"/>
    <cellStyle name="0% 3 10" xfId="202"/>
    <cellStyle name="0% 3 11" xfId="203"/>
    <cellStyle name="0% 3 12" xfId="204"/>
    <cellStyle name="0% 3 13" xfId="205"/>
    <cellStyle name="0% 3 14" xfId="206"/>
    <cellStyle name="0% 3 2" xfId="207"/>
    <cellStyle name="0% 3 2 2" xfId="208"/>
    <cellStyle name="0% 3 2 2 2" xfId="209"/>
    <cellStyle name="0% 3 2 2 3" xfId="210"/>
    <cellStyle name="0% 3 2 2 4" xfId="211"/>
    <cellStyle name="0% 3 2 2 5" xfId="212"/>
    <cellStyle name="0% 3 2 2 6" xfId="213"/>
    <cellStyle name="0% 3 2 3" xfId="214"/>
    <cellStyle name="0% 3 2 4" xfId="215"/>
    <cellStyle name="0% 3 2 5" xfId="216"/>
    <cellStyle name="0% 3 2 6" xfId="217"/>
    <cellStyle name="0% 3 2 7" xfId="218"/>
    <cellStyle name="0% 3 3" xfId="219"/>
    <cellStyle name="0% 3 3 2" xfId="220"/>
    <cellStyle name="0% 3 3 3" xfId="221"/>
    <cellStyle name="0% 3 3 4" xfId="222"/>
    <cellStyle name="0% 3 3 5" xfId="223"/>
    <cellStyle name="0% 3 3 6" xfId="224"/>
    <cellStyle name="0% 3 4" xfId="225"/>
    <cellStyle name="0% 3 4 2" xfId="226"/>
    <cellStyle name="0% 3 4 3" xfId="227"/>
    <cellStyle name="0% 3 4 4" xfId="228"/>
    <cellStyle name="0% 3 4 5" xfId="229"/>
    <cellStyle name="0% 3 4 6" xfId="230"/>
    <cellStyle name="0% 3 5" xfId="231"/>
    <cellStyle name="0% 3 5 2" xfId="232"/>
    <cellStyle name="0% 3 5 3" xfId="233"/>
    <cellStyle name="0% 3 5 4" xfId="234"/>
    <cellStyle name="0% 3 5 5" xfId="235"/>
    <cellStyle name="0% 3 5 6" xfId="236"/>
    <cellStyle name="0% 3 6" xfId="237"/>
    <cellStyle name="0% 3 6 2" xfId="238"/>
    <cellStyle name="0% 3 6 3" xfId="239"/>
    <cellStyle name="0% 3 6 4" xfId="240"/>
    <cellStyle name="0% 3 6 5" xfId="241"/>
    <cellStyle name="0% 3 6 6" xfId="242"/>
    <cellStyle name="0% 3 7" xfId="243"/>
    <cellStyle name="0% 3 7 2" xfId="244"/>
    <cellStyle name="0% 3 7 3" xfId="245"/>
    <cellStyle name="0% 3 7 4" xfId="246"/>
    <cellStyle name="0% 3 7 5" xfId="247"/>
    <cellStyle name="0% 3 7 6" xfId="248"/>
    <cellStyle name="0% 3 8" xfId="249"/>
    <cellStyle name="0% 3 8 2" xfId="250"/>
    <cellStyle name="0% 3 8 3" xfId="251"/>
    <cellStyle name="0% 3 8 4" xfId="252"/>
    <cellStyle name="0% 3 8 5" xfId="253"/>
    <cellStyle name="0% 3 8 6" xfId="254"/>
    <cellStyle name="0% 3 9" xfId="255"/>
    <cellStyle name="0% 4" xfId="256"/>
    <cellStyle name="0% 4 2" xfId="257"/>
    <cellStyle name="0% 4 2 2" xfId="258"/>
    <cellStyle name="0% 4 2 3" xfId="259"/>
    <cellStyle name="0% 4 2 4" xfId="260"/>
    <cellStyle name="0% 4 2 5" xfId="261"/>
    <cellStyle name="0% 4 2 6" xfId="262"/>
    <cellStyle name="0% 4 3" xfId="263"/>
    <cellStyle name="0% 4 4" xfId="264"/>
    <cellStyle name="0% 4 5" xfId="265"/>
    <cellStyle name="0% 4 6" xfId="266"/>
    <cellStyle name="0% 4 7" xfId="267"/>
    <cellStyle name="0% 4 8" xfId="268"/>
    <cellStyle name="0% 5" xfId="269"/>
    <cellStyle name="0% 5 2" xfId="270"/>
    <cellStyle name="0% 5 2 2" xfId="271"/>
    <cellStyle name="0% 5 2 3" xfId="272"/>
    <cellStyle name="0% 5 2 4" xfId="273"/>
    <cellStyle name="0% 5 2 5" xfId="274"/>
    <cellStyle name="0% 5 2 6" xfId="275"/>
    <cellStyle name="0% 5 3" xfId="276"/>
    <cellStyle name="0% 5 4" xfId="277"/>
    <cellStyle name="0% 5 5" xfId="278"/>
    <cellStyle name="0% 5 6" xfId="279"/>
    <cellStyle name="0% 5 7" xfId="280"/>
    <cellStyle name="0% 5 8" xfId="281"/>
    <cellStyle name="0% 6" xfId="282"/>
    <cellStyle name="0% 6 2" xfId="283"/>
    <cellStyle name="0% 6 2 2" xfId="284"/>
    <cellStyle name="0% 6 2 3" xfId="285"/>
    <cellStyle name="0% 6 2 4" xfId="286"/>
    <cellStyle name="0% 6 2 5" xfId="287"/>
    <cellStyle name="0% 6 2 6" xfId="288"/>
    <cellStyle name="0% 6 3" xfId="289"/>
    <cellStyle name="0% 6 4" xfId="290"/>
    <cellStyle name="0% 6 5" xfId="291"/>
    <cellStyle name="0% 6 6" xfId="292"/>
    <cellStyle name="0% 6 7" xfId="293"/>
    <cellStyle name="0% 7" xfId="294"/>
    <cellStyle name="0% 7 2" xfId="295"/>
    <cellStyle name="0% 7 2 2" xfId="296"/>
    <cellStyle name="0% 7 2 3" xfId="297"/>
    <cellStyle name="0% 7 2 4" xfId="298"/>
    <cellStyle name="0% 7 2 5" xfId="299"/>
    <cellStyle name="0% 7 2 6" xfId="300"/>
    <cellStyle name="0% 7 3" xfId="301"/>
    <cellStyle name="0% 7 4" xfId="302"/>
    <cellStyle name="0% 7 5" xfId="303"/>
    <cellStyle name="0% 7 6" xfId="304"/>
    <cellStyle name="0% 7 7" xfId="305"/>
    <cellStyle name="0% 8" xfId="306"/>
    <cellStyle name="0% 8 2" xfId="307"/>
    <cellStyle name="0% 8 3" xfId="308"/>
    <cellStyle name="0% 8 4" xfId="309"/>
    <cellStyle name="0% 8 5" xfId="310"/>
    <cellStyle name="0% 8 6" xfId="311"/>
    <cellStyle name="0% 9" xfId="312"/>
    <cellStyle name="0% 9 2" xfId="313"/>
    <cellStyle name="0% 9 3" xfId="314"/>
    <cellStyle name="0% 9 4" xfId="315"/>
    <cellStyle name="0% 9 5" xfId="316"/>
    <cellStyle name="0% 9 6" xfId="317"/>
    <cellStyle name="0,0_x000d_&#10;NA_x000d_&#10;" xfId="13"/>
    <cellStyle name="0,0_x000d_&#10;NA_x000d_&#10; 2" xfId="318"/>
    <cellStyle name="0,0_x000d_&#10;NA_x000d_&#10; 2 2" xfId="319"/>
    <cellStyle name="0,0_x000d_&#10;NA_x000d_&#10; 2 3" xfId="320"/>
    <cellStyle name="0,0_x000d_&#10;NA_x000d_&#10; 2 4" xfId="321"/>
    <cellStyle name="0,0_x000d_&#10;NA_x000d_&#10; 2 5" xfId="322"/>
    <cellStyle name="0,0_x000d_&#10;NA_x000d_&#10; 2 6" xfId="323"/>
    <cellStyle name="0,0_x000d_&#10;NA_x000d_&#10; 2 7" xfId="324"/>
    <cellStyle name="0,0_x000d_&#10;NA_x000d_&#10; 3" xfId="325"/>
    <cellStyle name="0,0_x000d_&#10;NA_x000d_&#10; 3 2" xfId="326"/>
    <cellStyle name="0,0_x000d_&#10;NA_x000d_&#10; 3 3" xfId="327"/>
    <cellStyle name="0,0_x000d_&#10;NA_x000d_&#10; 3 4" xfId="328"/>
    <cellStyle name="0,0_x000d_&#10;NA_x000d_&#10; 3 5" xfId="329"/>
    <cellStyle name="0,0_x000d_&#10;NA_x000d_&#10; 3 6" xfId="330"/>
    <cellStyle name="0,0_x000d_&#10;NA_x000d_&#10; 3 7" xfId="331"/>
    <cellStyle name="0,0_x000d_&#10;NA_x000d_&#10; 4" xfId="332"/>
    <cellStyle name="0,0_x000d_&#10;NA_x000d_&#10; 4 2" xfId="333"/>
    <cellStyle name="0,0_x000d_&#10;NA_x000d_&#10; 4 3" xfId="334"/>
    <cellStyle name="0,0_x000d_&#10;NA_x000d_&#10; 4 4" xfId="335"/>
    <cellStyle name="0,0_x000d_&#10;NA_x000d_&#10; 4 5" xfId="336"/>
    <cellStyle name="0,0_x000d_&#10;NA_x000d_&#10; 4 6" xfId="337"/>
    <cellStyle name="0,0_x000d_&#10;NA_x000d_&#10; 4 7" xfId="338"/>
    <cellStyle name="0,0_x000d_&#10;NA_x000d_&#10; 5" xfId="339"/>
    <cellStyle name="0,0_x000d_&#10;NA_x000d_&#10; 5 2" xfId="340"/>
    <cellStyle name="0,0_x000d_&#10;NA_x000d_&#10; 5 3" xfId="341"/>
    <cellStyle name="0,0_x000d_&#10;NA_x000d_&#10; 5 4" xfId="342"/>
    <cellStyle name="0,0_x000d_&#10;NA_x000d_&#10; 5 5" xfId="343"/>
    <cellStyle name="0,0_x000d_&#10;NA_x000d_&#10; 5 6" xfId="344"/>
    <cellStyle name="0,0_x000d_&#10;NA_x000d_&#10; 5 7" xfId="345"/>
    <cellStyle name="0,0_x000d_&#10;NA_x000d_&#10; 6" xfId="346"/>
    <cellStyle name="0,0_x000d_&#10;NA_x000d_&#10; 6 2" xfId="347"/>
    <cellStyle name="0,0_x000d_&#10;NA_x000d_&#10; 6 3" xfId="348"/>
    <cellStyle name="0,0_x000d_&#10;NA_x000d_&#10; 6 4" xfId="349"/>
    <cellStyle name="0,0_x000d_&#10;NA_x000d_&#10; 6 5" xfId="350"/>
    <cellStyle name="0,0_x000d_&#10;NA_x000d_&#10; 6 6" xfId="351"/>
    <cellStyle name="0,0_x000d_&#10;NA_x000d_&#10; 6 7" xfId="352"/>
    <cellStyle name="0,0_x000d_&#10;NA_x000d_&#10; 7" xfId="353"/>
    <cellStyle name="0,0_x000d_&#10;NA_x000d_&#10; 7 2" xfId="354"/>
    <cellStyle name="0,0_x000d_&#10;NA_x000d_&#10; 7 3" xfId="355"/>
    <cellStyle name="0,0_x000d_&#10;NA_x000d_&#10; 7 4" xfId="356"/>
    <cellStyle name="0,0_x000d_&#10;NA_x000d_&#10; 7 5" xfId="357"/>
    <cellStyle name="0,0_x000d_&#10;NA_x000d_&#10; 7 6" xfId="358"/>
    <cellStyle name="0,0_x000d_&#10;NA_x000d_&#10; 7 7" xfId="359"/>
    <cellStyle name="0,0_x000d_&#10;NA_x000d_&#10; 8" xfId="360"/>
    <cellStyle name="0,0_x000d_&#10;NA_x000d_&#10; 8 2" xfId="361"/>
    <cellStyle name="0,0_x000d_&#10;NA_x000d_&#10; 8 3" xfId="362"/>
    <cellStyle name="0,0_x000d_&#10;NA_x000d_&#10; 8 4" xfId="363"/>
    <cellStyle name="0,0_x000d_&#10;NA_x000d_&#10; 8 5" xfId="364"/>
    <cellStyle name="0,0_x000d_&#10;NA_x000d_&#10; 8 6" xfId="365"/>
    <cellStyle name="0,0_x000d_&#10;NA_x000d_&#10; 8 7" xfId="366"/>
    <cellStyle name="0.0%" xfId="14"/>
    <cellStyle name="0.00%" xfId="15"/>
    <cellStyle name="20% - 强调文字颜色 1 2" xfId="76"/>
    <cellStyle name="20% - 强调文字颜色 1 2 10" xfId="368"/>
    <cellStyle name="20% - 强调文字颜色 1 2 10 2" xfId="369"/>
    <cellStyle name="20% - 强调文字颜色 1 2 10 3" xfId="370"/>
    <cellStyle name="20% - 强调文字颜色 1 2 10 4" xfId="371"/>
    <cellStyle name="20% - 强调文字颜色 1 2 10 5" xfId="372"/>
    <cellStyle name="20% - 强调文字颜色 1 2 10 6" xfId="373"/>
    <cellStyle name="20% - 强调文字颜色 1 2 11" xfId="374"/>
    <cellStyle name="20% - 强调文字颜色 1 2 11 2" xfId="375"/>
    <cellStyle name="20% - 强调文字颜色 1 2 12" xfId="376"/>
    <cellStyle name="20% - 强调文字颜色 1 2 13" xfId="377"/>
    <cellStyle name="20% - 强调文字颜色 1 2 14" xfId="378"/>
    <cellStyle name="20% - 强调文字颜色 1 2 15" xfId="379"/>
    <cellStyle name="20% - 强调文字颜色 1 2 16" xfId="380"/>
    <cellStyle name="20% - 强调文字颜色 1 2 17" xfId="381"/>
    <cellStyle name="20% - 强调文字颜色 1 2 18" xfId="382"/>
    <cellStyle name="20% - 强调文字颜色 1 2 19" xfId="383"/>
    <cellStyle name="20% - 强调文字颜色 1 2 2" xfId="367"/>
    <cellStyle name="20% - 强调文字颜色 1 2 2 10" xfId="384"/>
    <cellStyle name="20% - 强调文字颜色 1 2 2 11" xfId="385"/>
    <cellStyle name="20% - 强调文字颜色 1 2 2 12" xfId="386"/>
    <cellStyle name="20% - 强调文字颜色 1 2 2 13" xfId="387"/>
    <cellStyle name="20% - 强调文字颜色 1 2 2 14" xfId="388"/>
    <cellStyle name="20% - 强调文字颜色 1 2 2 15" xfId="389"/>
    <cellStyle name="20% - 强调文字颜色 1 2 2 16" xfId="390"/>
    <cellStyle name="20% - 强调文字颜色 1 2 2 17" xfId="391"/>
    <cellStyle name="20% - 强调文字颜色 1 2 2 18" xfId="10585"/>
    <cellStyle name="20% - 强调文字颜色 1 2 2 2" xfId="392"/>
    <cellStyle name="20% - 强调文字颜色 1 2 2 2 2" xfId="393"/>
    <cellStyle name="20% - 强调文字颜色 1 2 2 2 2 2" xfId="394"/>
    <cellStyle name="20% - 强调文字颜色 1 2 2 2 2 3" xfId="395"/>
    <cellStyle name="20% - 强调文字颜色 1 2 2 2 2 4" xfId="396"/>
    <cellStyle name="20% - 强调文字颜色 1 2 2 2 2 5" xfId="397"/>
    <cellStyle name="20% - 强调文字颜色 1 2 2 2 2 6" xfId="398"/>
    <cellStyle name="20% - 强调文字颜色 1 2 2 2 3" xfId="399"/>
    <cellStyle name="20% - 强调文字颜色 1 2 2 2 3 2" xfId="400"/>
    <cellStyle name="20% - 强调文字颜色 1 2 2 2 4" xfId="401"/>
    <cellStyle name="20% - 强调文字颜色 1 2 2 2 5" xfId="402"/>
    <cellStyle name="20% - 强调文字颜色 1 2 2 2 6" xfId="403"/>
    <cellStyle name="20% - 强调文字颜色 1 2 2 2 7" xfId="404"/>
    <cellStyle name="20% - 强调文字颜色 1 2 2 2 8" xfId="405"/>
    <cellStyle name="20% - 强调文字颜色 1 2 2 3" xfId="406"/>
    <cellStyle name="20% - 强调文字颜色 1 2 2 3 2" xfId="407"/>
    <cellStyle name="20% - 强调文字颜色 1 2 2 3 2 2" xfId="408"/>
    <cellStyle name="20% - 强调文字颜色 1 2 2 3 2 3" xfId="409"/>
    <cellStyle name="20% - 强调文字颜色 1 2 2 3 2 4" xfId="410"/>
    <cellStyle name="20% - 强调文字颜色 1 2 2 3 2 5" xfId="411"/>
    <cellStyle name="20% - 强调文字颜色 1 2 2 3 2 6" xfId="412"/>
    <cellStyle name="20% - 强调文字颜色 1 2 2 3 3" xfId="413"/>
    <cellStyle name="20% - 强调文字颜色 1 2 2 3 4" xfId="414"/>
    <cellStyle name="20% - 强调文字颜色 1 2 2 3 5" xfId="415"/>
    <cellStyle name="20% - 强调文字颜色 1 2 2 3 6" xfId="416"/>
    <cellStyle name="20% - 强调文字颜色 1 2 2 3 7" xfId="417"/>
    <cellStyle name="20% - 强调文字颜色 1 2 2 4" xfId="418"/>
    <cellStyle name="20% - 强调文字颜色 1 2 2 4 2" xfId="419"/>
    <cellStyle name="20% - 强调文字颜色 1 2 2 4 2 2" xfId="420"/>
    <cellStyle name="20% - 强调文字颜色 1 2 2 4 2 3" xfId="421"/>
    <cellStyle name="20% - 强调文字颜色 1 2 2 4 2 4" xfId="422"/>
    <cellStyle name="20% - 强调文字颜色 1 2 2 4 2 5" xfId="423"/>
    <cellStyle name="20% - 强调文字颜色 1 2 2 4 2 6" xfId="424"/>
    <cellStyle name="20% - 强调文字颜色 1 2 2 4 3" xfId="425"/>
    <cellStyle name="20% - 强调文字颜色 1 2 2 4 4" xfId="426"/>
    <cellStyle name="20% - 强调文字颜色 1 2 2 4 5" xfId="427"/>
    <cellStyle name="20% - 强调文字颜色 1 2 2 4 6" xfId="428"/>
    <cellStyle name="20% - 强调文字颜色 1 2 2 4 7" xfId="429"/>
    <cellStyle name="20% - 强调文字颜色 1 2 2 5" xfId="430"/>
    <cellStyle name="20% - 强调文字颜色 1 2 2 5 2" xfId="431"/>
    <cellStyle name="20% - 强调文字颜色 1 2 2 5 3" xfId="432"/>
    <cellStyle name="20% - 强调文字颜色 1 2 2 5 4" xfId="433"/>
    <cellStyle name="20% - 强调文字颜色 1 2 2 5 5" xfId="434"/>
    <cellStyle name="20% - 强调文字颜色 1 2 2 5 6" xfId="435"/>
    <cellStyle name="20% - 强调文字颜色 1 2 2 6" xfId="436"/>
    <cellStyle name="20% - 强调文字颜色 1 2 2 6 2" xfId="437"/>
    <cellStyle name="20% - 强调文字颜色 1 2 2 6 3" xfId="438"/>
    <cellStyle name="20% - 强调文字颜色 1 2 2 6 4" xfId="439"/>
    <cellStyle name="20% - 强调文字颜色 1 2 2 6 5" xfId="440"/>
    <cellStyle name="20% - 强调文字颜色 1 2 2 6 6" xfId="441"/>
    <cellStyle name="20% - 强调文字颜色 1 2 2 7" xfId="442"/>
    <cellStyle name="20% - 强调文字颜色 1 2 2 7 2" xfId="443"/>
    <cellStyle name="20% - 强调文字颜色 1 2 2 7 3" xfId="444"/>
    <cellStyle name="20% - 强调文字颜色 1 2 2 7 4" xfId="445"/>
    <cellStyle name="20% - 强调文字颜色 1 2 2 7 5" xfId="446"/>
    <cellStyle name="20% - 强调文字颜色 1 2 2 7 6" xfId="447"/>
    <cellStyle name="20% - 强调文字颜色 1 2 2 8" xfId="448"/>
    <cellStyle name="20% - 强调文字颜色 1 2 2 8 2" xfId="449"/>
    <cellStyle name="20% - 强调文字颜色 1 2 2 8 3" xfId="450"/>
    <cellStyle name="20% - 强调文字颜色 1 2 2 8 4" xfId="451"/>
    <cellStyle name="20% - 强调文字颜色 1 2 2 8 5" xfId="452"/>
    <cellStyle name="20% - 强调文字颜色 1 2 2 8 6" xfId="453"/>
    <cellStyle name="20% - 强调文字颜色 1 2 2 9" xfId="454"/>
    <cellStyle name="20% - 强调文字颜色 1 2 2 9 2" xfId="455"/>
    <cellStyle name="20% - 强调文字颜色 1 2 20" xfId="456"/>
    <cellStyle name="20% - 强调文字颜色 1 2 21" xfId="10302"/>
    <cellStyle name="20% - 强调文字颜色 1 2 3" xfId="457"/>
    <cellStyle name="20% - 强调文字颜色 1 2 3 2" xfId="458"/>
    <cellStyle name="20% - 强调文字颜色 1 2 3 2 2" xfId="459"/>
    <cellStyle name="20% - 强调文字颜色 1 2 3 2 3" xfId="460"/>
    <cellStyle name="20% - 强调文字颜色 1 2 3 2 4" xfId="461"/>
    <cellStyle name="20% - 强调文字颜色 1 2 3 2 5" xfId="462"/>
    <cellStyle name="20% - 强调文字颜色 1 2 3 2 6" xfId="463"/>
    <cellStyle name="20% - 强调文字颜色 1 2 3 3" xfId="464"/>
    <cellStyle name="20% - 强调文字颜色 1 2 3 4" xfId="465"/>
    <cellStyle name="20% - 强调文字颜色 1 2 3 5" xfId="466"/>
    <cellStyle name="20% - 强调文字颜色 1 2 3 6" xfId="467"/>
    <cellStyle name="20% - 强调文字颜色 1 2 3 7" xfId="468"/>
    <cellStyle name="20% - 强调文字颜色 1 2 4" xfId="469"/>
    <cellStyle name="20% - 强调文字颜色 1 2 4 2" xfId="470"/>
    <cellStyle name="20% - 强调文字颜色 1 2 4 2 2" xfId="471"/>
    <cellStyle name="20% - 强调文字颜色 1 2 4 2 3" xfId="472"/>
    <cellStyle name="20% - 强调文字颜色 1 2 4 2 4" xfId="473"/>
    <cellStyle name="20% - 强调文字颜色 1 2 4 2 5" xfId="474"/>
    <cellStyle name="20% - 强调文字颜色 1 2 4 2 6" xfId="475"/>
    <cellStyle name="20% - 强调文字颜色 1 2 4 3" xfId="476"/>
    <cellStyle name="20% - 强调文字颜色 1 2 4 4" xfId="477"/>
    <cellStyle name="20% - 强调文字颜色 1 2 4 5" xfId="478"/>
    <cellStyle name="20% - 强调文字颜色 1 2 4 6" xfId="479"/>
    <cellStyle name="20% - 强调文字颜色 1 2 4 7" xfId="480"/>
    <cellStyle name="20% - 强调文字颜色 1 2 5" xfId="481"/>
    <cellStyle name="20% - 强调文字颜色 1 2 5 2" xfId="482"/>
    <cellStyle name="20% - 强调文字颜色 1 2 5 2 2" xfId="483"/>
    <cellStyle name="20% - 强调文字颜色 1 2 5 2 3" xfId="484"/>
    <cellStyle name="20% - 强调文字颜色 1 2 5 2 4" xfId="485"/>
    <cellStyle name="20% - 强调文字颜色 1 2 5 2 5" xfId="486"/>
    <cellStyle name="20% - 强调文字颜色 1 2 5 2 6" xfId="487"/>
    <cellStyle name="20% - 强调文字颜色 1 2 5 3" xfId="488"/>
    <cellStyle name="20% - 强调文字颜色 1 2 5 4" xfId="489"/>
    <cellStyle name="20% - 强调文字颜色 1 2 5 5" xfId="490"/>
    <cellStyle name="20% - 强调文字颜色 1 2 5 6" xfId="491"/>
    <cellStyle name="20% - 强调文字颜色 1 2 5 7" xfId="492"/>
    <cellStyle name="20% - 强调文字颜色 1 2 6" xfId="493"/>
    <cellStyle name="20% - 强调文字颜色 1 2 6 2" xfId="494"/>
    <cellStyle name="20% - 强调文字颜色 1 2 6 2 2" xfId="495"/>
    <cellStyle name="20% - 强调文字颜色 1 2 6 2 3" xfId="496"/>
    <cellStyle name="20% - 强调文字颜色 1 2 6 2 4" xfId="497"/>
    <cellStyle name="20% - 强调文字颜色 1 2 6 2 5" xfId="498"/>
    <cellStyle name="20% - 强调文字颜色 1 2 6 2 6" xfId="499"/>
    <cellStyle name="20% - 强调文字颜色 1 2 6 3" xfId="500"/>
    <cellStyle name="20% - 强调文字颜色 1 2 6 4" xfId="501"/>
    <cellStyle name="20% - 强调文字颜色 1 2 6 5" xfId="502"/>
    <cellStyle name="20% - 强调文字颜色 1 2 6 6" xfId="503"/>
    <cellStyle name="20% - 强调文字颜色 1 2 6 7" xfId="504"/>
    <cellStyle name="20% - 强调文字颜色 1 2 7" xfId="505"/>
    <cellStyle name="20% - 强调文字颜色 1 2 7 2" xfId="506"/>
    <cellStyle name="20% - 强调文字颜色 1 2 7 2 2" xfId="507"/>
    <cellStyle name="20% - 强调文字颜色 1 2 7 2 3" xfId="508"/>
    <cellStyle name="20% - 强调文字颜色 1 2 7 2 4" xfId="509"/>
    <cellStyle name="20% - 强调文字颜色 1 2 7 2 5" xfId="510"/>
    <cellStyle name="20% - 强调文字颜色 1 2 7 2 6" xfId="511"/>
    <cellStyle name="20% - 强调文字颜色 1 2 7 3" xfId="512"/>
    <cellStyle name="20% - 强调文字颜色 1 2 7 4" xfId="513"/>
    <cellStyle name="20% - 强调文字颜色 1 2 7 5" xfId="514"/>
    <cellStyle name="20% - 强调文字颜色 1 2 7 6" xfId="515"/>
    <cellStyle name="20% - 强调文字颜色 1 2 7 7" xfId="516"/>
    <cellStyle name="20% - 强调文字颜色 1 2 8" xfId="517"/>
    <cellStyle name="20% - 强调文字颜色 1 2 8 2" xfId="518"/>
    <cellStyle name="20% - 强调文字颜色 1 2 8 2 2" xfId="519"/>
    <cellStyle name="20% - 强调文字颜色 1 2 8 2 3" xfId="520"/>
    <cellStyle name="20% - 强调文字颜色 1 2 8 2 4" xfId="521"/>
    <cellStyle name="20% - 强调文字颜色 1 2 8 2 5" xfId="522"/>
    <cellStyle name="20% - 强调文字颜色 1 2 8 2 6" xfId="523"/>
    <cellStyle name="20% - 强调文字颜色 1 2 8 3" xfId="524"/>
    <cellStyle name="20% - 强调文字颜色 1 2 8 4" xfId="525"/>
    <cellStyle name="20% - 强调文字颜色 1 2 8 5" xfId="526"/>
    <cellStyle name="20% - 强调文字颜色 1 2 8 6" xfId="527"/>
    <cellStyle name="20% - 强调文字颜色 1 2 8 7" xfId="528"/>
    <cellStyle name="20% - 强调文字颜色 1 2 9" xfId="529"/>
    <cellStyle name="20% - 强调文字颜色 1 2 9 2" xfId="530"/>
    <cellStyle name="20% - 强调文字颜色 1 2 9 3" xfId="531"/>
    <cellStyle name="20% - 强调文字颜色 1 2 9 4" xfId="532"/>
    <cellStyle name="20% - 强调文字颜色 1 2 9 5" xfId="533"/>
    <cellStyle name="20% - 强调文字颜色 1 2 9 6" xfId="534"/>
    <cellStyle name="20% - 强调文字颜色 2 2" xfId="77"/>
    <cellStyle name="20% - 强调文字颜色 2 2 10" xfId="536"/>
    <cellStyle name="20% - 强调文字颜色 2 2 10 2" xfId="537"/>
    <cellStyle name="20% - 强调文字颜色 2 2 10 3" xfId="538"/>
    <cellStyle name="20% - 强调文字颜色 2 2 10 4" xfId="539"/>
    <cellStyle name="20% - 强调文字颜色 2 2 10 5" xfId="540"/>
    <cellStyle name="20% - 强调文字颜色 2 2 10 6" xfId="541"/>
    <cellStyle name="20% - 强调文字颜色 2 2 11" xfId="542"/>
    <cellStyle name="20% - 强调文字颜色 2 2 11 2" xfId="543"/>
    <cellStyle name="20% - 强调文字颜色 2 2 12" xfId="544"/>
    <cellStyle name="20% - 强调文字颜色 2 2 13" xfId="545"/>
    <cellStyle name="20% - 强调文字颜色 2 2 14" xfId="546"/>
    <cellStyle name="20% - 强调文字颜色 2 2 15" xfId="547"/>
    <cellStyle name="20% - 强调文字颜色 2 2 16" xfId="548"/>
    <cellStyle name="20% - 强调文字颜色 2 2 17" xfId="549"/>
    <cellStyle name="20% - 强调文字颜色 2 2 18" xfId="550"/>
    <cellStyle name="20% - 强调文字颜色 2 2 19" xfId="551"/>
    <cellStyle name="20% - 强调文字颜色 2 2 2" xfId="535"/>
    <cellStyle name="20% - 强调文字颜色 2 2 2 10" xfId="552"/>
    <cellStyle name="20% - 强调文字颜色 2 2 2 11" xfId="553"/>
    <cellStyle name="20% - 强调文字颜色 2 2 2 12" xfId="554"/>
    <cellStyle name="20% - 强调文字颜色 2 2 2 13" xfId="555"/>
    <cellStyle name="20% - 强调文字颜色 2 2 2 14" xfId="556"/>
    <cellStyle name="20% - 强调文字颜色 2 2 2 15" xfId="557"/>
    <cellStyle name="20% - 强调文字颜色 2 2 2 16" xfId="558"/>
    <cellStyle name="20% - 强调文字颜色 2 2 2 17" xfId="559"/>
    <cellStyle name="20% - 强调文字颜色 2 2 2 18" xfId="10586"/>
    <cellStyle name="20% - 强调文字颜色 2 2 2 2" xfId="560"/>
    <cellStyle name="20% - 强调文字颜色 2 2 2 2 2" xfId="561"/>
    <cellStyle name="20% - 强调文字颜色 2 2 2 2 2 2" xfId="562"/>
    <cellStyle name="20% - 强调文字颜色 2 2 2 2 2 3" xfId="563"/>
    <cellStyle name="20% - 强调文字颜色 2 2 2 2 2 4" xfId="564"/>
    <cellStyle name="20% - 强调文字颜色 2 2 2 2 2 5" xfId="565"/>
    <cellStyle name="20% - 强调文字颜色 2 2 2 2 2 6" xfId="566"/>
    <cellStyle name="20% - 强调文字颜色 2 2 2 2 3" xfId="567"/>
    <cellStyle name="20% - 强调文字颜色 2 2 2 2 3 2" xfId="568"/>
    <cellStyle name="20% - 强调文字颜色 2 2 2 2 4" xfId="569"/>
    <cellStyle name="20% - 强调文字颜色 2 2 2 2 5" xfId="570"/>
    <cellStyle name="20% - 强调文字颜色 2 2 2 2 6" xfId="571"/>
    <cellStyle name="20% - 强调文字颜色 2 2 2 2 7" xfId="572"/>
    <cellStyle name="20% - 强调文字颜色 2 2 2 2 8" xfId="573"/>
    <cellStyle name="20% - 强调文字颜色 2 2 2 3" xfId="574"/>
    <cellStyle name="20% - 强调文字颜色 2 2 2 3 2" xfId="575"/>
    <cellStyle name="20% - 强调文字颜色 2 2 2 3 2 2" xfId="576"/>
    <cellStyle name="20% - 强调文字颜色 2 2 2 3 2 3" xfId="577"/>
    <cellStyle name="20% - 强调文字颜色 2 2 2 3 2 4" xfId="578"/>
    <cellStyle name="20% - 强调文字颜色 2 2 2 3 2 5" xfId="579"/>
    <cellStyle name="20% - 强调文字颜色 2 2 2 3 2 6" xfId="580"/>
    <cellStyle name="20% - 强调文字颜色 2 2 2 3 3" xfId="581"/>
    <cellStyle name="20% - 强调文字颜色 2 2 2 3 4" xfId="582"/>
    <cellStyle name="20% - 强调文字颜色 2 2 2 3 5" xfId="583"/>
    <cellStyle name="20% - 强调文字颜色 2 2 2 3 6" xfId="584"/>
    <cellStyle name="20% - 强调文字颜色 2 2 2 3 7" xfId="585"/>
    <cellStyle name="20% - 强调文字颜色 2 2 2 4" xfId="586"/>
    <cellStyle name="20% - 强调文字颜色 2 2 2 4 2" xfId="587"/>
    <cellStyle name="20% - 强调文字颜色 2 2 2 4 2 2" xfId="588"/>
    <cellStyle name="20% - 强调文字颜色 2 2 2 4 2 3" xfId="589"/>
    <cellStyle name="20% - 强调文字颜色 2 2 2 4 2 4" xfId="590"/>
    <cellStyle name="20% - 强调文字颜色 2 2 2 4 2 5" xfId="591"/>
    <cellStyle name="20% - 强调文字颜色 2 2 2 4 2 6" xfId="592"/>
    <cellStyle name="20% - 强调文字颜色 2 2 2 4 3" xfId="593"/>
    <cellStyle name="20% - 强调文字颜色 2 2 2 4 4" xfId="594"/>
    <cellStyle name="20% - 强调文字颜色 2 2 2 4 5" xfId="595"/>
    <cellStyle name="20% - 强调文字颜色 2 2 2 4 6" xfId="596"/>
    <cellStyle name="20% - 强调文字颜色 2 2 2 4 7" xfId="597"/>
    <cellStyle name="20% - 强调文字颜色 2 2 2 5" xfId="598"/>
    <cellStyle name="20% - 强调文字颜色 2 2 2 5 2" xfId="599"/>
    <cellStyle name="20% - 强调文字颜色 2 2 2 5 3" xfId="600"/>
    <cellStyle name="20% - 强调文字颜色 2 2 2 5 4" xfId="601"/>
    <cellStyle name="20% - 强调文字颜色 2 2 2 5 5" xfId="602"/>
    <cellStyle name="20% - 强调文字颜色 2 2 2 5 6" xfId="603"/>
    <cellStyle name="20% - 强调文字颜色 2 2 2 6" xfId="604"/>
    <cellStyle name="20% - 强调文字颜色 2 2 2 6 2" xfId="605"/>
    <cellStyle name="20% - 强调文字颜色 2 2 2 6 3" xfId="606"/>
    <cellStyle name="20% - 强调文字颜色 2 2 2 6 4" xfId="607"/>
    <cellStyle name="20% - 强调文字颜色 2 2 2 6 5" xfId="608"/>
    <cellStyle name="20% - 强调文字颜色 2 2 2 6 6" xfId="609"/>
    <cellStyle name="20% - 强调文字颜色 2 2 2 7" xfId="610"/>
    <cellStyle name="20% - 强调文字颜色 2 2 2 7 2" xfId="611"/>
    <cellStyle name="20% - 强调文字颜色 2 2 2 7 3" xfId="612"/>
    <cellStyle name="20% - 强调文字颜色 2 2 2 7 4" xfId="613"/>
    <cellStyle name="20% - 强调文字颜色 2 2 2 7 5" xfId="614"/>
    <cellStyle name="20% - 强调文字颜色 2 2 2 7 6" xfId="615"/>
    <cellStyle name="20% - 强调文字颜色 2 2 2 8" xfId="616"/>
    <cellStyle name="20% - 强调文字颜色 2 2 2 8 2" xfId="617"/>
    <cellStyle name="20% - 强调文字颜色 2 2 2 8 3" xfId="618"/>
    <cellStyle name="20% - 强调文字颜色 2 2 2 8 4" xfId="619"/>
    <cellStyle name="20% - 强调文字颜色 2 2 2 8 5" xfId="620"/>
    <cellStyle name="20% - 强调文字颜色 2 2 2 8 6" xfId="621"/>
    <cellStyle name="20% - 强调文字颜色 2 2 2 9" xfId="622"/>
    <cellStyle name="20% - 强调文字颜色 2 2 2 9 2" xfId="623"/>
    <cellStyle name="20% - 强调文字颜色 2 2 20" xfId="624"/>
    <cellStyle name="20% - 强调文字颜色 2 2 21" xfId="10303"/>
    <cellStyle name="20% - 强调文字颜色 2 2 3" xfId="625"/>
    <cellStyle name="20% - 强调文字颜色 2 2 3 2" xfId="626"/>
    <cellStyle name="20% - 强调文字颜色 2 2 3 2 2" xfId="627"/>
    <cellStyle name="20% - 强调文字颜色 2 2 3 2 3" xfId="628"/>
    <cellStyle name="20% - 强调文字颜色 2 2 3 2 4" xfId="629"/>
    <cellStyle name="20% - 强调文字颜色 2 2 3 2 5" xfId="630"/>
    <cellStyle name="20% - 强调文字颜色 2 2 3 2 6" xfId="631"/>
    <cellStyle name="20% - 强调文字颜色 2 2 3 3" xfId="632"/>
    <cellStyle name="20% - 强调文字颜色 2 2 3 4" xfId="633"/>
    <cellStyle name="20% - 强调文字颜色 2 2 3 5" xfId="634"/>
    <cellStyle name="20% - 强调文字颜色 2 2 3 6" xfId="635"/>
    <cellStyle name="20% - 强调文字颜色 2 2 3 7" xfId="636"/>
    <cellStyle name="20% - 强调文字颜色 2 2 4" xfId="637"/>
    <cellStyle name="20% - 强调文字颜色 2 2 4 2" xfId="638"/>
    <cellStyle name="20% - 强调文字颜色 2 2 4 2 2" xfId="639"/>
    <cellStyle name="20% - 强调文字颜色 2 2 4 2 3" xfId="640"/>
    <cellStyle name="20% - 强调文字颜色 2 2 4 2 4" xfId="641"/>
    <cellStyle name="20% - 强调文字颜色 2 2 4 2 5" xfId="642"/>
    <cellStyle name="20% - 强调文字颜色 2 2 4 2 6" xfId="643"/>
    <cellStyle name="20% - 强调文字颜色 2 2 4 3" xfId="644"/>
    <cellStyle name="20% - 强调文字颜色 2 2 4 4" xfId="645"/>
    <cellStyle name="20% - 强调文字颜色 2 2 4 5" xfId="646"/>
    <cellStyle name="20% - 强调文字颜色 2 2 4 6" xfId="647"/>
    <cellStyle name="20% - 强调文字颜色 2 2 4 7" xfId="648"/>
    <cellStyle name="20% - 强调文字颜色 2 2 5" xfId="649"/>
    <cellStyle name="20% - 强调文字颜色 2 2 5 2" xfId="650"/>
    <cellStyle name="20% - 强调文字颜色 2 2 5 2 2" xfId="651"/>
    <cellStyle name="20% - 强调文字颜色 2 2 5 2 3" xfId="652"/>
    <cellStyle name="20% - 强调文字颜色 2 2 5 2 4" xfId="653"/>
    <cellStyle name="20% - 强调文字颜色 2 2 5 2 5" xfId="654"/>
    <cellStyle name="20% - 强调文字颜色 2 2 5 2 6" xfId="655"/>
    <cellStyle name="20% - 强调文字颜色 2 2 5 3" xfId="656"/>
    <cellStyle name="20% - 强调文字颜色 2 2 5 4" xfId="657"/>
    <cellStyle name="20% - 强调文字颜色 2 2 5 5" xfId="658"/>
    <cellStyle name="20% - 强调文字颜色 2 2 5 6" xfId="659"/>
    <cellStyle name="20% - 强调文字颜色 2 2 5 7" xfId="660"/>
    <cellStyle name="20% - 强调文字颜色 2 2 6" xfId="661"/>
    <cellStyle name="20% - 强调文字颜色 2 2 6 2" xfId="662"/>
    <cellStyle name="20% - 强调文字颜色 2 2 6 2 2" xfId="663"/>
    <cellStyle name="20% - 强调文字颜色 2 2 6 2 3" xfId="664"/>
    <cellStyle name="20% - 强调文字颜色 2 2 6 2 4" xfId="665"/>
    <cellStyle name="20% - 强调文字颜色 2 2 6 2 5" xfId="666"/>
    <cellStyle name="20% - 强调文字颜色 2 2 6 2 6" xfId="667"/>
    <cellStyle name="20% - 强调文字颜色 2 2 6 3" xfId="668"/>
    <cellStyle name="20% - 强调文字颜色 2 2 6 4" xfId="669"/>
    <cellStyle name="20% - 强调文字颜色 2 2 6 5" xfId="670"/>
    <cellStyle name="20% - 强调文字颜色 2 2 6 6" xfId="671"/>
    <cellStyle name="20% - 强调文字颜色 2 2 6 7" xfId="672"/>
    <cellStyle name="20% - 强调文字颜色 2 2 7" xfId="673"/>
    <cellStyle name="20% - 强调文字颜色 2 2 7 2" xfId="674"/>
    <cellStyle name="20% - 强调文字颜色 2 2 7 2 2" xfId="675"/>
    <cellStyle name="20% - 强调文字颜色 2 2 7 2 3" xfId="676"/>
    <cellStyle name="20% - 强调文字颜色 2 2 7 2 4" xfId="677"/>
    <cellStyle name="20% - 强调文字颜色 2 2 7 2 5" xfId="678"/>
    <cellStyle name="20% - 强调文字颜色 2 2 7 2 6" xfId="679"/>
    <cellStyle name="20% - 强调文字颜色 2 2 7 3" xfId="680"/>
    <cellStyle name="20% - 强调文字颜色 2 2 7 4" xfId="681"/>
    <cellStyle name="20% - 强调文字颜色 2 2 7 5" xfId="682"/>
    <cellStyle name="20% - 强调文字颜色 2 2 7 6" xfId="683"/>
    <cellStyle name="20% - 强调文字颜色 2 2 7 7" xfId="684"/>
    <cellStyle name="20% - 强调文字颜色 2 2 8" xfId="685"/>
    <cellStyle name="20% - 强调文字颜色 2 2 8 2" xfId="686"/>
    <cellStyle name="20% - 强调文字颜色 2 2 8 2 2" xfId="687"/>
    <cellStyle name="20% - 强调文字颜色 2 2 8 2 3" xfId="688"/>
    <cellStyle name="20% - 强调文字颜色 2 2 8 2 4" xfId="689"/>
    <cellStyle name="20% - 强调文字颜色 2 2 8 2 5" xfId="690"/>
    <cellStyle name="20% - 强调文字颜色 2 2 8 2 6" xfId="691"/>
    <cellStyle name="20% - 强调文字颜色 2 2 8 3" xfId="692"/>
    <cellStyle name="20% - 强调文字颜色 2 2 8 4" xfId="693"/>
    <cellStyle name="20% - 强调文字颜色 2 2 8 5" xfId="694"/>
    <cellStyle name="20% - 强调文字颜色 2 2 8 6" xfId="695"/>
    <cellStyle name="20% - 强调文字颜色 2 2 8 7" xfId="696"/>
    <cellStyle name="20% - 强调文字颜色 2 2 9" xfId="697"/>
    <cellStyle name="20% - 强调文字颜色 2 2 9 2" xfId="698"/>
    <cellStyle name="20% - 强调文字颜色 2 2 9 3" xfId="699"/>
    <cellStyle name="20% - 强调文字颜色 2 2 9 4" xfId="700"/>
    <cellStyle name="20% - 强调文字颜色 2 2 9 5" xfId="701"/>
    <cellStyle name="20% - 强调文字颜色 2 2 9 6" xfId="702"/>
    <cellStyle name="20% - 强调文字颜色 3 2" xfId="78"/>
    <cellStyle name="20% - 强调文字颜色 3 2 10" xfId="704"/>
    <cellStyle name="20% - 强调文字颜色 3 2 10 2" xfId="705"/>
    <cellStyle name="20% - 强调文字颜色 3 2 10 3" xfId="706"/>
    <cellStyle name="20% - 强调文字颜色 3 2 10 4" xfId="707"/>
    <cellStyle name="20% - 强调文字颜色 3 2 10 5" xfId="708"/>
    <cellStyle name="20% - 强调文字颜色 3 2 10 6" xfId="709"/>
    <cellStyle name="20% - 强调文字颜色 3 2 11" xfId="710"/>
    <cellStyle name="20% - 强调文字颜色 3 2 11 2" xfId="711"/>
    <cellStyle name="20% - 强调文字颜色 3 2 12" xfId="712"/>
    <cellStyle name="20% - 强调文字颜色 3 2 13" xfId="713"/>
    <cellStyle name="20% - 强调文字颜色 3 2 14" xfId="714"/>
    <cellStyle name="20% - 强调文字颜色 3 2 15" xfId="715"/>
    <cellStyle name="20% - 强调文字颜色 3 2 16" xfId="716"/>
    <cellStyle name="20% - 强调文字颜色 3 2 17" xfId="717"/>
    <cellStyle name="20% - 强调文字颜色 3 2 18" xfId="718"/>
    <cellStyle name="20% - 强调文字颜色 3 2 19" xfId="719"/>
    <cellStyle name="20% - 强调文字颜色 3 2 2" xfId="703"/>
    <cellStyle name="20% - 强调文字颜色 3 2 2 10" xfId="720"/>
    <cellStyle name="20% - 强调文字颜色 3 2 2 11" xfId="721"/>
    <cellStyle name="20% - 强调文字颜色 3 2 2 12" xfId="722"/>
    <cellStyle name="20% - 强调文字颜色 3 2 2 13" xfId="723"/>
    <cellStyle name="20% - 强调文字颜色 3 2 2 14" xfId="724"/>
    <cellStyle name="20% - 强调文字颜色 3 2 2 15" xfId="725"/>
    <cellStyle name="20% - 强调文字颜色 3 2 2 16" xfId="726"/>
    <cellStyle name="20% - 强调文字颜色 3 2 2 17" xfId="727"/>
    <cellStyle name="20% - 强调文字颜色 3 2 2 18" xfId="10587"/>
    <cellStyle name="20% - 强调文字颜色 3 2 2 2" xfId="728"/>
    <cellStyle name="20% - 强调文字颜色 3 2 2 2 2" xfId="729"/>
    <cellStyle name="20% - 强调文字颜色 3 2 2 2 2 2" xfId="730"/>
    <cellStyle name="20% - 强调文字颜色 3 2 2 2 2 3" xfId="731"/>
    <cellStyle name="20% - 强调文字颜色 3 2 2 2 2 4" xfId="732"/>
    <cellStyle name="20% - 强调文字颜色 3 2 2 2 2 5" xfId="733"/>
    <cellStyle name="20% - 强调文字颜色 3 2 2 2 2 6" xfId="734"/>
    <cellStyle name="20% - 强调文字颜色 3 2 2 2 3" xfId="735"/>
    <cellStyle name="20% - 强调文字颜色 3 2 2 2 3 2" xfId="736"/>
    <cellStyle name="20% - 强调文字颜色 3 2 2 2 4" xfId="737"/>
    <cellStyle name="20% - 强调文字颜色 3 2 2 2 5" xfId="738"/>
    <cellStyle name="20% - 强调文字颜色 3 2 2 2 6" xfId="739"/>
    <cellStyle name="20% - 强调文字颜色 3 2 2 2 7" xfId="740"/>
    <cellStyle name="20% - 强调文字颜色 3 2 2 2 8" xfId="741"/>
    <cellStyle name="20% - 强调文字颜色 3 2 2 3" xfId="742"/>
    <cellStyle name="20% - 强调文字颜色 3 2 2 3 2" xfId="743"/>
    <cellStyle name="20% - 强调文字颜色 3 2 2 3 2 2" xfId="744"/>
    <cellStyle name="20% - 强调文字颜色 3 2 2 3 2 3" xfId="745"/>
    <cellStyle name="20% - 强调文字颜色 3 2 2 3 2 4" xfId="746"/>
    <cellStyle name="20% - 强调文字颜色 3 2 2 3 2 5" xfId="747"/>
    <cellStyle name="20% - 强调文字颜色 3 2 2 3 2 6" xfId="748"/>
    <cellStyle name="20% - 强调文字颜色 3 2 2 3 3" xfId="749"/>
    <cellStyle name="20% - 强调文字颜色 3 2 2 3 4" xfId="750"/>
    <cellStyle name="20% - 强调文字颜色 3 2 2 3 5" xfId="751"/>
    <cellStyle name="20% - 强调文字颜色 3 2 2 3 6" xfId="752"/>
    <cellStyle name="20% - 强调文字颜色 3 2 2 3 7" xfId="753"/>
    <cellStyle name="20% - 强调文字颜色 3 2 2 4" xfId="754"/>
    <cellStyle name="20% - 强调文字颜色 3 2 2 4 2" xfId="755"/>
    <cellStyle name="20% - 强调文字颜色 3 2 2 4 2 2" xfId="756"/>
    <cellStyle name="20% - 强调文字颜色 3 2 2 4 2 3" xfId="757"/>
    <cellStyle name="20% - 强调文字颜色 3 2 2 4 2 4" xfId="758"/>
    <cellStyle name="20% - 强调文字颜色 3 2 2 4 2 5" xfId="759"/>
    <cellStyle name="20% - 强调文字颜色 3 2 2 4 2 6" xfId="760"/>
    <cellStyle name="20% - 强调文字颜色 3 2 2 4 3" xfId="761"/>
    <cellStyle name="20% - 强调文字颜色 3 2 2 4 4" xfId="762"/>
    <cellStyle name="20% - 强调文字颜色 3 2 2 4 5" xfId="763"/>
    <cellStyle name="20% - 强调文字颜色 3 2 2 4 6" xfId="764"/>
    <cellStyle name="20% - 强调文字颜色 3 2 2 4 7" xfId="765"/>
    <cellStyle name="20% - 强调文字颜色 3 2 2 5" xfId="766"/>
    <cellStyle name="20% - 强调文字颜色 3 2 2 5 2" xfId="767"/>
    <cellStyle name="20% - 强调文字颜色 3 2 2 5 3" xfId="768"/>
    <cellStyle name="20% - 强调文字颜色 3 2 2 5 4" xfId="769"/>
    <cellStyle name="20% - 强调文字颜色 3 2 2 5 5" xfId="770"/>
    <cellStyle name="20% - 强调文字颜色 3 2 2 5 6" xfId="771"/>
    <cellStyle name="20% - 强调文字颜色 3 2 2 6" xfId="772"/>
    <cellStyle name="20% - 强调文字颜色 3 2 2 6 2" xfId="773"/>
    <cellStyle name="20% - 强调文字颜色 3 2 2 6 3" xfId="774"/>
    <cellStyle name="20% - 强调文字颜色 3 2 2 6 4" xfId="775"/>
    <cellStyle name="20% - 强调文字颜色 3 2 2 6 5" xfId="776"/>
    <cellStyle name="20% - 强调文字颜色 3 2 2 6 6" xfId="777"/>
    <cellStyle name="20% - 强调文字颜色 3 2 2 7" xfId="778"/>
    <cellStyle name="20% - 强调文字颜色 3 2 2 7 2" xfId="779"/>
    <cellStyle name="20% - 强调文字颜色 3 2 2 7 3" xfId="780"/>
    <cellStyle name="20% - 强调文字颜色 3 2 2 7 4" xfId="781"/>
    <cellStyle name="20% - 强调文字颜色 3 2 2 7 5" xfId="782"/>
    <cellStyle name="20% - 强调文字颜色 3 2 2 7 6" xfId="783"/>
    <cellStyle name="20% - 强调文字颜色 3 2 2 8" xfId="784"/>
    <cellStyle name="20% - 强调文字颜色 3 2 2 8 2" xfId="785"/>
    <cellStyle name="20% - 强调文字颜色 3 2 2 8 3" xfId="786"/>
    <cellStyle name="20% - 强调文字颜色 3 2 2 8 4" xfId="787"/>
    <cellStyle name="20% - 强调文字颜色 3 2 2 8 5" xfId="788"/>
    <cellStyle name="20% - 强调文字颜色 3 2 2 8 6" xfId="789"/>
    <cellStyle name="20% - 强调文字颜色 3 2 2 9" xfId="790"/>
    <cellStyle name="20% - 强调文字颜色 3 2 2 9 2" xfId="791"/>
    <cellStyle name="20% - 强调文字颜色 3 2 20" xfId="792"/>
    <cellStyle name="20% - 强调文字颜色 3 2 21" xfId="10304"/>
    <cellStyle name="20% - 强调文字颜色 3 2 3" xfId="793"/>
    <cellStyle name="20% - 强调文字颜色 3 2 3 2" xfId="794"/>
    <cellStyle name="20% - 强调文字颜色 3 2 3 2 2" xfId="795"/>
    <cellStyle name="20% - 强调文字颜色 3 2 3 2 3" xfId="796"/>
    <cellStyle name="20% - 强调文字颜色 3 2 3 2 4" xfId="797"/>
    <cellStyle name="20% - 强调文字颜色 3 2 3 2 5" xfId="798"/>
    <cellStyle name="20% - 强调文字颜色 3 2 3 2 6" xfId="799"/>
    <cellStyle name="20% - 强调文字颜色 3 2 3 3" xfId="800"/>
    <cellStyle name="20% - 强调文字颜色 3 2 3 4" xfId="801"/>
    <cellStyle name="20% - 强调文字颜色 3 2 3 5" xfId="802"/>
    <cellStyle name="20% - 强调文字颜色 3 2 3 6" xfId="803"/>
    <cellStyle name="20% - 强调文字颜色 3 2 3 7" xfId="804"/>
    <cellStyle name="20% - 强调文字颜色 3 2 4" xfId="805"/>
    <cellStyle name="20% - 强调文字颜色 3 2 4 2" xfId="806"/>
    <cellStyle name="20% - 强调文字颜色 3 2 4 2 2" xfId="807"/>
    <cellStyle name="20% - 强调文字颜色 3 2 4 2 3" xfId="808"/>
    <cellStyle name="20% - 强调文字颜色 3 2 4 2 4" xfId="809"/>
    <cellStyle name="20% - 强调文字颜色 3 2 4 2 5" xfId="810"/>
    <cellStyle name="20% - 强调文字颜色 3 2 4 2 6" xfId="811"/>
    <cellStyle name="20% - 强调文字颜色 3 2 4 3" xfId="812"/>
    <cellStyle name="20% - 强调文字颜色 3 2 4 4" xfId="813"/>
    <cellStyle name="20% - 强调文字颜色 3 2 4 5" xfId="814"/>
    <cellStyle name="20% - 强调文字颜色 3 2 4 6" xfId="815"/>
    <cellStyle name="20% - 强调文字颜色 3 2 4 7" xfId="816"/>
    <cellStyle name="20% - 强调文字颜色 3 2 5" xfId="817"/>
    <cellStyle name="20% - 强调文字颜色 3 2 5 2" xfId="818"/>
    <cellStyle name="20% - 强调文字颜色 3 2 5 2 2" xfId="819"/>
    <cellStyle name="20% - 强调文字颜色 3 2 5 2 3" xfId="820"/>
    <cellStyle name="20% - 强调文字颜色 3 2 5 2 4" xfId="821"/>
    <cellStyle name="20% - 强调文字颜色 3 2 5 2 5" xfId="822"/>
    <cellStyle name="20% - 强调文字颜色 3 2 5 2 6" xfId="823"/>
    <cellStyle name="20% - 强调文字颜色 3 2 5 3" xfId="824"/>
    <cellStyle name="20% - 强调文字颜色 3 2 5 4" xfId="825"/>
    <cellStyle name="20% - 强调文字颜色 3 2 5 5" xfId="826"/>
    <cellStyle name="20% - 强调文字颜色 3 2 5 6" xfId="827"/>
    <cellStyle name="20% - 强调文字颜色 3 2 5 7" xfId="828"/>
    <cellStyle name="20% - 强调文字颜色 3 2 6" xfId="829"/>
    <cellStyle name="20% - 强调文字颜色 3 2 6 2" xfId="830"/>
    <cellStyle name="20% - 强调文字颜色 3 2 6 2 2" xfId="831"/>
    <cellStyle name="20% - 强调文字颜色 3 2 6 2 3" xfId="832"/>
    <cellStyle name="20% - 强调文字颜色 3 2 6 2 4" xfId="833"/>
    <cellStyle name="20% - 强调文字颜色 3 2 6 2 5" xfId="834"/>
    <cellStyle name="20% - 强调文字颜色 3 2 6 2 6" xfId="835"/>
    <cellStyle name="20% - 强调文字颜色 3 2 6 3" xfId="836"/>
    <cellStyle name="20% - 强调文字颜色 3 2 6 4" xfId="837"/>
    <cellStyle name="20% - 强调文字颜色 3 2 6 5" xfId="838"/>
    <cellStyle name="20% - 强调文字颜色 3 2 6 6" xfId="839"/>
    <cellStyle name="20% - 强调文字颜色 3 2 6 7" xfId="840"/>
    <cellStyle name="20% - 强调文字颜色 3 2 7" xfId="841"/>
    <cellStyle name="20% - 强调文字颜色 3 2 7 2" xfId="842"/>
    <cellStyle name="20% - 强调文字颜色 3 2 7 2 2" xfId="843"/>
    <cellStyle name="20% - 强调文字颜色 3 2 7 2 3" xfId="844"/>
    <cellStyle name="20% - 强调文字颜色 3 2 7 2 4" xfId="845"/>
    <cellStyle name="20% - 强调文字颜色 3 2 7 2 5" xfId="846"/>
    <cellStyle name="20% - 强调文字颜色 3 2 7 2 6" xfId="847"/>
    <cellStyle name="20% - 强调文字颜色 3 2 7 3" xfId="848"/>
    <cellStyle name="20% - 强调文字颜色 3 2 7 4" xfId="849"/>
    <cellStyle name="20% - 强调文字颜色 3 2 7 5" xfId="850"/>
    <cellStyle name="20% - 强调文字颜色 3 2 7 6" xfId="851"/>
    <cellStyle name="20% - 强调文字颜色 3 2 7 7" xfId="852"/>
    <cellStyle name="20% - 强调文字颜色 3 2 8" xfId="853"/>
    <cellStyle name="20% - 强调文字颜色 3 2 8 2" xfId="854"/>
    <cellStyle name="20% - 强调文字颜色 3 2 8 2 2" xfId="855"/>
    <cellStyle name="20% - 强调文字颜色 3 2 8 2 3" xfId="856"/>
    <cellStyle name="20% - 强调文字颜色 3 2 8 2 4" xfId="857"/>
    <cellStyle name="20% - 强调文字颜色 3 2 8 2 5" xfId="858"/>
    <cellStyle name="20% - 强调文字颜色 3 2 8 2 6" xfId="859"/>
    <cellStyle name="20% - 强调文字颜色 3 2 8 3" xfId="860"/>
    <cellStyle name="20% - 强调文字颜色 3 2 8 4" xfId="861"/>
    <cellStyle name="20% - 强调文字颜色 3 2 8 5" xfId="862"/>
    <cellStyle name="20% - 强调文字颜色 3 2 8 6" xfId="863"/>
    <cellStyle name="20% - 强调文字颜色 3 2 8 7" xfId="864"/>
    <cellStyle name="20% - 强调文字颜色 3 2 9" xfId="865"/>
    <cellStyle name="20% - 强调文字颜色 3 2 9 2" xfId="866"/>
    <cellStyle name="20% - 强调文字颜色 3 2 9 3" xfId="867"/>
    <cellStyle name="20% - 强调文字颜色 3 2 9 4" xfId="868"/>
    <cellStyle name="20% - 强调文字颜色 3 2 9 5" xfId="869"/>
    <cellStyle name="20% - 强调文字颜色 3 2 9 6" xfId="870"/>
    <cellStyle name="20% - 强调文字颜色 4 2" xfId="79"/>
    <cellStyle name="20% - 强调文字颜色 4 2 10" xfId="872"/>
    <cellStyle name="20% - 强调文字颜色 4 2 10 2" xfId="873"/>
    <cellStyle name="20% - 强调文字颜色 4 2 10 3" xfId="874"/>
    <cellStyle name="20% - 强调文字颜色 4 2 10 4" xfId="875"/>
    <cellStyle name="20% - 强调文字颜色 4 2 10 5" xfId="876"/>
    <cellStyle name="20% - 强调文字颜色 4 2 10 6" xfId="877"/>
    <cellStyle name="20% - 强调文字颜色 4 2 11" xfId="878"/>
    <cellStyle name="20% - 强调文字颜色 4 2 11 2" xfId="879"/>
    <cellStyle name="20% - 强调文字颜色 4 2 12" xfId="880"/>
    <cellStyle name="20% - 强调文字颜色 4 2 13" xfId="881"/>
    <cellStyle name="20% - 强调文字颜色 4 2 14" xfId="882"/>
    <cellStyle name="20% - 强调文字颜色 4 2 15" xfId="883"/>
    <cellStyle name="20% - 强调文字颜色 4 2 16" xfId="884"/>
    <cellStyle name="20% - 强调文字颜色 4 2 17" xfId="885"/>
    <cellStyle name="20% - 强调文字颜色 4 2 18" xfId="886"/>
    <cellStyle name="20% - 强调文字颜色 4 2 19" xfId="887"/>
    <cellStyle name="20% - 强调文字颜色 4 2 2" xfId="871"/>
    <cellStyle name="20% - 强调文字颜色 4 2 2 10" xfId="888"/>
    <cellStyle name="20% - 强调文字颜色 4 2 2 11" xfId="889"/>
    <cellStyle name="20% - 强调文字颜色 4 2 2 12" xfId="890"/>
    <cellStyle name="20% - 强调文字颜色 4 2 2 13" xfId="891"/>
    <cellStyle name="20% - 强调文字颜色 4 2 2 14" xfId="892"/>
    <cellStyle name="20% - 强调文字颜色 4 2 2 15" xfId="893"/>
    <cellStyle name="20% - 强调文字颜色 4 2 2 16" xfId="894"/>
    <cellStyle name="20% - 强调文字颜色 4 2 2 17" xfId="895"/>
    <cellStyle name="20% - 强调文字颜色 4 2 2 18" xfId="10588"/>
    <cellStyle name="20% - 强调文字颜色 4 2 2 2" xfId="896"/>
    <cellStyle name="20% - 强调文字颜色 4 2 2 2 2" xfId="897"/>
    <cellStyle name="20% - 强调文字颜色 4 2 2 2 2 2" xfId="898"/>
    <cellStyle name="20% - 强调文字颜色 4 2 2 2 2 3" xfId="899"/>
    <cellStyle name="20% - 强调文字颜色 4 2 2 2 2 4" xfId="900"/>
    <cellStyle name="20% - 强调文字颜色 4 2 2 2 2 5" xfId="901"/>
    <cellStyle name="20% - 强调文字颜色 4 2 2 2 2 6" xfId="902"/>
    <cellStyle name="20% - 强调文字颜色 4 2 2 2 3" xfId="903"/>
    <cellStyle name="20% - 强调文字颜色 4 2 2 2 3 2" xfId="904"/>
    <cellStyle name="20% - 强调文字颜色 4 2 2 2 4" xfId="905"/>
    <cellStyle name="20% - 强调文字颜色 4 2 2 2 5" xfId="906"/>
    <cellStyle name="20% - 强调文字颜色 4 2 2 2 6" xfId="907"/>
    <cellStyle name="20% - 强调文字颜色 4 2 2 2 7" xfId="908"/>
    <cellStyle name="20% - 强调文字颜色 4 2 2 2 8" xfId="909"/>
    <cellStyle name="20% - 强调文字颜色 4 2 2 3" xfId="910"/>
    <cellStyle name="20% - 强调文字颜色 4 2 2 3 2" xfId="911"/>
    <cellStyle name="20% - 强调文字颜色 4 2 2 3 2 2" xfId="912"/>
    <cellStyle name="20% - 强调文字颜色 4 2 2 3 2 3" xfId="913"/>
    <cellStyle name="20% - 强调文字颜色 4 2 2 3 2 4" xfId="914"/>
    <cellStyle name="20% - 强调文字颜色 4 2 2 3 2 5" xfId="915"/>
    <cellStyle name="20% - 强调文字颜色 4 2 2 3 2 6" xfId="916"/>
    <cellStyle name="20% - 强调文字颜色 4 2 2 3 3" xfId="917"/>
    <cellStyle name="20% - 强调文字颜色 4 2 2 3 4" xfId="918"/>
    <cellStyle name="20% - 强调文字颜色 4 2 2 3 5" xfId="919"/>
    <cellStyle name="20% - 强调文字颜色 4 2 2 3 6" xfId="920"/>
    <cellStyle name="20% - 强调文字颜色 4 2 2 3 7" xfId="921"/>
    <cellStyle name="20% - 强调文字颜色 4 2 2 4" xfId="922"/>
    <cellStyle name="20% - 强调文字颜色 4 2 2 4 2" xfId="923"/>
    <cellStyle name="20% - 强调文字颜色 4 2 2 4 2 2" xfId="924"/>
    <cellStyle name="20% - 强调文字颜色 4 2 2 4 2 3" xfId="925"/>
    <cellStyle name="20% - 强调文字颜色 4 2 2 4 2 4" xfId="926"/>
    <cellStyle name="20% - 强调文字颜色 4 2 2 4 2 5" xfId="927"/>
    <cellStyle name="20% - 强调文字颜色 4 2 2 4 2 6" xfId="928"/>
    <cellStyle name="20% - 强调文字颜色 4 2 2 4 3" xfId="929"/>
    <cellStyle name="20% - 强调文字颜色 4 2 2 4 4" xfId="930"/>
    <cellStyle name="20% - 强调文字颜色 4 2 2 4 5" xfId="931"/>
    <cellStyle name="20% - 强调文字颜色 4 2 2 4 6" xfId="932"/>
    <cellStyle name="20% - 强调文字颜色 4 2 2 4 7" xfId="933"/>
    <cellStyle name="20% - 强调文字颜色 4 2 2 5" xfId="934"/>
    <cellStyle name="20% - 强调文字颜色 4 2 2 5 2" xfId="935"/>
    <cellStyle name="20% - 强调文字颜色 4 2 2 5 3" xfId="936"/>
    <cellStyle name="20% - 强调文字颜色 4 2 2 5 4" xfId="937"/>
    <cellStyle name="20% - 强调文字颜色 4 2 2 5 5" xfId="938"/>
    <cellStyle name="20% - 强调文字颜色 4 2 2 5 6" xfId="939"/>
    <cellStyle name="20% - 强调文字颜色 4 2 2 6" xfId="940"/>
    <cellStyle name="20% - 强调文字颜色 4 2 2 6 2" xfId="941"/>
    <cellStyle name="20% - 强调文字颜色 4 2 2 6 3" xfId="942"/>
    <cellStyle name="20% - 强调文字颜色 4 2 2 6 4" xfId="943"/>
    <cellStyle name="20% - 强调文字颜色 4 2 2 6 5" xfId="944"/>
    <cellStyle name="20% - 强调文字颜色 4 2 2 6 6" xfId="945"/>
    <cellStyle name="20% - 强调文字颜色 4 2 2 7" xfId="946"/>
    <cellStyle name="20% - 强调文字颜色 4 2 2 7 2" xfId="947"/>
    <cellStyle name="20% - 强调文字颜色 4 2 2 7 3" xfId="948"/>
    <cellStyle name="20% - 强调文字颜色 4 2 2 7 4" xfId="949"/>
    <cellStyle name="20% - 强调文字颜色 4 2 2 7 5" xfId="950"/>
    <cellStyle name="20% - 强调文字颜色 4 2 2 7 6" xfId="951"/>
    <cellStyle name="20% - 强调文字颜色 4 2 2 8" xfId="952"/>
    <cellStyle name="20% - 强调文字颜色 4 2 2 8 2" xfId="953"/>
    <cellStyle name="20% - 强调文字颜色 4 2 2 8 3" xfId="954"/>
    <cellStyle name="20% - 强调文字颜色 4 2 2 8 4" xfId="955"/>
    <cellStyle name="20% - 强调文字颜色 4 2 2 8 5" xfId="956"/>
    <cellStyle name="20% - 强调文字颜色 4 2 2 8 6" xfId="957"/>
    <cellStyle name="20% - 强调文字颜色 4 2 2 9" xfId="958"/>
    <cellStyle name="20% - 强调文字颜色 4 2 2 9 2" xfId="959"/>
    <cellStyle name="20% - 强调文字颜色 4 2 20" xfId="960"/>
    <cellStyle name="20% - 强调文字颜色 4 2 21" xfId="10305"/>
    <cellStyle name="20% - 强调文字颜色 4 2 3" xfId="961"/>
    <cellStyle name="20% - 强调文字颜色 4 2 3 2" xfId="962"/>
    <cellStyle name="20% - 强调文字颜色 4 2 3 2 2" xfId="963"/>
    <cellStyle name="20% - 强调文字颜色 4 2 3 2 3" xfId="964"/>
    <cellStyle name="20% - 强调文字颜色 4 2 3 2 4" xfId="965"/>
    <cellStyle name="20% - 强调文字颜色 4 2 3 2 5" xfId="966"/>
    <cellStyle name="20% - 强调文字颜色 4 2 3 2 6" xfId="967"/>
    <cellStyle name="20% - 强调文字颜色 4 2 3 3" xfId="968"/>
    <cellStyle name="20% - 强调文字颜色 4 2 3 4" xfId="969"/>
    <cellStyle name="20% - 强调文字颜色 4 2 3 5" xfId="970"/>
    <cellStyle name="20% - 强调文字颜色 4 2 3 6" xfId="971"/>
    <cellStyle name="20% - 强调文字颜色 4 2 3 7" xfId="972"/>
    <cellStyle name="20% - 强调文字颜色 4 2 4" xfId="973"/>
    <cellStyle name="20% - 强调文字颜色 4 2 4 2" xfId="974"/>
    <cellStyle name="20% - 强调文字颜色 4 2 4 2 2" xfId="975"/>
    <cellStyle name="20% - 强调文字颜色 4 2 4 2 3" xfId="976"/>
    <cellStyle name="20% - 强调文字颜色 4 2 4 2 4" xfId="977"/>
    <cellStyle name="20% - 强调文字颜色 4 2 4 2 5" xfId="978"/>
    <cellStyle name="20% - 强调文字颜色 4 2 4 2 6" xfId="979"/>
    <cellStyle name="20% - 强调文字颜色 4 2 4 3" xfId="980"/>
    <cellStyle name="20% - 强调文字颜色 4 2 4 4" xfId="981"/>
    <cellStyle name="20% - 强调文字颜色 4 2 4 5" xfId="982"/>
    <cellStyle name="20% - 强调文字颜色 4 2 4 6" xfId="983"/>
    <cellStyle name="20% - 强调文字颜色 4 2 4 7" xfId="984"/>
    <cellStyle name="20% - 强调文字颜色 4 2 5" xfId="985"/>
    <cellStyle name="20% - 强调文字颜色 4 2 5 2" xfId="986"/>
    <cellStyle name="20% - 强调文字颜色 4 2 5 2 2" xfId="987"/>
    <cellStyle name="20% - 强调文字颜色 4 2 5 2 3" xfId="988"/>
    <cellStyle name="20% - 强调文字颜色 4 2 5 2 4" xfId="989"/>
    <cellStyle name="20% - 强调文字颜色 4 2 5 2 5" xfId="990"/>
    <cellStyle name="20% - 强调文字颜色 4 2 5 2 6" xfId="991"/>
    <cellStyle name="20% - 强调文字颜色 4 2 5 3" xfId="992"/>
    <cellStyle name="20% - 强调文字颜色 4 2 5 4" xfId="993"/>
    <cellStyle name="20% - 强调文字颜色 4 2 5 5" xfId="994"/>
    <cellStyle name="20% - 强调文字颜色 4 2 5 6" xfId="995"/>
    <cellStyle name="20% - 强调文字颜色 4 2 5 7" xfId="996"/>
    <cellStyle name="20% - 强调文字颜色 4 2 6" xfId="997"/>
    <cellStyle name="20% - 强调文字颜色 4 2 6 2" xfId="998"/>
    <cellStyle name="20% - 强调文字颜色 4 2 6 2 2" xfId="999"/>
    <cellStyle name="20% - 强调文字颜色 4 2 6 2 3" xfId="1000"/>
    <cellStyle name="20% - 强调文字颜色 4 2 6 2 4" xfId="1001"/>
    <cellStyle name="20% - 强调文字颜色 4 2 6 2 5" xfId="1002"/>
    <cellStyle name="20% - 强调文字颜色 4 2 6 2 6" xfId="1003"/>
    <cellStyle name="20% - 强调文字颜色 4 2 6 3" xfId="1004"/>
    <cellStyle name="20% - 强调文字颜色 4 2 6 4" xfId="1005"/>
    <cellStyle name="20% - 强调文字颜色 4 2 6 5" xfId="1006"/>
    <cellStyle name="20% - 强调文字颜色 4 2 6 6" xfId="1007"/>
    <cellStyle name="20% - 强调文字颜色 4 2 6 7" xfId="1008"/>
    <cellStyle name="20% - 强调文字颜色 4 2 7" xfId="1009"/>
    <cellStyle name="20% - 强调文字颜色 4 2 7 2" xfId="1010"/>
    <cellStyle name="20% - 强调文字颜色 4 2 7 2 2" xfId="1011"/>
    <cellStyle name="20% - 强调文字颜色 4 2 7 2 3" xfId="1012"/>
    <cellStyle name="20% - 强调文字颜色 4 2 7 2 4" xfId="1013"/>
    <cellStyle name="20% - 强调文字颜色 4 2 7 2 5" xfId="1014"/>
    <cellStyle name="20% - 强调文字颜色 4 2 7 2 6" xfId="1015"/>
    <cellStyle name="20% - 强调文字颜色 4 2 7 3" xfId="1016"/>
    <cellStyle name="20% - 强调文字颜色 4 2 7 4" xfId="1017"/>
    <cellStyle name="20% - 强调文字颜色 4 2 7 5" xfId="1018"/>
    <cellStyle name="20% - 强调文字颜色 4 2 7 6" xfId="1019"/>
    <cellStyle name="20% - 强调文字颜色 4 2 7 7" xfId="1020"/>
    <cellStyle name="20% - 强调文字颜色 4 2 8" xfId="1021"/>
    <cellStyle name="20% - 强调文字颜色 4 2 8 2" xfId="1022"/>
    <cellStyle name="20% - 强调文字颜色 4 2 8 2 2" xfId="1023"/>
    <cellStyle name="20% - 强调文字颜色 4 2 8 2 3" xfId="1024"/>
    <cellStyle name="20% - 强调文字颜色 4 2 8 2 4" xfId="1025"/>
    <cellStyle name="20% - 强调文字颜色 4 2 8 2 5" xfId="1026"/>
    <cellStyle name="20% - 强调文字颜色 4 2 8 2 6" xfId="1027"/>
    <cellStyle name="20% - 强调文字颜色 4 2 8 3" xfId="1028"/>
    <cellStyle name="20% - 强调文字颜色 4 2 8 4" xfId="1029"/>
    <cellStyle name="20% - 强调文字颜色 4 2 8 5" xfId="1030"/>
    <cellStyle name="20% - 强调文字颜色 4 2 8 6" xfId="1031"/>
    <cellStyle name="20% - 强调文字颜色 4 2 8 7" xfId="1032"/>
    <cellStyle name="20% - 强调文字颜色 4 2 9" xfId="1033"/>
    <cellStyle name="20% - 强调文字颜色 4 2 9 2" xfId="1034"/>
    <cellStyle name="20% - 强调文字颜色 4 2 9 3" xfId="1035"/>
    <cellStyle name="20% - 强调文字颜色 4 2 9 4" xfId="1036"/>
    <cellStyle name="20% - 强调文字颜色 4 2 9 5" xfId="1037"/>
    <cellStyle name="20% - 强调文字颜色 4 2 9 6" xfId="1038"/>
    <cellStyle name="20% - 强调文字颜色 5 2" xfId="80"/>
    <cellStyle name="20% - 强调文字颜色 5 2 10" xfId="1040"/>
    <cellStyle name="20% - 强调文字颜色 5 2 10 2" xfId="1041"/>
    <cellStyle name="20% - 强调文字颜色 5 2 10 3" xfId="1042"/>
    <cellStyle name="20% - 强调文字颜色 5 2 10 4" xfId="1043"/>
    <cellStyle name="20% - 强调文字颜色 5 2 10 5" xfId="1044"/>
    <cellStyle name="20% - 强调文字颜色 5 2 10 6" xfId="1045"/>
    <cellStyle name="20% - 强调文字颜色 5 2 11" xfId="1046"/>
    <cellStyle name="20% - 强调文字颜色 5 2 11 2" xfId="1047"/>
    <cellStyle name="20% - 强调文字颜色 5 2 12" xfId="1048"/>
    <cellStyle name="20% - 强调文字颜色 5 2 13" xfId="1049"/>
    <cellStyle name="20% - 强调文字颜色 5 2 14" xfId="1050"/>
    <cellStyle name="20% - 强调文字颜色 5 2 15" xfId="1051"/>
    <cellStyle name="20% - 强调文字颜色 5 2 16" xfId="1052"/>
    <cellStyle name="20% - 强调文字颜色 5 2 17" xfId="1053"/>
    <cellStyle name="20% - 强调文字颜色 5 2 18" xfId="1054"/>
    <cellStyle name="20% - 强调文字颜色 5 2 19" xfId="1055"/>
    <cellStyle name="20% - 强调文字颜色 5 2 2" xfId="1039"/>
    <cellStyle name="20% - 强调文字颜色 5 2 2 10" xfId="1056"/>
    <cellStyle name="20% - 强调文字颜色 5 2 2 11" xfId="1057"/>
    <cellStyle name="20% - 强调文字颜色 5 2 2 12" xfId="1058"/>
    <cellStyle name="20% - 强调文字颜色 5 2 2 13" xfId="1059"/>
    <cellStyle name="20% - 强调文字颜色 5 2 2 14" xfId="1060"/>
    <cellStyle name="20% - 强调文字颜色 5 2 2 15" xfId="1061"/>
    <cellStyle name="20% - 强调文字颜色 5 2 2 16" xfId="1062"/>
    <cellStyle name="20% - 强调文字颜色 5 2 2 17" xfId="1063"/>
    <cellStyle name="20% - 强调文字颜色 5 2 2 18" xfId="10589"/>
    <cellStyle name="20% - 强调文字颜色 5 2 2 2" xfId="1064"/>
    <cellStyle name="20% - 强调文字颜色 5 2 2 2 2" xfId="1065"/>
    <cellStyle name="20% - 强调文字颜色 5 2 2 2 2 2" xfId="1066"/>
    <cellStyle name="20% - 强调文字颜色 5 2 2 2 2 3" xfId="1067"/>
    <cellStyle name="20% - 强调文字颜色 5 2 2 2 2 4" xfId="1068"/>
    <cellStyle name="20% - 强调文字颜色 5 2 2 2 2 5" xfId="1069"/>
    <cellStyle name="20% - 强调文字颜色 5 2 2 2 2 6" xfId="1070"/>
    <cellStyle name="20% - 强调文字颜色 5 2 2 2 3" xfId="1071"/>
    <cellStyle name="20% - 强调文字颜色 5 2 2 2 3 2" xfId="1072"/>
    <cellStyle name="20% - 强调文字颜色 5 2 2 2 4" xfId="1073"/>
    <cellStyle name="20% - 强调文字颜色 5 2 2 2 5" xfId="1074"/>
    <cellStyle name="20% - 强调文字颜色 5 2 2 2 6" xfId="1075"/>
    <cellStyle name="20% - 强调文字颜色 5 2 2 2 7" xfId="1076"/>
    <cellStyle name="20% - 强调文字颜色 5 2 2 2 8" xfId="1077"/>
    <cellStyle name="20% - 强调文字颜色 5 2 2 3" xfId="1078"/>
    <cellStyle name="20% - 强调文字颜色 5 2 2 3 2" xfId="1079"/>
    <cellStyle name="20% - 强调文字颜色 5 2 2 3 2 2" xfId="1080"/>
    <cellStyle name="20% - 强调文字颜色 5 2 2 3 2 3" xfId="1081"/>
    <cellStyle name="20% - 强调文字颜色 5 2 2 3 2 4" xfId="1082"/>
    <cellStyle name="20% - 强调文字颜色 5 2 2 3 2 5" xfId="1083"/>
    <cellStyle name="20% - 强调文字颜色 5 2 2 3 2 6" xfId="1084"/>
    <cellStyle name="20% - 强调文字颜色 5 2 2 3 3" xfId="1085"/>
    <cellStyle name="20% - 强调文字颜色 5 2 2 3 4" xfId="1086"/>
    <cellStyle name="20% - 强调文字颜色 5 2 2 3 5" xfId="1087"/>
    <cellStyle name="20% - 强调文字颜色 5 2 2 3 6" xfId="1088"/>
    <cellStyle name="20% - 强调文字颜色 5 2 2 3 7" xfId="1089"/>
    <cellStyle name="20% - 强调文字颜色 5 2 2 4" xfId="1090"/>
    <cellStyle name="20% - 强调文字颜色 5 2 2 4 2" xfId="1091"/>
    <cellStyle name="20% - 强调文字颜色 5 2 2 4 2 2" xfId="1092"/>
    <cellStyle name="20% - 强调文字颜色 5 2 2 4 2 3" xfId="1093"/>
    <cellStyle name="20% - 强调文字颜色 5 2 2 4 2 4" xfId="1094"/>
    <cellStyle name="20% - 强调文字颜色 5 2 2 4 2 5" xfId="1095"/>
    <cellStyle name="20% - 强调文字颜色 5 2 2 4 2 6" xfId="1096"/>
    <cellStyle name="20% - 强调文字颜色 5 2 2 4 3" xfId="1097"/>
    <cellStyle name="20% - 强调文字颜色 5 2 2 4 4" xfId="1098"/>
    <cellStyle name="20% - 强调文字颜色 5 2 2 4 5" xfId="1099"/>
    <cellStyle name="20% - 强调文字颜色 5 2 2 4 6" xfId="1100"/>
    <cellStyle name="20% - 强调文字颜色 5 2 2 4 7" xfId="1101"/>
    <cellStyle name="20% - 强调文字颜色 5 2 2 5" xfId="1102"/>
    <cellStyle name="20% - 强调文字颜色 5 2 2 5 2" xfId="1103"/>
    <cellStyle name="20% - 强调文字颜色 5 2 2 5 3" xfId="1104"/>
    <cellStyle name="20% - 强调文字颜色 5 2 2 5 4" xfId="1105"/>
    <cellStyle name="20% - 强调文字颜色 5 2 2 5 5" xfId="1106"/>
    <cellStyle name="20% - 强调文字颜色 5 2 2 5 6" xfId="1107"/>
    <cellStyle name="20% - 强调文字颜色 5 2 2 6" xfId="1108"/>
    <cellStyle name="20% - 强调文字颜色 5 2 2 6 2" xfId="1109"/>
    <cellStyle name="20% - 强调文字颜色 5 2 2 6 3" xfId="1110"/>
    <cellStyle name="20% - 强调文字颜色 5 2 2 6 4" xfId="1111"/>
    <cellStyle name="20% - 强调文字颜色 5 2 2 6 5" xfId="1112"/>
    <cellStyle name="20% - 强调文字颜色 5 2 2 6 6" xfId="1113"/>
    <cellStyle name="20% - 强调文字颜色 5 2 2 7" xfId="1114"/>
    <cellStyle name="20% - 强调文字颜色 5 2 2 7 2" xfId="1115"/>
    <cellStyle name="20% - 强调文字颜色 5 2 2 7 3" xfId="1116"/>
    <cellStyle name="20% - 强调文字颜色 5 2 2 7 4" xfId="1117"/>
    <cellStyle name="20% - 强调文字颜色 5 2 2 7 5" xfId="1118"/>
    <cellStyle name="20% - 强调文字颜色 5 2 2 7 6" xfId="1119"/>
    <cellStyle name="20% - 强调文字颜色 5 2 2 8" xfId="1120"/>
    <cellStyle name="20% - 强调文字颜色 5 2 2 8 2" xfId="1121"/>
    <cellStyle name="20% - 强调文字颜色 5 2 2 8 3" xfId="1122"/>
    <cellStyle name="20% - 强调文字颜色 5 2 2 8 4" xfId="1123"/>
    <cellStyle name="20% - 强调文字颜色 5 2 2 8 5" xfId="1124"/>
    <cellStyle name="20% - 强调文字颜色 5 2 2 8 6" xfId="1125"/>
    <cellStyle name="20% - 强调文字颜色 5 2 2 9" xfId="1126"/>
    <cellStyle name="20% - 强调文字颜色 5 2 2 9 2" xfId="1127"/>
    <cellStyle name="20% - 强调文字颜色 5 2 20" xfId="1128"/>
    <cellStyle name="20% - 强调文字颜色 5 2 21" xfId="10306"/>
    <cellStyle name="20% - 强调文字颜色 5 2 3" xfId="1129"/>
    <cellStyle name="20% - 强调文字颜色 5 2 3 2" xfId="1130"/>
    <cellStyle name="20% - 强调文字颜色 5 2 3 2 2" xfId="1131"/>
    <cellStyle name="20% - 强调文字颜色 5 2 3 2 3" xfId="1132"/>
    <cellStyle name="20% - 强调文字颜色 5 2 3 2 4" xfId="1133"/>
    <cellStyle name="20% - 强调文字颜色 5 2 3 2 5" xfId="1134"/>
    <cellStyle name="20% - 强调文字颜色 5 2 3 2 6" xfId="1135"/>
    <cellStyle name="20% - 强调文字颜色 5 2 3 3" xfId="1136"/>
    <cellStyle name="20% - 强调文字颜色 5 2 3 4" xfId="1137"/>
    <cellStyle name="20% - 强调文字颜色 5 2 3 5" xfId="1138"/>
    <cellStyle name="20% - 强调文字颜色 5 2 3 6" xfId="1139"/>
    <cellStyle name="20% - 强调文字颜色 5 2 3 7" xfId="1140"/>
    <cellStyle name="20% - 强调文字颜色 5 2 4" xfId="1141"/>
    <cellStyle name="20% - 强调文字颜色 5 2 4 2" xfId="1142"/>
    <cellStyle name="20% - 强调文字颜色 5 2 4 2 2" xfId="1143"/>
    <cellStyle name="20% - 强调文字颜色 5 2 4 2 3" xfId="1144"/>
    <cellStyle name="20% - 强调文字颜色 5 2 4 2 4" xfId="1145"/>
    <cellStyle name="20% - 强调文字颜色 5 2 4 2 5" xfId="1146"/>
    <cellStyle name="20% - 强调文字颜色 5 2 4 2 6" xfId="1147"/>
    <cellStyle name="20% - 强调文字颜色 5 2 4 3" xfId="1148"/>
    <cellStyle name="20% - 强调文字颜色 5 2 4 4" xfId="1149"/>
    <cellStyle name="20% - 强调文字颜色 5 2 4 5" xfId="1150"/>
    <cellStyle name="20% - 强调文字颜色 5 2 4 6" xfId="1151"/>
    <cellStyle name="20% - 强调文字颜色 5 2 4 7" xfId="1152"/>
    <cellStyle name="20% - 强调文字颜色 5 2 5" xfId="1153"/>
    <cellStyle name="20% - 强调文字颜色 5 2 5 2" xfId="1154"/>
    <cellStyle name="20% - 强调文字颜色 5 2 5 2 2" xfId="1155"/>
    <cellStyle name="20% - 强调文字颜色 5 2 5 2 3" xfId="1156"/>
    <cellStyle name="20% - 强调文字颜色 5 2 5 2 4" xfId="1157"/>
    <cellStyle name="20% - 强调文字颜色 5 2 5 2 5" xfId="1158"/>
    <cellStyle name="20% - 强调文字颜色 5 2 5 2 6" xfId="1159"/>
    <cellStyle name="20% - 强调文字颜色 5 2 5 3" xfId="1160"/>
    <cellStyle name="20% - 强调文字颜色 5 2 5 4" xfId="1161"/>
    <cellStyle name="20% - 强调文字颜色 5 2 5 5" xfId="1162"/>
    <cellStyle name="20% - 强调文字颜色 5 2 5 6" xfId="1163"/>
    <cellStyle name="20% - 强调文字颜色 5 2 5 7" xfId="1164"/>
    <cellStyle name="20% - 强调文字颜色 5 2 6" xfId="1165"/>
    <cellStyle name="20% - 强调文字颜色 5 2 6 2" xfId="1166"/>
    <cellStyle name="20% - 强调文字颜色 5 2 6 2 2" xfId="1167"/>
    <cellStyle name="20% - 强调文字颜色 5 2 6 2 3" xfId="1168"/>
    <cellStyle name="20% - 强调文字颜色 5 2 6 2 4" xfId="1169"/>
    <cellStyle name="20% - 强调文字颜色 5 2 6 2 5" xfId="1170"/>
    <cellStyle name="20% - 强调文字颜色 5 2 6 2 6" xfId="1171"/>
    <cellStyle name="20% - 强调文字颜色 5 2 6 3" xfId="1172"/>
    <cellStyle name="20% - 强调文字颜色 5 2 6 4" xfId="1173"/>
    <cellStyle name="20% - 强调文字颜色 5 2 6 5" xfId="1174"/>
    <cellStyle name="20% - 强调文字颜色 5 2 6 6" xfId="1175"/>
    <cellStyle name="20% - 强调文字颜色 5 2 6 7" xfId="1176"/>
    <cellStyle name="20% - 强调文字颜色 5 2 7" xfId="1177"/>
    <cellStyle name="20% - 强调文字颜色 5 2 7 2" xfId="1178"/>
    <cellStyle name="20% - 强调文字颜色 5 2 7 2 2" xfId="1179"/>
    <cellStyle name="20% - 强调文字颜色 5 2 7 2 3" xfId="1180"/>
    <cellStyle name="20% - 强调文字颜色 5 2 7 2 4" xfId="1181"/>
    <cellStyle name="20% - 强调文字颜色 5 2 7 2 5" xfId="1182"/>
    <cellStyle name="20% - 强调文字颜色 5 2 7 2 6" xfId="1183"/>
    <cellStyle name="20% - 强调文字颜色 5 2 7 3" xfId="1184"/>
    <cellStyle name="20% - 强调文字颜色 5 2 7 4" xfId="1185"/>
    <cellStyle name="20% - 强调文字颜色 5 2 7 5" xfId="1186"/>
    <cellStyle name="20% - 强调文字颜色 5 2 7 6" xfId="1187"/>
    <cellStyle name="20% - 强调文字颜色 5 2 7 7" xfId="1188"/>
    <cellStyle name="20% - 强调文字颜色 5 2 8" xfId="1189"/>
    <cellStyle name="20% - 强调文字颜色 5 2 8 2" xfId="1190"/>
    <cellStyle name="20% - 强调文字颜色 5 2 8 2 2" xfId="1191"/>
    <cellStyle name="20% - 强调文字颜色 5 2 8 2 3" xfId="1192"/>
    <cellStyle name="20% - 强调文字颜色 5 2 8 2 4" xfId="1193"/>
    <cellStyle name="20% - 强调文字颜色 5 2 8 2 5" xfId="1194"/>
    <cellStyle name="20% - 强调文字颜色 5 2 8 2 6" xfId="1195"/>
    <cellStyle name="20% - 强调文字颜色 5 2 8 3" xfId="1196"/>
    <cellStyle name="20% - 强调文字颜色 5 2 8 4" xfId="1197"/>
    <cellStyle name="20% - 强调文字颜色 5 2 8 5" xfId="1198"/>
    <cellStyle name="20% - 强调文字颜色 5 2 8 6" xfId="1199"/>
    <cellStyle name="20% - 强调文字颜色 5 2 8 7" xfId="1200"/>
    <cellStyle name="20% - 强调文字颜色 5 2 9" xfId="1201"/>
    <cellStyle name="20% - 强调文字颜色 5 2 9 2" xfId="1202"/>
    <cellStyle name="20% - 强调文字颜色 5 2 9 3" xfId="1203"/>
    <cellStyle name="20% - 强调文字颜色 5 2 9 4" xfId="1204"/>
    <cellStyle name="20% - 强调文字颜色 5 2 9 5" xfId="1205"/>
    <cellStyle name="20% - 强调文字颜色 5 2 9 6" xfId="1206"/>
    <cellStyle name="20% - 强调文字颜色 6 2" xfId="81"/>
    <cellStyle name="20% - 强调文字颜色 6 2 10" xfId="1208"/>
    <cellStyle name="20% - 强调文字颜色 6 2 10 2" xfId="1209"/>
    <cellStyle name="20% - 强调文字颜色 6 2 10 3" xfId="1210"/>
    <cellStyle name="20% - 强调文字颜色 6 2 10 4" xfId="1211"/>
    <cellStyle name="20% - 强调文字颜色 6 2 10 5" xfId="1212"/>
    <cellStyle name="20% - 强调文字颜色 6 2 10 6" xfId="1213"/>
    <cellStyle name="20% - 强调文字颜色 6 2 11" xfId="1214"/>
    <cellStyle name="20% - 强调文字颜色 6 2 11 2" xfId="1215"/>
    <cellStyle name="20% - 强调文字颜色 6 2 12" xfId="1216"/>
    <cellStyle name="20% - 强调文字颜色 6 2 13" xfId="1217"/>
    <cellStyle name="20% - 强调文字颜色 6 2 14" xfId="1218"/>
    <cellStyle name="20% - 强调文字颜色 6 2 15" xfId="1219"/>
    <cellStyle name="20% - 强调文字颜色 6 2 16" xfId="1220"/>
    <cellStyle name="20% - 强调文字颜色 6 2 17" xfId="1221"/>
    <cellStyle name="20% - 强调文字颜色 6 2 18" xfId="1222"/>
    <cellStyle name="20% - 强调文字颜色 6 2 19" xfId="1223"/>
    <cellStyle name="20% - 强调文字颜色 6 2 2" xfId="1207"/>
    <cellStyle name="20% - 强调文字颜色 6 2 2 10" xfId="1224"/>
    <cellStyle name="20% - 强调文字颜色 6 2 2 11" xfId="1225"/>
    <cellStyle name="20% - 强调文字颜色 6 2 2 12" xfId="1226"/>
    <cellStyle name="20% - 强调文字颜色 6 2 2 13" xfId="1227"/>
    <cellStyle name="20% - 强调文字颜色 6 2 2 14" xfId="1228"/>
    <cellStyle name="20% - 强调文字颜色 6 2 2 15" xfId="1229"/>
    <cellStyle name="20% - 强调文字颜色 6 2 2 16" xfId="1230"/>
    <cellStyle name="20% - 强调文字颜色 6 2 2 17" xfId="1231"/>
    <cellStyle name="20% - 强调文字颜色 6 2 2 18" xfId="10590"/>
    <cellStyle name="20% - 强调文字颜色 6 2 2 2" xfId="1232"/>
    <cellStyle name="20% - 强调文字颜色 6 2 2 2 2" xfId="1233"/>
    <cellStyle name="20% - 强调文字颜色 6 2 2 2 2 2" xfId="1234"/>
    <cellStyle name="20% - 强调文字颜色 6 2 2 2 2 3" xfId="1235"/>
    <cellStyle name="20% - 强调文字颜色 6 2 2 2 2 4" xfId="1236"/>
    <cellStyle name="20% - 强调文字颜色 6 2 2 2 2 5" xfId="1237"/>
    <cellStyle name="20% - 强调文字颜色 6 2 2 2 2 6" xfId="1238"/>
    <cellStyle name="20% - 强调文字颜色 6 2 2 2 3" xfId="1239"/>
    <cellStyle name="20% - 强调文字颜色 6 2 2 2 3 2" xfId="1240"/>
    <cellStyle name="20% - 强调文字颜色 6 2 2 2 4" xfId="1241"/>
    <cellStyle name="20% - 强调文字颜色 6 2 2 2 5" xfId="1242"/>
    <cellStyle name="20% - 强调文字颜色 6 2 2 2 6" xfId="1243"/>
    <cellStyle name="20% - 强调文字颜色 6 2 2 2 7" xfId="1244"/>
    <cellStyle name="20% - 强调文字颜色 6 2 2 2 8" xfId="1245"/>
    <cellStyle name="20% - 强调文字颜色 6 2 2 3" xfId="1246"/>
    <cellStyle name="20% - 强调文字颜色 6 2 2 3 2" xfId="1247"/>
    <cellStyle name="20% - 强调文字颜色 6 2 2 3 2 2" xfId="1248"/>
    <cellStyle name="20% - 强调文字颜色 6 2 2 3 2 3" xfId="1249"/>
    <cellStyle name="20% - 强调文字颜色 6 2 2 3 2 4" xfId="1250"/>
    <cellStyle name="20% - 强调文字颜色 6 2 2 3 2 5" xfId="1251"/>
    <cellStyle name="20% - 强调文字颜色 6 2 2 3 2 6" xfId="1252"/>
    <cellStyle name="20% - 强调文字颜色 6 2 2 3 3" xfId="1253"/>
    <cellStyle name="20% - 强调文字颜色 6 2 2 3 4" xfId="1254"/>
    <cellStyle name="20% - 强调文字颜色 6 2 2 3 5" xfId="1255"/>
    <cellStyle name="20% - 强调文字颜色 6 2 2 3 6" xfId="1256"/>
    <cellStyle name="20% - 强调文字颜色 6 2 2 3 7" xfId="1257"/>
    <cellStyle name="20% - 强调文字颜色 6 2 2 4" xfId="1258"/>
    <cellStyle name="20% - 强调文字颜色 6 2 2 4 2" xfId="1259"/>
    <cellStyle name="20% - 强调文字颜色 6 2 2 4 2 2" xfId="1260"/>
    <cellStyle name="20% - 强调文字颜色 6 2 2 4 2 3" xfId="1261"/>
    <cellStyle name="20% - 强调文字颜色 6 2 2 4 2 4" xfId="1262"/>
    <cellStyle name="20% - 强调文字颜色 6 2 2 4 2 5" xfId="1263"/>
    <cellStyle name="20% - 强调文字颜色 6 2 2 4 2 6" xfId="1264"/>
    <cellStyle name="20% - 强调文字颜色 6 2 2 4 3" xfId="1265"/>
    <cellStyle name="20% - 强调文字颜色 6 2 2 4 4" xfId="1266"/>
    <cellStyle name="20% - 强调文字颜色 6 2 2 4 5" xfId="1267"/>
    <cellStyle name="20% - 强调文字颜色 6 2 2 4 6" xfId="1268"/>
    <cellStyle name="20% - 强调文字颜色 6 2 2 4 7" xfId="1269"/>
    <cellStyle name="20% - 强调文字颜色 6 2 2 5" xfId="1270"/>
    <cellStyle name="20% - 强调文字颜色 6 2 2 5 2" xfId="1271"/>
    <cellStyle name="20% - 强调文字颜色 6 2 2 5 3" xfId="1272"/>
    <cellStyle name="20% - 强调文字颜色 6 2 2 5 4" xfId="1273"/>
    <cellStyle name="20% - 强调文字颜色 6 2 2 5 5" xfId="1274"/>
    <cellStyle name="20% - 强调文字颜色 6 2 2 5 6" xfId="1275"/>
    <cellStyle name="20% - 强调文字颜色 6 2 2 6" xfId="1276"/>
    <cellStyle name="20% - 强调文字颜色 6 2 2 6 2" xfId="1277"/>
    <cellStyle name="20% - 强调文字颜色 6 2 2 6 3" xfId="1278"/>
    <cellStyle name="20% - 强调文字颜色 6 2 2 6 4" xfId="1279"/>
    <cellStyle name="20% - 强调文字颜色 6 2 2 6 5" xfId="1280"/>
    <cellStyle name="20% - 强调文字颜色 6 2 2 6 6" xfId="1281"/>
    <cellStyle name="20% - 强调文字颜色 6 2 2 7" xfId="1282"/>
    <cellStyle name="20% - 强调文字颜色 6 2 2 7 2" xfId="1283"/>
    <cellStyle name="20% - 强调文字颜色 6 2 2 7 3" xfId="1284"/>
    <cellStyle name="20% - 强调文字颜色 6 2 2 7 4" xfId="1285"/>
    <cellStyle name="20% - 强调文字颜色 6 2 2 7 5" xfId="1286"/>
    <cellStyle name="20% - 强调文字颜色 6 2 2 7 6" xfId="1287"/>
    <cellStyle name="20% - 强调文字颜色 6 2 2 8" xfId="1288"/>
    <cellStyle name="20% - 强调文字颜色 6 2 2 8 2" xfId="1289"/>
    <cellStyle name="20% - 强调文字颜色 6 2 2 8 3" xfId="1290"/>
    <cellStyle name="20% - 强调文字颜色 6 2 2 8 4" xfId="1291"/>
    <cellStyle name="20% - 强调文字颜色 6 2 2 8 5" xfId="1292"/>
    <cellStyle name="20% - 强调文字颜色 6 2 2 8 6" xfId="1293"/>
    <cellStyle name="20% - 强调文字颜色 6 2 2 9" xfId="1294"/>
    <cellStyle name="20% - 强调文字颜色 6 2 2 9 2" xfId="1295"/>
    <cellStyle name="20% - 强调文字颜色 6 2 20" xfId="1296"/>
    <cellStyle name="20% - 强调文字颜色 6 2 21" xfId="10307"/>
    <cellStyle name="20% - 强调文字颜色 6 2 3" xfId="1297"/>
    <cellStyle name="20% - 强调文字颜色 6 2 3 2" xfId="1298"/>
    <cellStyle name="20% - 强调文字颜色 6 2 3 2 2" xfId="1299"/>
    <cellStyle name="20% - 强调文字颜色 6 2 3 2 3" xfId="1300"/>
    <cellStyle name="20% - 强调文字颜色 6 2 3 2 4" xfId="1301"/>
    <cellStyle name="20% - 强调文字颜色 6 2 3 2 5" xfId="1302"/>
    <cellStyle name="20% - 强调文字颜色 6 2 3 2 6" xfId="1303"/>
    <cellStyle name="20% - 强调文字颜色 6 2 3 3" xfId="1304"/>
    <cellStyle name="20% - 强调文字颜色 6 2 3 4" xfId="1305"/>
    <cellStyle name="20% - 强调文字颜色 6 2 3 5" xfId="1306"/>
    <cellStyle name="20% - 强调文字颜色 6 2 3 6" xfId="1307"/>
    <cellStyle name="20% - 强调文字颜色 6 2 3 7" xfId="1308"/>
    <cellStyle name="20% - 强调文字颜色 6 2 4" xfId="1309"/>
    <cellStyle name="20% - 强调文字颜色 6 2 4 2" xfId="1310"/>
    <cellStyle name="20% - 强调文字颜色 6 2 4 2 2" xfId="1311"/>
    <cellStyle name="20% - 强调文字颜色 6 2 4 2 3" xfId="1312"/>
    <cellStyle name="20% - 强调文字颜色 6 2 4 2 4" xfId="1313"/>
    <cellStyle name="20% - 强调文字颜色 6 2 4 2 5" xfId="1314"/>
    <cellStyle name="20% - 强调文字颜色 6 2 4 2 6" xfId="1315"/>
    <cellStyle name="20% - 强调文字颜色 6 2 4 3" xfId="1316"/>
    <cellStyle name="20% - 强调文字颜色 6 2 4 4" xfId="1317"/>
    <cellStyle name="20% - 强调文字颜色 6 2 4 5" xfId="1318"/>
    <cellStyle name="20% - 强调文字颜色 6 2 4 6" xfId="1319"/>
    <cellStyle name="20% - 强调文字颜色 6 2 4 7" xfId="1320"/>
    <cellStyle name="20% - 强调文字颜色 6 2 5" xfId="1321"/>
    <cellStyle name="20% - 强调文字颜色 6 2 5 2" xfId="1322"/>
    <cellStyle name="20% - 强调文字颜色 6 2 5 2 2" xfId="1323"/>
    <cellStyle name="20% - 强调文字颜色 6 2 5 2 3" xfId="1324"/>
    <cellStyle name="20% - 强调文字颜色 6 2 5 2 4" xfId="1325"/>
    <cellStyle name="20% - 强调文字颜色 6 2 5 2 5" xfId="1326"/>
    <cellStyle name="20% - 强调文字颜色 6 2 5 2 6" xfId="1327"/>
    <cellStyle name="20% - 强调文字颜色 6 2 5 3" xfId="1328"/>
    <cellStyle name="20% - 强调文字颜色 6 2 5 4" xfId="1329"/>
    <cellStyle name="20% - 强调文字颜色 6 2 5 5" xfId="1330"/>
    <cellStyle name="20% - 强调文字颜色 6 2 5 6" xfId="1331"/>
    <cellStyle name="20% - 强调文字颜色 6 2 5 7" xfId="1332"/>
    <cellStyle name="20% - 强调文字颜色 6 2 6" xfId="1333"/>
    <cellStyle name="20% - 强调文字颜色 6 2 6 2" xfId="1334"/>
    <cellStyle name="20% - 强调文字颜色 6 2 6 2 2" xfId="1335"/>
    <cellStyle name="20% - 强调文字颜色 6 2 6 2 3" xfId="1336"/>
    <cellStyle name="20% - 强调文字颜色 6 2 6 2 4" xfId="1337"/>
    <cellStyle name="20% - 强调文字颜色 6 2 6 2 5" xfId="1338"/>
    <cellStyle name="20% - 强调文字颜色 6 2 6 2 6" xfId="1339"/>
    <cellStyle name="20% - 强调文字颜色 6 2 6 3" xfId="1340"/>
    <cellStyle name="20% - 强调文字颜色 6 2 6 4" xfId="1341"/>
    <cellStyle name="20% - 强调文字颜色 6 2 6 5" xfId="1342"/>
    <cellStyle name="20% - 强调文字颜色 6 2 6 6" xfId="1343"/>
    <cellStyle name="20% - 强调文字颜色 6 2 6 7" xfId="1344"/>
    <cellStyle name="20% - 强调文字颜色 6 2 7" xfId="1345"/>
    <cellStyle name="20% - 强调文字颜色 6 2 7 2" xfId="1346"/>
    <cellStyle name="20% - 强调文字颜色 6 2 7 2 2" xfId="1347"/>
    <cellStyle name="20% - 强调文字颜色 6 2 7 2 3" xfId="1348"/>
    <cellStyle name="20% - 强调文字颜色 6 2 7 2 4" xfId="1349"/>
    <cellStyle name="20% - 强调文字颜色 6 2 7 2 5" xfId="1350"/>
    <cellStyle name="20% - 强调文字颜色 6 2 7 2 6" xfId="1351"/>
    <cellStyle name="20% - 强调文字颜色 6 2 7 3" xfId="1352"/>
    <cellStyle name="20% - 强调文字颜色 6 2 7 4" xfId="1353"/>
    <cellStyle name="20% - 强调文字颜色 6 2 7 5" xfId="1354"/>
    <cellStyle name="20% - 强调文字颜色 6 2 7 6" xfId="1355"/>
    <cellStyle name="20% - 强调文字颜色 6 2 7 7" xfId="1356"/>
    <cellStyle name="20% - 强调文字颜色 6 2 8" xfId="1357"/>
    <cellStyle name="20% - 强调文字颜色 6 2 8 2" xfId="1358"/>
    <cellStyle name="20% - 强调文字颜色 6 2 8 2 2" xfId="1359"/>
    <cellStyle name="20% - 强调文字颜色 6 2 8 2 3" xfId="1360"/>
    <cellStyle name="20% - 强调文字颜色 6 2 8 2 4" xfId="1361"/>
    <cellStyle name="20% - 强调文字颜色 6 2 8 2 5" xfId="1362"/>
    <cellStyle name="20% - 强调文字颜色 6 2 8 2 6" xfId="1363"/>
    <cellStyle name="20% - 强调文字颜色 6 2 8 3" xfId="1364"/>
    <cellStyle name="20% - 强调文字颜色 6 2 8 4" xfId="1365"/>
    <cellStyle name="20% - 强调文字颜色 6 2 8 5" xfId="1366"/>
    <cellStyle name="20% - 强调文字颜色 6 2 8 6" xfId="1367"/>
    <cellStyle name="20% - 强调文字颜色 6 2 8 7" xfId="1368"/>
    <cellStyle name="20% - 强调文字颜色 6 2 9" xfId="1369"/>
    <cellStyle name="20% - 强调文字颜色 6 2 9 2" xfId="1370"/>
    <cellStyle name="20% - 强调文字颜色 6 2 9 3" xfId="1371"/>
    <cellStyle name="20% - 强调文字颜色 6 2 9 4" xfId="1372"/>
    <cellStyle name="20% - 强调文字颜色 6 2 9 5" xfId="1373"/>
    <cellStyle name="20% - 强调文字颜色 6 2 9 6" xfId="1374"/>
    <cellStyle name="40% - 强调文字颜色 1 2" xfId="82"/>
    <cellStyle name="40% - 强调文字颜色 1 2 10" xfId="1376"/>
    <cellStyle name="40% - 强调文字颜色 1 2 10 2" xfId="1377"/>
    <cellStyle name="40% - 强调文字颜色 1 2 10 3" xfId="1378"/>
    <cellStyle name="40% - 强调文字颜色 1 2 10 4" xfId="1379"/>
    <cellStyle name="40% - 强调文字颜色 1 2 10 5" xfId="1380"/>
    <cellStyle name="40% - 强调文字颜色 1 2 10 6" xfId="1381"/>
    <cellStyle name="40% - 强调文字颜色 1 2 11" xfId="1382"/>
    <cellStyle name="40% - 强调文字颜色 1 2 11 2" xfId="1383"/>
    <cellStyle name="40% - 强调文字颜色 1 2 12" xfId="1384"/>
    <cellStyle name="40% - 强调文字颜色 1 2 13" xfId="1385"/>
    <cellStyle name="40% - 强调文字颜色 1 2 14" xfId="1386"/>
    <cellStyle name="40% - 强调文字颜色 1 2 15" xfId="1387"/>
    <cellStyle name="40% - 强调文字颜色 1 2 16" xfId="1388"/>
    <cellStyle name="40% - 强调文字颜色 1 2 17" xfId="1389"/>
    <cellStyle name="40% - 强调文字颜色 1 2 18" xfId="1390"/>
    <cellStyle name="40% - 强调文字颜色 1 2 19" xfId="1391"/>
    <cellStyle name="40% - 强调文字颜色 1 2 2" xfId="1375"/>
    <cellStyle name="40% - 强调文字颜色 1 2 2 10" xfId="1392"/>
    <cellStyle name="40% - 强调文字颜色 1 2 2 11" xfId="1393"/>
    <cellStyle name="40% - 强调文字颜色 1 2 2 12" xfId="1394"/>
    <cellStyle name="40% - 强调文字颜色 1 2 2 13" xfId="1395"/>
    <cellStyle name="40% - 强调文字颜色 1 2 2 14" xfId="1396"/>
    <cellStyle name="40% - 强调文字颜色 1 2 2 15" xfId="1397"/>
    <cellStyle name="40% - 强调文字颜色 1 2 2 16" xfId="1398"/>
    <cellStyle name="40% - 强调文字颜色 1 2 2 17" xfId="1399"/>
    <cellStyle name="40% - 强调文字颜色 1 2 2 18" xfId="10591"/>
    <cellStyle name="40% - 强调文字颜色 1 2 2 2" xfId="1400"/>
    <cellStyle name="40% - 强调文字颜色 1 2 2 2 2" xfId="1401"/>
    <cellStyle name="40% - 强调文字颜色 1 2 2 2 2 2" xfId="1402"/>
    <cellStyle name="40% - 强调文字颜色 1 2 2 2 2 3" xfId="1403"/>
    <cellStyle name="40% - 强调文字颜色 1 2 2 2 2 4" xfId="1404"/>
    <cellStyle name="40% - 强调文字颜色 1 2 2 2 2 5" xfId="1405"/>
    <cellStyle name="40% - 强调文字颜色 1 2 2 2 2 6" xfId="1406"/>
    <cellStyle name="40% - 强调文字颜色 1 2 2 2 3" xfId="1407"/>
    <cellStyle name="40% - 强调文字颜色 1 2 2 2 3 2" xfId="1408"/>
    <cellStyle name="40% - 强调文字颜色 1 2 2 2 4" xfId="1409"/>
    <cellStyle name="40% - 强调文字颜色 1 2 2 2 5" xfId="1410"/>
    <cellStyle name="40% - 强调文字颜色 1 2 2 2 6" xfId="1411"/>
    <cellStyle name="40% - 强调文字颜色 1 2 2 2 7" xfId="1412"/>
    <cellStyle name="40% - 强调文字颜色 1 2 2 2 8" xfId="1413"/>
    <cellStyle name="40% - 强调文字颜色 1 2 2 3" xfId="1414"/>
    <cellStyle name="40% - 强调文字颜色 1 2 2 3 2" xfId="1415"/>
    <cellStyle name="40% - 强调文字颜色 1 2 2 3 2 2" xfId="1416"/>
    <cellStyle name="40% - 强调文字颜色 1 2 2 3 2 3" xfId="1417"/>
    <cellStyle name="40% - 强调文字颜色 1 2 2 3 2 4" xfId="1418"/>
    <cellStyle name="40% - 强调文字颜色 1 2 2 3 2 5" xfId="1419"/>
    <cellStyle name="40% - 强调文字颜色 1 2 2 3 2 6" xfId="1420"/>
    <cellStyle name="40% - 强调文字颜色 1 2 2 3 3" xfId="1421"/>
    <cellStyle name="40% - 强调文字颜色 1 2 2 3 4" xfId="1422"/>
    <cellStyle name="40% - 强调文字颜色 1 2 2 3 5" xfId="1423"/>
    <cellStyle name="40% - 强调文字颜色 1 2 2 3 6" xfId="1424"/>
    <cellStyle name="40% - 强调文字颜色 1 2 2 3 7" xfId="1425"/>
    <cellStyle name="40% - 强调文字颜色 1 2 2 4" xfId="1426"/>
    <cellStyle name="40% - 强调文字颜色 1 2 2 4 2" xfId="1427"/>
    <cellStyle name="40% - 强调文字颜色 1 2 2 4 2 2" xfId="1428"/>
    <cellStyle name="40% - 强调文字颜色 1 2 2 4 2 3" xfId="1429"/>
    <cellStyle name="40% - 强调文字颜色 1 2 2 4 2 4" xfId="1430"/>
    <cellStyle name="40% - 强调文字颜色 1 2 2 4 2 5" xfId="1431"/>
    <cellStyle name="40% - 强调文字颜色 1 2 2 4 2 6" xfId="1432"/>
    <cellStyle name="40% - 强调文字颜色 1 2 2 4 3" xfId="1433"/>
    <cellStyle name="40% - 强调文字颜色 1 2 2 4 4" xfId="1434"/>
    <cellStyle name="40% - 强调文字颜色 1 2 2 4 5" xfId="1435"/>
    <cellStyle name="40% - 强调文字颜色 1 2 2 4 6" xfId="1436"/>
    <cellStyle name="40% - 强调文字颜色 1 2 2 4 7" xfId="1437"/>
    <cellStyle name="40% - 强调文字颜色 1 2 2 5" xfId="1438"/>
    <cellStyle name="40% - 强调文字颜色 1 2 2 5 2" xfId="1439"/>
    <cellStyle name="40% - 强调文字颜色 1 2 2 5 3" xfId="1440"/>
    <cellStyle name="40% - 强调文字颜色 1 2 2 5 4" xfId="1441"/>
    <cellStyle name="40% - 强调文字颜色 1 2 2 5 5" xfId="1442"/>
    <cellStyle name="40% - 强调文字颜色 1 2 2 5 6" xfId="1443"/>
    <cellStyle name="40% - 强调文字颜色 1 2 2 6" xfId="1444"/>
    <cellStyle name="40% - 强调文字颜色 1 2 2 6 2" xfId="1445"/>
    <cellStyle name="40% - 强调文字颜色 1 2 2 6 3" xfId="1446"/>
    <cellStyle name="40% - 强调文字颜色 1 2 2 6 4" xfId="1447"/>
    <cellStyle name="40% - 强调文字颜色 1 2 2 6 5" xfId="1448"/>
    <cellStyle name="40% - 强调文字颜色 1 2 2 6 6" xfId="1449"/>
    <cellStyle name="40% - 强调文字颜色 1 2 2 7" xfId="1450"/>
    <cellStyle name="40% - 强调文字颜色 1 2 2 7 2" xfId="1451"/>
    <cellStyle name="40% - 强调文字颜色 1 2 2 7 3" xfId="1452"/>
    <cellStyle name="40% - 强调文字颜色 1 2 2 7 4" xfId="1453"/>
    <cellStyle name="40% - 强调文字颜色 1 2 2 7 5" xfId="1454"/>
    <cellStyle name="40% - 强调文字颜色 1 2 2 7 6" xfId="1455"/>
    <cellStyle name="40% - 强调文字颜色 1 2 2 8" xfId="1456"/>
    <cellStyle name="40% - 强调文字颜色 1 2 2 8 2" xfId="1457"/>
    <cellStyle name="40% - 强调文字颜色 1 2 2 8 3" xfId="1458"/>
    <cellStyle name="40% - 强调文字颜色 1 2 2 8 4" xfId="1459"/>
    <cellStyle name="40% - 强调文字颜色 1 2 2 8 5" xfId="1460"/>
    <cellStyle name="40% - 强调文字颜色 1 2 2 8 6" xfId="1461"/>
    <cellStyle name="40% - 强调文字颜色 1 2 2 9" xfId="1462"/>
    <cellStyle name="40% - 强调文字颜色 1 2 2 9 2" xfId="1463"/>
    <cellStyle name="40% - 强调文字颜色 1 2 20" xfId="1464"/>
    <cellStyle name="40% - 强调文字颜色 1 2 21" xfId="10308"/>
    <cellStyle name="40% - 强调文字颜色 1 2 3" xfId="1465"/>
    <cellStyle name="40% - 强调文字颜色 1 2 3 2" xfId="1466"/>
    <cellStyle name="40% - 强调文字颜色 1 2 3 2 2" xfId="1467"/>
    <cellStyle name="40% - 强调文字颜色 1 2 3 2 3" xfId="1468"/>
    <cellStyle name="40% - 强调文字颜色 1 2 3 2 4" xfId="1469"/>
    <cellStyle name="40% - 强调文字颜色 1 2 3 2 5" xfId="1470"/>
    <cellStyle name="40% - 强调文字颜色 1 2 3 2 6" xfId="1471"/>
    <cellStyle name="40% - 强调文字颜色 1 2 3 3" xfId="1472"/>
    <cellStyle name="40% - 强调文字颜色 1 2 3 4" xfId="1473"/>
    <cellStyle name="40% - 强调文字颜色 1 2 3 5" xfId="1474"/>
    <cellStyle name="40% - 强调文字颜色 1 2 3 6" xfId="1475"/>
    <cellStyle name="40% - 强调文字颜色 1 2 3 7" xfId="1476"/>
    <cellStyle name="40% - 强调文字颜色 1 2 4" xfId="1477"/>
    <cellStyle name="40% - 强调文字颜色 1 2 4 2" xfId="1478"/>
    <cellStyle name="40% - 强调文字颜色 1 2 4 2 2" xfId="1479"/>
    <cellStyle name="40% - 强调文字颜色 1 2 4 2 3" xfId="1480"/>
    <cellStyle name="40% - 强调文字颜色 1 2 4 2 4" xfId="1481"/>
    <cellStyle name="40% - 强调文字颜色 1 2 4 2 5" xfId="1482"/>
    <cellStyle name="40% - 强调文字颜色 1 2 4 2 6" xfId="1483"/>
    <cellStyle name="40% - 强调文字颜色 1 2 4 3" xfId="1484"/>
    <cellStyle name="40% - 强调文字颜色 1 2 4 4" xfId="1485"/>
    <cellStyle name="40% - 强调文字颜色 1 2 4 5" xfId="1486"/>
    <cellStyle name="40% - 强调文字颜色 1 2 4 6" xfId="1487"/>
    <cellStyle name="40% - 强调文字颜色 1 2 4 7" xfId="1488"/>
    <cellStyle name="40% - 强调文字颜色 1 2 5" xfId="1489"/>
    <cellStyle name="40% - 强调文字颜色 1 2 5 2" xfId="1490"/>
    <cellStyle name="40% - 强调文字颜色 1 2 5 2 2" xfId="1491"/>
    <cellStyle name="40% - 强调文字颜色 1 2 5 2 3" xfId="1492"/>
    <cellStyle name="40% - 强调文字颜色 1 2 5 2 4" xfId="1493"/>
    <cellStyle name="40% - 强调文字颜色 1 2 5 2 5" xfId="1494"/>
    <cellStyle name="40% - 强调文字颜色 1 2 5 2 6" xfId="1495"/>
    <cellStyle name="40% - 强调文字颜色 1 2 5 3" xfId="1496"/>
    <cellStyle name="40% - 强调文字颜色 1 2 5 4" xfId="1497"/>
    <cellStyle name="40% - 强调文字颜色 1 2 5 5" xfId="1498"/>
    <cellStyle name="40% - 强调文字颜色 1 2 5 6" xfId="1499"/>
    <cellStyle name="40% - 强调文字颜色 1 2 5 7" xfId="1500"/>
    <cellStyle name="40% - 强调文字颜色 1 2 6" xfId="1501"/>
    <cellStyle name="40% - 强调文字颜色 1 2 6 2" xfId="1502"/>
    <cellStyle name="40% - 强调文字颜色 1 2 6 2 2" xfId="1503"/>
    <cellStyle name="40% - 强调文字颜色 1 2 6 2 3" xfId="1504"/>
    <cellStyle name="40% - 强调文字颜色 1 2 6 2 4" xfId="1505"/>
    <cellStyle name="40% - 强调文字颜色 1 2 6 2 5" xfId="1506"/>
    <cellStyle name="40% - 强调文字颜色 1 2 6 2 6" xfId="1507"/>
    <cellStyle name="40% - 强调文字颜色 1 2 6 3" xfId="1508"/>
    <cellStyle name="40% - 强调文字颜色 1 2 6 4" xfId="1509"/>
    <cellStyle name="40% - 强调文字颜色 1 2 6 5" xfId="1510"/>
    <cellStyle name="40% - 强调文字颜色 1 2 6 6" xfId="1511"/>
    <cellStyle name="40% - 强调文字颜色 1 2 6 7" xfId="1512"/>
    <cellStyle name="40% - 强调文字颜色 1 2 7" xfId="1513"/>
    <cellStyle name="40% - 强调文字颜色 1 2 7 2" xfId="1514"/>
    <cellStyle name="40% - 强调文字颜色 1 2 7 2 2" xfId="1515"/>
    <cellStyle name="40% - 强调文字颜色 1 2 7 2 3" xfId="1516"/>
    <cellStyle name="40% - 强调文字颜色 1 2 7 2 4" xfId="1517"/>
    <cellStyle name="40% - 强调文字颜色 1 2 7 2 5" xfId="1518"/>
    <cellStyle name="40% - 强调文字颜色 1 2 7 2 6" xfId="1519"/>
    <cellStyle name="40% - 强调文字颜色 1 2 7 3" xfId="1520"/>
    <cellStyle name="40% - 强调文字颜色 1 2 7 4" xfId="1521"/>
    <cellStyle name="40% - 强调文字颜色 1 2 7 5" xfId="1522"/>
    <cellStyle name="40% - 强调文字颜色 1 2 7 6" xfId="1523"/>
    <cellStyle name="40% - 强调文字颜色 1 2 7 7" xfId="1524"/>
    <cellStyle name="40% - 强调文字颜色 1 2 8" xfId="1525"/>
    <cellStyle name="40% - 强调文字颜色 1 2 8 2" xfId="1526"/>
    <cellStyle name="40% - 强调文字颜色 1 2 8 2 2" xfId="1527"/>
    <cellStyle name="40% - 强调文字颜色 1 2 8 2 3" xfId="1528"/>
    <cellStyle name="40% - 强调文字颜色 1 2 8 2 4" xfId="1529"/>
    <cellStyle name="40% - 强调文字颜色 1 2 8 2 5" xfId="1530"/>
    <cellStyle name="40% - 强调文字颜色 1 2 8 2 6" xfId="1531"/>
    <cellStyle name="40% - 强调文字颜色 1 2 8 3" xfId="1532"/>
    <cellStyle name="40% - 强调文字颜色 1 2 8 4" xfId="1533"/>
    <cellStyle name="40% - 强调文字颜色 1 2 8 5" xfId="1534"/>
    <cellStyle name="40% - 强调文字颜色 1 2 8 6" xfId="1535"/>
    <cellStyle name="40% - 强调文字颜色 1 2 8 7" xfId="1536"/>
    <cellStyle name="40% - 强调文字颜色 1 2 9" xfId="1537"/>
    <cellStyle name="40% - 强调文字颜色 1 2 9 2" xfId="1538"/>
    <cellStyle name="40% - 强调文字颜色 1 2 9 3" xfId="1539"/>
    <cellStyle name="40% - 强调文字颜色 1 2 9 4" xfId="1540"/>
    <cellStyle name="40% - 强调文字颜色 1 2 9 5" xfId="1541"/>
    <cellStyle name="40% - 强调文字颜色 1 2 9 6" xfId="1542"/>
    <cellStyle name="40% - 强调文字颜色 2 2" xfId="83"/>
    <cellStyle name="40% - 强调文字颜色 2 2 10" xfId="1544"/>
    <cellStyle name="40% - 强调文字颜色 2 2 10 2" xfId="1545"/>
    <cellStyle name="40% - 强调文字颜色 2 2 10 3" xfId="1546"/>
    <cellStyle name="40% - 强调文字颜色 2 2 10 4" xfId="1547"/>
    <cellStyle name="40% - 强调文字颜色 2 2 10 5" xfId="1548"/>
    <cellStyle name="40% - 强调文字颜色 2 2 10 6" xfId="1549"/>
    <cellStyle name="40% - 强调文字颜色 2 2 11" xfId="1550"/>
    <cellStyle name="40% - 强调文字颜色 2 2 11 2" xfId="1551"/>
    <cellStyle name="40% - 强调文字颜色 2 2 12" xfId="1552"/>
    <cellStyle name="40% - 强调文字颜色 2 2 13" xfId="1553"/>
    <cellStyle name="40% - 强调文字颜色 2 2 14" xfId="1554"/>
    <cellStyle name="40% - 强调文字颜色 2 2 15" xfId="1555"/>
    <cellStyle name="40% - 强调文字颜色 2 2 16" xfId="1556"/>
    <cellStyle name="40% - 强调文字颜色 2 2 17" xfId="1557"/>
    <cellStyle name="40% - 强调文字颜色 2 2 18" xfId="1558"/>
    <cellStyle name="40% - 强调文字颜色 2 2 19" xfId="1559"/>
    <cellStyle name="40% - 强调文字颜色 2 2 2" xfId="1543"/>
    <cellStyle name="40% - 强调文字颜色 2 2 2 10" xfId="1560"/>
    <cellStyle name="40% - 强调文字颜色 2 2 2 11" xfId="1561"/>
    <cellStyle name="40% - 强调文字颜色 2 2 2 12" xfId="1562"/>
    <cellStyle name="40% - 强调文字颜色 2 2 2 13" xfId="1563"/>
    <cellStyle name="40% - 强调文字颜色 2 2 2 14" xfId="1564"/>
    <cellStyle name="40% - 强调文字颜色 2 2 2 15" xfId="1565"/>
    <cellStyle name="40% - 强调文字颜色 2 2 2 16" xfId="1566"/>
    <cellStyle name="40% - 强调文字颜色 2 2 2 17" xfId="1567"/>
    <cellStyle name="40% - 强调文字颜色 2 2 2 18" xfId="10592"/>
    <cellStyle name="40% - 强调文字颜色 2 2 2 2" xfId="1568"/>
    <cellStyle name="40% - 强调文字颜色 2 2 2 2 2" xfId="1569"/>
    <cellStyle name="40% - 强调文字颜色 2 2 2 2 2 2" xfId="1570"/>
    <cellStyle name="40% - 强调文字颜色 2 2 2 2 2 3" xfId="1571"/>
    <cellStyle name="40% - 强调文字颜色 2 2 2 2 2 4" xfId="1572"/>
    <cellStyle name="40% - 强调文字颜色 2 2 2 2 2 5" xfId="1573"/>
    <cellStyle name="40% - 强调文字颜色 2 2 2 2 2 6" xfId="1574"/>
    <cellStyle name="40% - 强调文字颜色 2 2 2 2 3" xfId="1575"/>
    <cellStyle name="40% - 强调文字颜色 2 2 2 2 3 2" xfId="1576"/>
    <cellStyle name="40% - 强调文字颜色 2 2 2 2 4" xfId="1577"/>
    <cellStyle name="40% - 强调文字颜色 2 2 2 2 5" xfId="1578"/>
    <cellStyle name="40% - 强调文字颜色 2 2 2 2 6" xfId="1579"/>
    <cellStyle name="40% - 强调文字颜色 2 2 2 2 7" xfId="1580"/>
    <cellStyle name="40% - 强调文字颜色 2 2 2 2 8" xfId="1581"/>
    <cellStyle name="40% - 强调文字颜色 2 2 2 3" xfId="1582"/>
    <cellStyle name="40% - 强调文字颜色 2 2 2 3 2" xfId="1583"/>
    <cellStyle name="40% - 强调文字颜色 2 2 2 3 2 2" xfId="1584"/>
    <cellStyle name="40% - 强调文字颜色 2 2 2 3 2 3" xfId="1585"/>
    <cellStyle name="40% - 强调文字颜色 2 2 2 3 2 4" xfId="1586"/>
    <cellStyle name="40% - 强调文字颜色 2 2 2 3 2 5" xfId="1587"/>
    <cellStyle name="40% - 强调文字颜色 2 2 2 3 2 6" xfId="1588"/>
    <cellStyle name="40% - 强调文字颜色 2 2 2 3 3" xfId="1589"/>
    <cellStyle name="40% - 强调文字颜色 2 2 2 3 4" xfId="1590"/>
    <cellStyle name="40% - 强调文字颜色 2 2 2 3 5" xfId="1591"/>
    <cellStyle name="40% - 强调文字颜色 2 2 2 3 6" xfId="1592"/>
    <cellStyle name="40% - 强调文字颜色 2 2 2 3 7" xfId="1593"/>
    <cellStyle name="40% - 强调文字颜色 2 2 2 4" xfId="1594"/>
    <cellStyle name="40% - 强调文字颜色 2 2 2 4 2" xfId="1595"/>
    <cellStyle name="40% - 强调文字颜色 2 2 2 4 2 2" xfId="1596"/>
    <cellStyle name="40% - 强调文字颜色 2 2 2 4 2 3" xfId="1597"/>
    <cellStyle name="40% - 强调文字颜色 2 2 2 4 2 4" xfId="1598"/>
    <cellStyle name="40% - 强调文字颜色 2 2 2 4 2 5" xfId="1599"/>
    <cellStyle name="40% - 强调文字颜色 2 2 2 4 2 6" xfId="1600"/>
    <cellStyle name="40% - 强调文字颜色 2 2 2 4 3" xfId="1601"/>
    <cellStyle name="40% - 强调文字颜色 2 2 2 4 4" xfId="1602"/>
    <cellStyle name="40% - 强调文字颜色 2 2 2 4 5" xfId="1603"/>
    <cellStyle name="40% - 强调文字颜色 2 2 2 4 6" xfId="1604"/>
    <cellStyle name="40% - 强调文字颜色 2 2 2 4 7" xfId="1605"/>
    <cellStyle name="40% - 强调文字颜色 2 2 2 5" xfId="1606"/>
    <cellStyle name="40% - 强调文字颜色 2 2 2 5 2" xfId="1607"/>
    <cellStyle name="40% - 强调文字颜色 2 2 2 5 3" xfId="1608"/>
    <cellStyle name="40% - 强调文字颜色 2 2 2 5 4" xfId="1609"/>
    <cellStyle name="40% - 强调文字颜色 2 2 2 5 5" xfId="1610"/>
    <cellStyle name="40% - 强调文字颜色 2 2 2 5 6" xfId="1611"/>
    <cellStyle name="40% - 强调文字颜色 2 2 2 6" xfId="1612"/>
    <cellStyle name="40% - 强调文字颜色 2 2 2 6 2" xfId="1613"/>
    <cellStyle name="40% - 强调文字颜色 2 2 2 6 3" xfId="1614"/>
    <cellStyle name="40% - 强调文字颜色 2 2 2 6 4" xfId="1615"/>
    <cellStyle name="40% - 强调文字颜色 2 2 2 6 5" xfId="1616"/>
    <cellStyle name="40% - 强调文字颜色 2 2 2 6 6" xfId="1617"/>
    <cellStyle name="40% - 强调文字颜色 2 2 2 7" xfId="1618"/>
    <cellStyle name="40% - 强调文字颜色 2 2 2 7 2" xfId="1619"/>
    <cellStyle name="40% - 强调文字颜色 2 2 2 7 3" xfId="1620"/>
    <cellStyle name="40% - 强调文字颜色 2 2 2 7 4" xfId="1621"/>
    <cellStyle name="40% - 强调文字颜色 2 2 2 7 5" xfId="1622"/>
    <cellStyle name="40% - 强调文字颜色 2 2 2 7 6" xfId="1623"/>
    <cellStyle name="40% - 强调文字颜色 2 2 2 8" xfId="1624"/>
    <cellStyle name="40% - 强调文字颜色 2 2 2 8 2" xfId="1625"/>
    <cellStyle name="40% - 强调文字颜色 2 2 2 8 3" xfId="1626"/>
    <cellStyle name="40% - 强调文字颜色 2 2 2 8 4" xfId="1627"/>
    <cellStyle name="40% - 强调文字颜色 2 2 2 8 5" xfId="1628"/>
    <cellStyle name="40% - 强调文字颜色 2 2 2 8 6" xfId="1629"/>
    <cellStyle name="40% - 强调文字颜色 2 2 2 9" xfId="1630"/>
    <cellStyle name="40% - 强调文字颜色 2 2 2 9 2" xfId="1631"/>
    <cellStyle name="40% - 强调文字颜色 2 2 20" xfId="1632"/>
    <cellStyle name="40% - 强调文字颜色 2 2 21" xfId="10309"/>
    <cellStyle name="40% - 强调文字颜色 2 2 3" xfId="1633"/>
    <cellStyle name="40% - 强调文字颜色 2 2 3 2" xfId="1634"/>
    <cellStyle name="40% - 强调文字颜色 2 2 3 2 2" xfId="1635"/>
    <cellStyle name="40% - 强调文字颜色 2 2 3 2 3" xfId="1636"/>
    <cellStyle name="40% - 强调文字颜色 2 2 3 2 4" xfId="1637"/>
    <cellStyle name="40% - 强调文字颜色 2 2 3 2 5" xfId="1638"/>
    <cellStyle name="40% - 强调文字颜色 2 2 3 2 6" xfId="1639"/>
    <cellStyle name="40% - 强调文字颜色 2 2 3 3" xfId="1640"/>
    <cellStyle name="40% - 强调文字颜色 2 2 3 4" xfId="1641"/>
    <cellStyle name="40% - 强调文字颜色 2 2 3 5" xfId="1642"/>
    <cellStyle name="40% - 强调文字颜色 2 2 3 6" xfId="1643"/>
    <cellStyle name="40% - 强调文字颜色 2 2 3 7" xfId="1644"/>
    <cellStyle name="40% - 强调文字颜色 2 2 4" xfId="1645"/>
    <cellStyle name="40% - 强调文字颜色 2 2 4 2" xfId="1646"/>
    <cellStyle name="40% - 强调文字颜色 2 2 4 2 2" xfId="1647"/>
    <cellStyle name="40% - 强调文字颜色 2 2 4 2 3" xfId="1648"/>
    <cellStyle name="40% - 强调文字颜色 2 2 4 2 4" xfId="1649"/>
    <cellStyle name="40% - 强调文字颜色 2 2 4 2 5" xfId="1650"/>
    <cellStyle name="40% - 强调文字颜色 2 2 4 2 6" xfId="1651"/>
    <cellStyle name="40% - 强调文字颜色 2 2 4 3" xfId="1652"/>
    <cellStyle name="40% - 强调文字颜色 2 2 4 4" xfId="1653"/>
    <cellStyle name="40% - 强调文字颜色 2 2 4 5" xfId="1654"/>
    <cellStyle name="40% - 强调文字颜色 2 2 4 6" xfId="1655"/>
    <cellStyle name="40% - 强调文字颜色 2 2 4 7" xfId="1656"/>
    <cellStyle name="40% - 强调文字颜色 2 2 5" xfId="1657"/>
    <cellStyle name="40% - 强调文字颜色 2 2 5 2" xfId="1658"/>
    <cellStyle name="40% - 强调文字颜色 2 2 5 2 2" xfId="1659"/>
    <cellStyle name="40% - 强调文字颜色 2 2 5 2 3" xfId="1660"/>
    <cellStyle name="40% - 强调文字颜色 2 2 5 2 4" xfId="1661"/>
    <cellStyle name="40% - 强调文字颜色 2 2 5 2 5" xfId="1662"/>
    <cellStyle name="40% - 强调文字颜色 2 2 5 2 6" xfId="1663"/>
    <cellStyle name="40% - 强调文字颜色 2 2 5 3" xfId="1664"/>
    <cellStyle name="40% - 强调文字颜色 2 2 5 4" xfId="1665"/>
    <cellStyle name="40% - 强调文字颜色 2 2 5 5" xfId="1666"/>
    <cellStyle name="40% - 强调文字颜色 2 2 5 6" xfId="1667"/>
    <cellStyle name="40% - 强调文字颜色 2 2 5 7" xfId="1668"/>
    <cellStyle name="40% - 强调文字颜色 2 2 6" xfId="1669"/>
    <cellStyle name="40% - 强调文字颜色 2 2 6 2" xfId="1670"/>
    <cellStyle name="40% - 强调文字颜色 2 2 6 2 2" xfId="1671"/>
    <cellStyle name="40% - 强调文字颜色 2 2 6 2 3" xfId="1672"/>
    <cellStyle name="40% - 强调文字颜色 2 2 6 2 4" xfId="1673"/>
    <cellStyle name="40% - 强调文字颜色 2 2 6 2 5" xfId="1674"/>
    <cellStyle name="40% - 强调文字颜色 2 2 6 2 6" xfId="1675"/>
    <cellStyle name="40% - 强调文字颜色 2 2 6 3" xfId="1676"/>
    <cellStyle name="40% - 强调文字颜色 2 2 6 4" xfId="1677"/>
    <cellStyle name="40% - 强调文字颜色 2 2 6 5" xfId="1678"/>
    <cellStyle name="40% - 强调文字颜色 2 2 6 6" xfId="1679"/>
    <cellStyle name="40% - 强调文字颜色 2 2 6 7" xfId="1680"/>
    <cellStyle name="40% - 强调文字颜色 2 2 7" xfId="1681"/>
    <cellStyle name="40% - 强调文字颜色 2 2 7 2" xfId="1682"/>
    <cellStyle name="40% - 强调文字颜色 2 2 7 2 2" xfId="1683"/>
    <cellStyle name="40% - 强调文字颜色 2 2 7 2 3" xfId="1684"/>
    <cellStyle name="40% - 强调文字颜色 2 2 7 2 4" xfId="1685"/>
    <cellStyle name="40% - 强调文字颜色 2 2 7 2 5" xfId="1686"/>
    <cellStyle name="40% - 强调文字颜色 2 2 7 2 6" xfId="1687"/>
    <cellStyle name="40% - 强调文字颜色 2 2 7 3" xfId="1688"/>
    <cellStyle name="40% - 强调文字颜色 2 2 7 4" xfId="1689"/>
    <cellStyle name="40% - 强调文字颜色 2 2 7 5" xfId="1690"/>
    <cellStyle name="40% - 强调文字颜色 2 2 7 6" xfId="1691"/>
    <cellStyle name="40% - 强调文字颜色 2 2 7 7" xfId="1692"/>
    <cellStyle name="40% - 强调文字颜色 2 2 8" xfId="1693"/>
    <cellStyle name="40% - 强调文字颜色 2 2 8 2" xfId="1694"/>
    <cellStyle name="40% - 强调文字颜色 2 2 8 2 2" xfId="1695"/>
    <cellStyle name="40% - 强调文字颜色 2 2 8 2 3" xfId="1696"/>
    <cellStyle name="40% - 强调文字颜色 2 2 8 2 4" xfId="1697"/>
    <cellStyle name="40% - 强调文字颜色 2 2 8 2 5" xfId="1698"/>
    <cellStyle name="40% - 强调文字颜色 2 2 8 2 6" xfId="1699"/>
    <cellStyle name="40% - 强调文字颜色 2 2 8 3" xfId="1700"/>
    <cellStyle name="40% - 强调文字颜色 2 2 8 4" xfId="1701"/>
    <cellStyle name="40% - 强调文字颜色 2 2 8 5" xfId="1702"/>
    <cellStyle name="40% - 强调文字颜色 2 2 8 6" xfId="1703"/>
    <cellStyle name="40% - 强调文字颜色 2 2 8 7" xfId="1704"/>
    <cellStyle name="40% - 强调文字颜色 2 2 9" xfId="1705"/>
    <cellStyle name="40% - 强调文字颜色 2 2 9 2" xfId="1706"/>
    <cellStyle name="40% - 强调文字颜色 2 2 9 3" xfId="1707"/>
    <cellStyle name="40% - 强调文字颜色 2 2 9 4" xfId="1708"/>
    <cellStyle name="40% - 强调文字颜色 2 2 9 5" xfId="1709"/>
    <cellStyle name="40% - 强调文字颜色 2 2 9 6" xfId="1710"/>
    <cellStyle name="40% - 强调文字颜色 3 2" xfId="84"/>
    <cellStyle name="40% - 强调文字颜色 3 2 10" xfId="1712"/>
    <cellStyle name="40% - 强调文字颜色 3 2 10 2" xfId="1713"/>
    <cellStyle name="40% - 强调文字颜色 3 2 10 3" xfId="1714"/>
    <cellStyle name="40% - 强调文字颜色 3 2 10 4" xfId="1715"/>
    <cellStyle name="40% - 强调文字颜色 3 2 10 5" xfId="1716"/>
    <cellStyle name="40% - 强调文字颜色 3 2 10 6" xfId="1717"/>
    <cellStyle name="40% - 强调文字颜色 3 2 11" xfId="1718"/>
    <cellStyle name="40% - 强调文字颜色 3 2 11 2" xfId="1719"/>
    <cellStyle name="40% - 强调文字颜色 3 2 12" xfId="1720"/>
    <cellStyle name="40% - 强调文字颜色 3 2 13" xfId="1721"/>
    <cellStyle name="40% - 强调文字颜色 3 2 14" xfId="1722"/>
    <cellStyle name="40% - 强调文字颜色 3 2 15" xfId="1723"/>
    <cellStyle name="40% - 强调文字颜色 3 2 16" xfId="1724"/>
    <cellStyle name="40% - 强调文字颜色 3 2 17" xfId="1725"/>
    <cellStyle name="40% - 强调文字颜色 3 2 18" xfId="1726"/>
    <cellStyle name="40% - 强调文字颜色 3 2 19" xfId="1727"/>
    <cellStyle name="40% - 强调文字颜色 3 2 2" xfId="1711"/>
    <cellStyle name="40% - 强调文字颜色 3 2 2 10" xfId="1728"/>
    <cellStyle name="40% - 强调文字颜色 3 2 2 11" xfId="1729"/>
    <cellStyle name="40% - 强调文字颜色 3 2 2 12" xfId="1730"/>
    <cellStyle name="40% - 强调文字颜色 3 2 2 13" xfId="1731"/>
    <cellStyle name="40% - 强调文字颜色 3 2 2 14" xfId="1732"/>
    <cellStyle name="40% - 强调文字颜色 3 2 2 15" xfId="1733"/>
    <cellStyle name="40% - 强调文字颜色 3 2 2 16" xfId="1734"/>
    <cellStyle name="40% - 强调文字颜色 3 2 2 17" xfId="1735"/>
    <cellStyle name="40% - 强调文字颜色 3 2 2 18" xfId="10593"/>
    <cellStyle name="40% - 强调文字颜色 3 2 2 2" xfId="1736"/>
    <cellStyle name="40% - 强调文字颜色 3 2 2 2 2" xfId="1737"/>
    <cellStyle name="40% - 强调文字颜色 3 2 2 2 2 2" xfId="1738"/>
    <cellStyle name="40% - 强调文字颜色 3 2 2 2 2 3" xfId="1739"/>
    <cellStyle name="40% - 强调文字颜色 3 2 2 2 2 4" xfId="1740"/>
    <cellStyle name="40% - 强调文字颜色 3 2 2 2 2 5" xfId="1741"/>
    <cellStyle name="40% - 强调文字颜色 3 2 2 2 2 6" xfId="1742"/>
    <cellStyle name="40% - 强调文字颜色 3 2 2 2 3" xfId="1743"/>
    <cellStyle name="40% - 强调文字颜色 3 2 2 2 3 2" xfId="1744"/>
    <cellStyle name="40% - 强调文字颜色 3 2 2 2 4" xfId="1745"/>
    <cellStyle name="40% - 强调文字颜色 3 2 2 2 5" xfId="1746"/>
    <cellStyle name="40% - 强调文字颜色 3 2 2 2 6" xfId="1747"/>
    <cellStyle name="40% - 强调文字颜色 3 2 2 2 7" xfId="1748"/>
    <cellStyle name="40% - 强调文字颜色 3 2 2 2 8" xfId="1749"/>
    <cellStyle name="40% - 强调文字颜色 3 2 2 3" xfId="1750"/>
    <cellStyle name="40% - 强调文字颜色 3 2 2 3 2" xfId="1751"/>
    <cellStyle name="40% - 强调文字颜色 3 2 2 3 2 2" xfId="1752"/>
    <cellStyle name="40% - 强调文字颜色 3 2 2 3 2 3" xfId="1753"/>
    <cellStyle name="40% - 强调文字颜色 3 2 2 3 2 4" xfId="1754"/>
    <cellStyle name="40% - 强调文字颜色 3 2 2 3 2 5" xfId="1755"/>
    <cellStyle name="40% - 强调文字颜色 3 2 2 3 2 6" xfId="1756"/>
    <cellStyle name="40% - 强调文字颜色 3 2 2 3 3" xfId="1757"/>
    <cellStyle name="40% - 强调文字颜色 3 2 2 3 4" xfId="1758"/>
    <cellStyle name="40% - 强调文字颜色 3 2 2 3 5" xfId="1759"/>
    <cellStyle name="40% - 强调文字颜色 3 2 2 3 6" xfId="1760"/>
    <cellStyle name="40% - 强调文字颜色 3 2 2 3 7" xfId="1761"/>
    <cellStyle name="40% - 强调文字颜色 3 2 2 4" xfId="1762"/>
    <cellStyle name="40% - 强调文字颜色 3 2 2 4 2" xfId="1763"/>
    <cellStyle name="40% - 强调文字颜色 3 2 2 4 2 2" xfId="1764"/>
    <cellStyle name="40% - 强调文字颜色 3 2 2 4 2 3" xfId="1765"/>
    <cellStyle name="40% - 强调文字颜色 3 2 2 4 2 4" xfId="1766"/>
    <cellStyle name="40% - 强调文字颜色 3 2 2 4 2 5" xfId="1767"/>
    <cellStyle name="40% - 强调文字颜色 3 2 2 4 2 6" xfId="1768"/>
    <cellStyle name="40% - 强调文字颜色 3 2 2 4 3" xfId="1769"/>
    <cellStyle name="40% - 强调文字颜色 3 2 2 4 4" xfId="1770"/>
    <cellStyle name="40% - 强调文字颜色 3 2 2 4 5" xfId="1771"/>
    <cellStyle name="40% - 强调文字颜色 3 2 2 4 6" xfId="1772"/>
    <cellStyle name="40% - 强调文字颜色 3 2 2 4 7" xfId="1773"/>
    <cellStyle name="40% - 强调文字颜色 3 2 2 5" xfId="1774"/>
    <cellStyle name="40% - 强调文字颜色 3 2 2 5 2" xfId="1775"/>
    <cellStyle name="40% - 强调文字颜色 3 2 2 5 3" xfId="1776"/>
    <cellStyle name="40% - 强调文字颜色 3 2 2 5 4" xfId="1777"/>
    <cellStyle name="40% - 强调文字颜色 3 2 2 5 5" xfId="1778"/>
    <cellStyle name="40% - 强调文字颜色 3 2 2 5 6" xfId="1779"/>
    <cellStyle name="40% - 强调文字颜色 3 2 2 6" xfId="1780"/>
    <cellStyle name="40% - 强调文字颜色 3 2 2 6 2" xfId="1781"/>
    <cellStyle name="40% - 强调文字颜色 3 2 2 6 3" xfId="1782"/>
    <cellStyle name="40% - 强调文字颜色 3 2 2 6 4" xfId="1783"/>
    <cellStyle name="40% - 强调文字颜色 3 2 2 6 5" xfId="1784"/>
    <cellStyle name="40% - 强调文字颜色 3 2 2 6 6" xfId="1785"/>
    <cellStyle name="40% - 强调文字颜色 3 2 2 7" xfId="1786"/>
    <cellStyle name="40% - 强调文字颜色 3 2 2 7 2" xfId="1787"/>
    <cellStyle name="40% - 强调文字颜色 3 2 2 7 3" xfId="1788"/>
    <cellStyle name="40% - 强调文字颜色 3 2 2 7 4" xfId="1789"/>
    <cellStyle name="40% - 强调文字颜色 3 2 2 7 5" xfId="1790"/>
    <cellStyle name="40% - 强调文字颜色 3 2 2 7 6" xfId="1791"/>
    <cellStyle name="40% - 强调文字颜色 3 2 2 8" xfId="1792"/>
    <cellStyle name="40% - 强调文字颜色 3 2 2 8 2" xfId="1793"/>
    <cellStyle name="40% - 强调文字颜色 3 2 2 8 3" xfId="1794"/>
    <cellStyle name="40% - 强调文字颜色 3 2 2 8 4" xfId="1795"/>
    <cellStyle name="40% - 强调文字颜色 3 2 2 8 5" xfId="1796"/>
    <cellStyle name="40% - 强调文字颜色 3 2 2 8 6" xfId="1797"/>
    <cellStyle name="40% - 强调文字颜色 3 2 2 9" xfId="1798"/>
    <cellStyle name="40% - 强调文字颜色 3 2 2 9 2" xfId="1799"/>
    <cellStyle name="40% - 强调文字颜色 3 2 20" xfId="1800"/>
    <cellStyle name="40% - 强调文字颜色 3 2 21" xfId="10310"/>
    <cellStyle name="40% - 强调文字颜色 3 2 3" xfId="1801"/>
    <cellStyle name="40% - 强调文字颜色 3 2 3 2" xfId="1802"/>
    <cellStyle name="40% - 强调文字颜色 3 2 3 2 2" xfId="1803"/>
    <cellStyle name="40% - 强调文字颜色 3 2 3 2 3" xfId="1804"/>
    <cellStyle name="40% - 强调文字颜色 3 2 3 2 4" xfId="1805"/>
    <cellStyle name="40% - 强调文字颜色 3 2 3 2 5" xfId="1806"/>
    <cellStyle name="40% - 强调文字颜色 3 2 3 2 6" xfId="1807"/>
    <cellStyle name="40% - 强调文字颜色 3 2 3 3" xfId="1808"/>
    <cellStyle name="40% - 强调文字颜色 3 2 3 4" xfId="1809"/>
    <cellStyle name="40% - 强调文字颜色 3 2 3 5" xfId="1810"/>
    <cellStyle name="40% - 强调文字颜色 3 2 3 6" xfId="1811"/>
    <cellStyle name="40% - 强调文字颜色 3 2 3 7" xfId="1812"/>
    <cellStyle name="40% - 强调文字颜色 3 2 4" xfId="1813"/>
    <cellStyle name="40% - 强调文字颜色 3 2 4 2" xfId="1814"/>
    <cellStyle name="40% - 强调文字颜色 3 2 4 2 2" xfId="1815"/>
    <cellStyle name="40% - 强调文字颜色 3 2 4 2 3" xfId="1816"/>
    <cellStyle name="40% - 强调文字颜色 3 2 4 2 4" xfId="1817"/>
    <cellStyle name="40% - 强调文字颜色 3 2 4 2 5" xfId="1818"/>
    <cellStyle name="40% - 强调文字颜色 3 2 4 2 6" xfId="1819"/>
    <cellStyle name="40% - 强调文字颜色 3 2 4 3" xfId="1820"/>
    <cellStyle name="40% - 强调文字颜色 3 2 4 4" xfId="1821"/>
    <cellStyle name="40% - 强调文字颜色 3 2 4 5" xfId="1822"/>
    <cellStyle name="40% - 强调文字颜色 3 2 4 6" xfId="1823"/>
    <cellStyle name="40% - 强调文字颜色 3 2 4 7" xfId="1824"/>
    <cellStyle name="40% - 强调文字颜色 3 2 5" xfId="1825"/>
    <cellStyle name="40% - 强调文字颜色 3 2 5 2" xfId="1826"/>
    <cellStyle name="40% - 强调文字颜色 3 2 5 2 2" xfId="1827"/>
    <cellStyle name="40% - 强调文字颜色 3 2 5 2 3" xfId="1828"/>
    <cellStyle name="40% - 强调文字颜色 3 2 5 2 4" xfId="1829"/>
    <cellStyle name="40% - 强调文字颜色 3 2 5 2 5" xfId="1830"/>
    <cellStyle name="40% - 强调文字颜色 3 2 5 2 6" xfId="1831"/>
    <cellStyle name="40% - 强调文字颜色 3 2 5 3" xfId="1832"/>
    <cellStyle name="40% - 强调文字颜色 3 2 5 4" xfId="1833"/>
    <cellStyle name="40% - 强调文字颜色 3 2 5 5" xfId="1834"/>
    <cellStyle name="40% - 强调文字颜色 3 2 5 6" xfId="1835"/>
    <cellStyle name="40% - 强调文字颜色 3 2 5 7" xfId="1836"/>
    <cellStyle name="40% - 强调文字颜色 3 2 6" xfId="1837"/>
    <cellStyle name="40% - 强调文字颜色 3 2 6 2" xfId="1838"/>
    <cellStyle name="40% - 强调文字颜色 3 2 6 2 2" xfId="1839"/>
    <cellStyle name="40% - 强调文字颜色 3 2 6 2 3" xfId="1840"/>
    <cellStyle name="40% - 强调文字颜色 3 2 6 2 4" xfId="1841"/>
    <cellStyle name="40% - 强调文字颜色 3 2 6 2 5" xfId="1842"/>
    <cellStyle name="40% - 强调文字颜色 3 2 6 2 6" xfId="1843"/>
    <cellStyle name="40% - 强调文字颜色 3 2 6 3" xfId="1844"/>
    <cellStyle name="40% - 强调文字颜色 3 2 6 4" xfId="1845"/>
    <cellStyle name="40% - 强调文字颜色 3 2 6 5" xfId="1846"/>
    <cellStyle name="40% - 强调文字颜色 3 2 6 6" xfId="1847"/>
    <cellStyle name="40% - 强调文字颜色 3 2 6 7" xfId="1848"/>
    <cellStyle name="40% - 强调文字颜色 3 2 7" xfId="1849"/>
    <cellStyle name="40% - 强调文字颜色 3 2 7 2" xfId="1850"/>
    <cellStyle name="40% - 强调文字颜色 3 2 7 2 2" xfId="1851"/>
    <cellStyle name="40% - 强调文字颜色 3 2 7 2 3" xfId="1852"/>
    <cellStyle name="40% - 强调文字颜色 3 2 7 2 4" xfId="1853"/>
    <cellStyle name="40% - 强调文字颜色 3 2 7 2 5" xfId="1854"/>
    <cellStyle name="40% - 强调文字颜色 3 2 7 2 6" xfId="1855"/>
    <cellStyle name="40% - 强调文字颜色 3 2 7 3" xfId="1856"/>
    <cellStyle name="40% - 强调文字颜色 3 2 7 4" xfId="1857"/>
    <cellStyle name="40% - 强调文字颜色 3 2 7 5" xfId="1858"/>
    <cellStyle name="40% - 强调文字颜色 3 2 7 6" xfId="1859"/>
    <cellStyle name="40% - 强调文字颜色 3 2 7 7" xfId="1860"/>
    <cellStyle name="40% - 强调文字颜色 3 2 8" xfId="1861"/>
    <cellStyle name="40% - 强调文字颜色 3 2 8 2" xfId="1862"/>
    <cellStyle name="40% - 强调文字颜色 3 2 8 2 2" xfId="1863"/>
    <cellStyle name="40% - 强调文字颜色 3 2 8 2 3" xfId="1864"/>
    <cellStyle name="40% - 强调文字颜色 3 2 8 2 4" xfId="1865"/>
    <cellStyle name="40% - 强调文字颜色 3 2 8 2 5" xfId="1866"/>
    <cellStyle name="40% - 强调文字颜色 3 2 8 2 6" xfId="1867"/>
    <cellStyle name="40% - 强调文字颜色 3 2 8 3" xfId="1868"/>
    <cellStyle name="40% - 强调文字颜色 3 2 8 4" xfId="1869"/>
    <cellStyle name="40% - 强调文字颜色 3 2 8 5" xfId="1870"/>
    <cellStyle name="40% - 强调文字颜色 3 2 8 6" xfId="1871"/>
    <cellStyle name="40% - 强调文字颜色 3 2 8 7" xfId="1872"/>
    <cellStyle name="40% - 强调文字颜色 3 2 9" xfId="1873"/>
    <cellStyle name="40% - 强调文字颜色 3 2 9 2" xfId="1874"/>
    <cellStyle name="40% - 强调文字颜色 3 2 9 3" xfId="1875"/>
    <cellStyle name="40% - 强调文字颜色 3 2 9 4" xfId="1876"/>
    <cellStyle name="40% - 强调文字颜色 3 2 9 5" xfId="1877"/>
    <cellStyle name="40% - 强调文字颜色 3 2 9 6" xfId="1878"/>
    <cellStyle name="40% - 强调文字颜色 4 2" xfId="85"/>
    <cellStyle name="40% - 强调文字颜色 4 2 10" xfId="1880"/>
    <cellStyle name="40% - 强调文字颜色 4 2 10 2" xfId="1881"/>
    <cellStyle name="40% - 强调文字颜色 4 2 10 3" xfId="1882"/>
    <cellStyle name="40% - 强调文字颜色 4 2 10 4" xfId="1883"/>
    <cellStyle name="40% - 强调文字颜色 4 2 10 5" xfId="1884"/>
    <cellStyle name="40% - 强调文字颜色 4 2 10 6" xfId="1885"/>
    <cellStyle name="40% - 强调文字颜色 4 2 11" xfId="1886"/>
    <cellStyle name="40% - 强调文字颜色 4 2 11 2" xfId="1887"/>
    <cellStyle name="40% - 强调文字颜色 4 2 12" xfId="1888"/>
    <cellStyle name="40% - 强调文字颜色 4 2 13" xfId="1889"/>
    <cellStyle name="40% - 强调文字颜色 4 2 14" xfId="1890"/>
    <cellStyle name="40% - 强调文字颜色 4 2 15" xfId="1891"/>
    <cellStyle name="40% - 强调文字颜色 4 2 16" xfId="1892"/>
    <cellStyle name="40% - 强调文字颜色 4 2 17" xfId="1893"/>
    <cellStyle name="40% - 强调文字颜色 4 2 18" xfId="1894"/>
    <cellStyle name="40% - 强调文字颜色 4 2 19" xfId="1895"/>
    <cellStyle name="40% - 强调文字颜色 4 2 2" xfId="1879"/>
    <cellStyle name="40% - 强调文字颜色 4 2 2 10" xfId="1896"/>
    <cellStyle name="40% - 强调文字颜色 4 2 2 11" xfId="1897"/>
    <cellStyle name="40% - 强调文字颜色 4 2 2 12" xfId="1898"/>
    <cellStyle name="40% - 强调文字颜色 4 2 2 13" xfId="1899"/>
    <cellStyle name="40% - 强调文字颜色 4 2 2 14" xfId="1900"/>
    <cellStyle name="40% - 强调文字颜色 4 2 2 15" xfId="1901"/>
    <cellStyle name="40% - 强调文字颜色 4 2 2 16" xfId="1902"/>
    <cellStyle name="40% - 强调文字颜色 4 2 2 17" xfId="1903"/>
    <cellStyle name="40% - 强调文字颜色 4 2 2 18" xfId="10594"/>
    <cellStyle name="40% - 强调文字颜色 4 2 2 2" xfId="1904"/>
    <cellStyle name="40% - 强调文字颜色 4 2 2 2 2" xfId="1905"/>
    <cellStyle name="40% - 强调文字颜色 4 2 2 2 2 2" xfId="1906"/>
    <cellStyle name="40% - 强调文字颜色 4 2 2 2 2 3" xfId="1907"/>
    <cellStyle name="40% - 强调文字颜色 4 2 2 2 2 4" xfId="1908"/>
    <cellStyle name="40% - 强调文字颜色 4 2 2 2 2 5" xfId="1909"/>
    <cellStyle name="40% - 强调文字颜色 4 2 2 2 2 6" xfId="1910"/>
    <cellStyle name="40% - 强调文字颜色 4 2 2 2 3" xfId="1911"/>
    <cellStyle name="40% - 强调文字颜色 4 2 2 2 3 2" xfId="1912"/>
    <cellStyle name="40% - 强调文字颜色 4 2 2 2 4" xfId="1913"/>
    <cellStyle name="40% - 强调文字颜色 4 2 2 2 5" xfId="1914"/>
    <cellStyle name="40% - 强调文字颜色 4 2 2 2 6" xfId="1915"/>
    <cellStyle name="40% - 强调文字颜色 4 2 2 2 7" xfId="1916"/>
    <cellStyle name="40% - 强调文字颜色 4 2 2 2 8" xfId="1917"/>
    <cellStyle name="40% - 强调文字颜色 4 2 2 3" xfId="1918"/>
    <cellStyle name="40% - 强调文字颜色 4 2 2 3 2" xfId="1919"/>
    <cellStyle name="40% - 强调文字颜色 4 2 2 3 2 2" xfId="1920"/>
    <cellStyle name="40% - 强调文字颜色 4 2 2 3 2 3" xfId="1921"/>
    <cellStyle name="40% - 强调文字颜色 4 2 2 3 2 4" xfId="1922"/>
    <cellStyle name="40% - 强调文字颜色 4 2 2 3 2 5" xfId="1923"/>
    <cellStyle name="40% - 强调文字颜色 4 2 2 3 2 6" xfId="1924"/>
    <cellStyle name="40% - 强调文字颜色 4 2 2 3 3" xfId="1925"/>
    <cellStyle name="40% - 强调文字颜色 4 2 2 3 4" xfId="1926"/>
    <cellStyle name="40% - 强调文字颜色 4 2 2 3 5" xfId="1927"/>
    <cellStyle name="40% - 强调文字颜色 4 2 2 3 6" xfId="1928"/>
    <cellStyle name="40% - 强调文字颜色 4 2 2 3 7" xfId="1929"/>
    <cellStyle name="40% - 强调文字颜色 4 2 2 4" xfId="1930"/>
    <cellStyle name="40% - 强调文字颜色 4 2 2 4 2" xfId="1931"/>
    <cellStyle name="40% - 强调文字颜色 4 2 2 4 2 2" xfId="1932"/>
    <cellStyle name="40% - 强调文字颜色 4 2 2 4 2 3" xfId="1933"/>
    <cellStyle name="40% - 强调文字颜色 4 2 2 4 2 4" xfId="1934"/>
    <cellStyle name="40% - 强调文字颜色 4 2 2 4 2 5" xfId="1935"/>
    <cellStyle name="40% - 强调文字颜色 4 2 2 4 2 6" xfId="1936"/>
    <cellStyle name="40% - 强调文字颜色 4 2 2 4 3" xfId="1937"/>
    <cellStyle name="40% - 强调文字颜色 4 2 2 4 4" xfId="1938"/>
    <cellStyle name="40% - 强调文字颜色 4 2 2 4 5" xfId="1939"/>
    <cellStyle name="40% - 强调文字颜色 4 2 2 4 6" xfId="1940"/>
    <cellStyle name="40% - 强调文字颜色 4 2 2 4 7" xfId="1941"/>
    <cellStyle name="40% - 强调文字颜色 4 2 2 5" xfId="1942"/>
    <cellStyle name="40% - 强调文字颜色 4 2 2 5 2" xfId="1943"/>
    <cellStyle name="40% - 强调文字颜色 4 2 2 5 3" xfId="1944"/>
    <cellStyle name="40% - 强调文字颜色 4 2 2 5 4" xfId="1945"/>
    <cellStyle name="40% - 强调文字颜色 4 2 2 5 5" xfId="1946"/>
    <cellStyle name="40% - 强调文字颜色 4 2 2 5 6" xfId="1947"/>
    <cellStyle name="40% - 强调文字颜色 4 2 2 6" xfId="1948"/>
    <cellStyle name="40% - 强调文字颜色 4 2 2 6 2" xfId="1949"/>
    <cellStyle name="40% - 强调文字颜色 4 2 2 6 3" xfId="1950"/>
    <cellStyle name="40% - 强调文字颜色 4 2 2 6 4" xfId="1951"/>
    <cellStyle name="40% - 强调文字颜色 4 2 2 6 5" xfId="1952"/>
    <cellStyle name="40% - 强调文字颜色 4 2 2 6 6" xfId="1953"/>
    <cellStyle name="40% - 强调文字颜色 4 2 2 7" xfId="1954"/>
    <cellStyle name="40% - 强调文字颜色 4 2 2 7 2" xfId="1955"/>
    <cellStyle name="40% - 强调文字颜色 4 2 2 7 3" xfId="1956"/>
    <cellStyle name="40% - 强调文字颜色 4 2 2 7 4" xfId="1957"/>
    <cellStyle name="40% - 强调文字颜色 4 2 2 7 5" xfId="1958"/>
    <cellStyle name="40% - 强调文字颜色 4 2 2 7 6" xfId="1959"/>
    <cellStyle name="40% - 强调文字颜色 4 2 2 8" xfId="1960"/>
    <cellStyle name="40% - 强调文字颜色 4 2 2 8 2" xfId="1961"/>
    <cellStyle name="40% - 强调文字颜色 4 2 2 8 3" xfId="1962"/>
    <cellStyle name="40% - 强调文字颜色 4 2 2 8 4" xfId="1963"/>
    <cellStyle name="40% - 强调文字颜色 4 2 2 8 5" xfId="1964"/>
    <cellStyle name="40% - 强调文字颜色 4 2 2 8 6" xfId="1965"/>
    <cellStyle name="40% - 强调文字颜色 4 2 2 9" xfId="1966"/>
    <cellStyle name="40% - 强调文字颜色 4 2 2 9 2" xfId="1967"/>
    <cellStyle name="40% - 强调文字颜色 4 2 20" xfId="1968"/>
    <cellStyle name="40% - 强调文字颜色 4 2 21" xfId="10311"/>
    <cellStyle name="40% - 强调文字颜色 4 2 3" xfId="1969"/>
    <cellStyle name="40% - 强调文字颜色 4 2 3 2" xfId="1970"/>
    <cellStyle name="40% - 强调文字颜色 4 2 3 2 2" xfId="1971"/>
    <cellStyle name="40% - 强调文字颜色 4 2 3 2 3" xfId="1972"/>
    <cellStyle name="40% - 强调文字颜色 4 2 3 2 4" xfId="1973"/>
    <cellStyle name="40% - 强调文字颜色 4 2 3 2 5" xfId="1974"/>
    <cellStyle name="40% - 强调文字颜色 4 2 3 2 6" xfId="1975"/>
    <cellStyle name="40% - 强调文字颜色 4 2 3 3" xfId="1976"/>
    <cellStyle name="40% - 强调文字颜色 4 2 3 4" xfId="1977"/>
    <cellStyle name="40% - 强调文字颜色 4 2 3 5" xfId="1978"/>
    <cellStyle name="40% - 强调文字颜色 4 2 3 6" xfId="1979"/>
    <cellStyle name="40% - 强调文字颜色 4 2 3 7" xfId="1980"/>
    <cellStyle name="40% - 强调文字颜色 4 2 4" xfId="1981"/>
    <cellStyle name="40% - 强调文字颜色 4 2 4 2" xfId="1982"/>
    <cellStyle name="40% - 强调文字颜色 4 2 4 2 2" xfId="1983"/>
    <cellStyle name="40% - 强调文字颜色 4 2 4 2 3" xfId="1984"/>
    <cellStyle name="40% - 强调文字颜色 4 2 4 2 4" xfId="1985"/>
    <cellStyle name="40% - 强调文字颜色 4 2 4 2 5" xfId="1986"/>
    <cellStyle name="40% - 强调文字颜色 4 2 4 2 6" xfId="1987"/>
    <cellStyle name="40% - 强调文字颜色 4 2 4 3" xfId="1988"/>
    <cellStyle name="40% - 强调文字颜色 4 2 4 4" xfId="1989"/>
    <cellStyle name="40% - 强调文字颜色 4 2 4 5" xfId="1990"/>
    <cellStyle name="40% - 强调文字颜色 4 2 4 6" xfId="1991"/>
    <cellStyle name="40% - 强调文字颜色 4 2 4 7" xfId="1992"/>
    <cellStyle name="40% - 强调文字颜色 4 2 5" xfId="1993"/>
    <cellStyle name="40% - 强调文字颜色 4 2 5 2" xfId="1994"/>
    <cellStyle name="40% - 强调文字颜色 4 2 5 2 2" xfId="1995"/>
    <cellStyle name="40% - 强调文字颜色 4 2 5 2 3" xfId="1996"/>
    <cellStyle name="40% - 强调文字颜色 4 2 5 2 4" xfId="1997"/>
    <cellStyle name="40% - 强调文字颜色 4 2 5 2 5" xfId="1998"/>
    <cellStyle name="40% - 强调文字颜色 4 2 5 2 6" xfId="1999"/>
    <cellStyle name="40% - 强调文字颜色 4 2 5 3" xfId="2000"/>
    <cellStyle name="40% - 强调文字颜色 4 2 5 4" xfId="2001"/>
    <cellStyle name="40% - 强调文字颜色 4 2 5 5" xfId="2002"/>
    <cellStyle name="40% - 强调文字颜色 4 2 5 6" xfId="2003"/>
    <cellStyle name="40% - 强调文字颜色 4 2 5 7" xfId="2004"/>
    <cellStyle name="40% - 强调文字颜色 4 2 6" xfId="2005"/>
    <cellStyle name="40% - 强调文字颜色 4 2 6 2" xfId="2006"/>
    <cellStyle name="40% - 强调文字颜色 4 2 6 2 2" xfId="2007"/>
    <cellStyle name="40% - 强调文字颜色 4 2 6 2 3" xfId="2008"/>
    <cellStyle name="40% - 强调文字颜色 4 2 6 2 4" xfId="2009"/>
    <cellStyle name="40% - 强调文字颜色 4 2 6 2 5" xfId="2010"/>
    <cellStyle name="40% - 强调文字颜色 4 2 6 2 6" xfId="2011"/>
    <cellStyle name="40% - 强调文字颜色 4 2 6 3" xfId="2012"/>
    <cellStyle name="40% - 强调文字颜色 4 2 6 4" xfId="2013"/>
    <cellStyle name="40% - 强调文字颜色 4 2 6 5" xfId="2014"/>
    <cellStyle name="40% - 强调文字颜色 4 2 6 6" xfId="2015"/>
    <cellStyle name="40% - 强调文字颜色 4 2 6 7" xfId="2016"/>
    <cellStyle name="40% - 强调文字颜色 4 2 7" xfId="2017"/>
    <cellStyle name="40% - 强调文字颜色 4 2 7 2" xfId="2018"/>
    <cellStyle name="40% - 强调文字颜色 4 2 7 2 2" xfId="2019"/>
    <cellStyle name="40% - 强调文字颜色 4 2 7 2 3" xfId="2020"/>
    <cellStyle name="40% - 强调文字颜色 4 2 7 2 4" xfId="2021"/>
    <cellStyle name="40% - 强调文字颜色 4 2 7 2 5" xfId="2022"/>
    <cellStyle name="40% - 强调文字颜色 4 2 7 2 6" xfId="2023"/>
    <cellStyle name="40% - 强调文字颜色 4 2 7 3" xfId="2024"/>
    <cellStyle name="40% - 强调文字颜色 4 2 7 4" xfId="2025"/>
    <cellStyle name="40% - 强调文字颜色 4 2 7 5" xfId="2026"/>
    <cellStyle name="40% - 强调文字颜色 4 2 7 6" xfId="2027"/>
    <cellStyle name="40% - 强调文字颜色 4 2 7 7" xfId="2028"/>
    <cellStyle name="40% - 强调文字颜色 4 2 8" xfId="2029"/>
    <cellStyle name="40% - 强调文字颜色 4 2 8 2" xfId="2030"/>
    <cellStyle name="40% - 强调文字颜色 4 2 8 2 2" xfId="2031"/>
    <cellStyle name="40% - 强调文字颜色 4 2 8 2 3" xfId="2032"/>
    <cellStyle name="40% - 强调文字颜色 4 2 8 2 4" xfId="2033"/>
    <cellStyle name="40% - 强调文字颜色 4 2 8 2 5" xfId="2034"/>
    <cellStyle name="40% - 强调文字颜色 4 2 8 2 6" xfId="2035"/>
    <cellStyle name="40% - 强调文字颜色 4 2 8 3" xfId="2036"/>
    <cellStyle name="40% - 强调文字颜色 4 2 8 4" xfId="2037"/>
    <cellStyle name="40% - 强调文字颜色 4 2 8 5" xfId="2038"/>
    <cellStyle name="40% - 强调文字颜色 4 2 8 6" xfId="2039"/>
    <cellStyle name="40% - 强调文字颜色 4 2 8 7" xfId="2040"/>
    <cellStyle name="40% - 强调文字颜色 4 2 9" xfId="2041"/>
    <cellStyle name="40% - 强调文字颜色 4 2 9 2" xfId="2042"/>
    <cellStyle name="40% - 强调文字颜色 4 2 9 3" xfId="2043"/>
    <cellStyle name="40% - 强调文字颜色 4 2 9 4" xfId="2044"/>
    <cellStyle name="40% - 强调文字颜色 4 2 9 5" xfId="2045"/>
    <cellStyle name="40% - 强调文字颜色 4 2 9 6" xfId="2046"/>
    <cellStyle name="40% - 强调文字颜色 5 2" xfId="86"/>
    <cellStyle name="40% - 强调文字颜色 5 2 10" xfId="2048"/>
    <cellStyle name="40% - 强调文字颜色 5 2 10 2" xfId="2049"/>
    <cellStyle name="40% - 强调文字颜色 5 2 10 3" xfId="2050"/>
    <cellStyle name="40% - 强调文字颜色 5 2 10 4" xfId="2051"/>
    <cellStyle name="40% - 强调文字颜色 5 2 10 5" xfId="2052"/>
    <cellStyle name="40% - 强调文字颜色 5 2 10 6" xfId="2053"/>
    <cellStyle name="40% - 强调文字颜色 5 2 11" xfId="2054"/>
    <cellStyle name="40% - 强调文字颜色 5 2 11 2" xfId="2055"/>
    <cellStyle name="40% - 强调文字颜色 5 2 12" xfId="2056"/>
    <cellStyle name="40% - 强调文字颜色 5 2 13" xfId="2057"/>
    <cellStyle name="40% - 强调文字颜色 5 2 14" xfId="2058"/>
    <cellStyle name="40% - 强调文字颜色 5 2 15" xfId="2059"/>
    <cellStyle name="40% - 强调文字颜色 5 2 16" xfId="2060"/>
    <cellStyle name="40% - 强调文字颜色 5 2 17" xfId="2061"/>
    <cellStyle name="40% - 强调文字颜色 5 2 18" xfId="2062"/>
    <cellStyle name="40% - 强调文字颜色 5 2 19" xfId="2063"/>
    <cellStyle name="40% - 强调文字颜色 5 2 2" xfId="2047"/>
    <cellStyle name="40% - 强调文字颜色 5 2 2 10" xfId="2064"/>
    <cellStyle name="40% - 强调文字颜色 5 2 2 11" xfId="2065"/>
    <cellStyle name="40% - 强调文字颜色 5 2 2 12" xfId="2066"/>
    <cellStyle name="40% - 强调文字颜色 5 2 2 13" xfId="2067"/>
    <cellStyle name="40% - 强调文字颜色 5 2 2 14" xfId="2068"/>
    <cellStyle name="40% - 强调文字颜色 5 2 2 15" xfId="2069"/>
    <cellStyle name="40% - 强调文字颜色 5 2 2 16" xfId="2070"/>
    <cellStyle name="40% - 强调文字颜色 5 2 2 17" xfId="2071"/>
    <cellStyle name="40% - 强调文字颜色 5 2 2 18" xfId="10595"/>
    <cellStyle name="40% - 强调文字颜色 5 2 2 2" xfId="2072"/>
    <cellStyle name="40% - 强调文字颜色 5 2 2 2 2" xfId="2073"/>
    <cellStyle name="40% - 强调文字颜色 5 2 2 2 2 2" xfId="2074"/>
    <cellStyle name="40% - 强调文字颜色 5 2 2 2 2 3" xfId="2075"/>
    <cellStyle name="40% - 强调文字颜色 5 2 2 2 2 4" xfId="2076"/>
    <cellStyle name="40% - 强调文字颜色 5 2 2 2 2 5" xfId="2077"/>
    <cellStyle name="40% - 强调文字颜色 5 2 2 2 2 6" xfId="2078"/>
    <cellStyle name="40% - 强调文字颜色 5 2 2 2 3" xfId="2079"/>
    <cellStyle name="40% - 强调文字颜色 5 2 2 2 3 2" xfId="2080"/>
    <cellStyle name="40% - 强调文字颜色 5 2 2 2 4" xfId="2081"/>
    <cellStyle name="40% - 强调文字颜色 5 2 2 2 5" xfId="2082"/>
    <cellStyle name="40% - 强调文字颜色 5 2 2 2 6" xfId="2083"/>
    <cellStyle name="40% - 强调文字颜色 5 2 2 2 7" xfId="2084"/>
    <cellStyle name="40% - 强调文字颜色 5 2 2 2 8" xfId="2085"/>
    <cellStyle name="40% - 强调文字颜色 5 2 2 3" xfId="2086"/>
    <cellStyle name="40% - 强调文字颜色 5 2 2 3 2" xfId="2087"/>
    <cellStyle name="40% - 强调文字颜色 5 2 2 3 2 2" xfId="2088"/>
    <cellStyle name="40% - 强调文字颜色 5 2 2 3 2 3" xfId="2089"/>
    <cellStyle name="40% - 强调文字颜色 5 2 2 3 2 4" xfId="2090"/>
    <cellStyle name="40% - 强调文字颜色 5 2 2 3 2 5" xfId="2091"/>
    <cellStyle name="40% - 强调文字颜色 5 2 2 3 2 6" xfId="2092"/>
    <cellStyle name="40% - 强调文字颜色 5 2 2 3 3" xfId="2093"/>
    <cellStyle name="40% - 强调文字颜色 5 2 2 3 4" xfId="2094"/>
    <cellStyle name="40% - 强调文字颜色 5 2 2 3 5" xfId="2095"/>
    <cellStyle name="40% - 强调文字颜色 5 2 2 3 6" xfId="2096"/>
    <cellStyle name="40% - 强调文字颜色 5 2 2 3 7" xfId="2097"/>
    <cellStyle name="40% - 强调文字颜色 5 2 2 4" xfId="2098"/>
    <cellStyle name="40% - 强调文字颜色 5 2 2 4 2" xfId="2099"/>
    <cellStyle name="40% - 强调文字颜色 5 2 2 4 2 2" xfId="2100"/>
    <cellStyle name="40% - 强调文字颜色 5 2 2 4 2 3" xfId="2101"/>
    <cellStyle name="40% - 强调文字颜色 5 2 2 4 2 4" xfId="2102"/>
    <cellStyle name="40% - 强调文字颜色 5 2 2 4 2 5" xfId="2103"/>
    <cellStyle name="40% - 强调文字颜色 5 2 2 4 2 6" xfId="2104"/>
    <cellStyle name="40% - 强调文字颜色 5 2 2 4 3" xfId="2105"/>
    <cellStyle name="40% - 强调文字颜色 5 2 2 4 4" xfId="2106"/>
    <cellStyle name="40% - 强调文字颜色 5 2 2 4 5" xfId="2107"/>
    <cellStyle name="40% - 强调文字颜色 5 2 2 4 6" xfId="2108"/>
    <cellStyle name="40% - 强调文字颜色 5 2 2 4 7" xfId="2109"/>
    <cellStyle name="40% - 强调文字颜色 5 2 2 5" xfId="2110"/>
    <cellStyle name="40% - 强调文字颜色 5 2 2 5 2" xfId="2111"/>
    <cellStyle name="40% - 强调文字颜色 5 2 2 5 3" xfId="2112"/>
    <cellStyle name="40% - 强调文字颜色 5 2 2 5 4" xfId="2113"/>
    <cellStyle name="40% - 强调文字颜色 5 2 2 5 5" xfId="2114"/>
    <cellStyle name="40% - 强调文字颜色 5 2 2 5 6" xfId="2115"/>
    <cellStyle name="40% - 强调文字颜色 5 2 2 6" xfId="2116"/>
    <cellStyle name="40% - 强调文字颜色 5 2 2 6 2" xfId="2117"/>
    <cellStyle name="40% - 强调文字颜色 5 2 2 6 3" xfId="2118"/>
    <cellStyle name="40% - 强调文字颜色 5 2 2 6 4" xfId="2119"/>
    <cellStyle name="40% - 强调文字颜色 5 2 2 6 5" xfId="2120"/>
    <cellStyle name="40% - 强调文字颜色 5 2 2 6 6" xfId="2121"/>
    <cellStyle name="40% - 强调文字颜色 5 2 2 7" xfId="2122"/>
    <cellStyle name="40% - 强调文字颜色 5 2 2 7 2" xfId="2123"/>
    <cellStyle name="40% - 强调文字颜色 5 2 2 7 3" xfId="2124"/>
    <cellStyle name="40% - 强调文字颜色 5 2 2 7 4" xfId="2125"/>
    <cellStyle name="40% - 强调文字颜色 5 2 2 7 5" xfId="2126"/>
    <cellStyle name="40% - 强调文字颜色 5 2 2 7 6" xfId="2127"/>
    <cellStyle name="40% - 强调文字颜色 5 2 2 8" xfId="2128"/>
    <cellStyle name="40% - 强调文字颜色 5 2 2 8 2" xfId="2129"/>
    <cellStyle name="40% - 强调文字颜色 5 2 2 8 3" xfId="2130"/>
    <cellStyle name="40% - 强调文字颜色 5 2 2 8 4" xfId="2131"/>
    <cellStyle name="40% - 强调文字颜色 5 2 2 8 5" xfId="2132"/>
    <cellStyle name="40% - 强调文字颜色 5 2 2 8 6" xfId="2133"/>
    <cellStyle name="40% - 强调文字颜色 5 2 2 9" xfId="2134"/>
    <cellStyle name="40% - 强调文字颜色 5 2 2 9 2" xfId="2135"/>
    <cellStyle name="40% - 强调文字颜色 5 2 20" xfId="2136"/>
    <cellStyle name="40% - 强调文字颜色 5 2 21" xfId="10312"/>
    <cellStyle name="40% - 强调文字颜色 5 2 3" xfId="2137"/>
    <cellStyle name="40% - 强调文字颜色 5 2 3 2" xfId="2138"/>
    <cellStyle name="40% - 强调文字颜色 5 2 3 2 2" xfId="2139"/>
    <cellStyle name="40% - 强调文字颜色 5 2 3 2 3" xfId="2140"/>
    <cellStyle name="40% - 强调文字颜色 5 2 3 2 4" xfId="2141"/>
    <cellStyle name="40% - 强调文字颜色 5 2 3 2 5" xfId="2142"/>
    <cellStyle name="40% - 强调文字颜色 5 2 3 2 6" xfId="2143"/>
    <cellStyle name="40% - 强调文字颜色 5 2 3 3" xfId="2144"/>
    <cellStyle name="40% - 强调文字颜色 5 2 3 4" xfId="2145"/>
    <cellStyle name="40% - 强调文字颜色 5 2 3 5" xfId="2146"/>
    <cellStyle name="40% - 强调文字颜色 5 2 3 6" xfId="2147"/>
    <cellStyle name="40% - 强调文字颜色 5 2 3 7" xfId="2148"/>
    <cellStyle name="40% - 强调文字颜色 5 2 4" xfId="2149"/>
    <cellStyle name="40% - 强调文字颜色 5 2 4 2" xfId="2150"/>
    <cellStyle name="40% - 强调文字颜色 5 2 4 2 2" xfId="2151"/>
    <cellStyle name="40% - 强调文字颜色 5 2 4 2 3" xfId="2152"/>
    <cellStyle name="40% - 强调文字颜色 5 2 4 2 4" xfId="2153"/>
    <cellStyle name="40% - 强调文字颜色 5 2 4 2 5" xfId="2154"/>
    <cellStyle name="40% - 强调文字颜色 5 2 4 2 6" xfId="2155"/>
    <cellStyle name="40% - 强调文字颜色 5 2 4 3" xfId="2156"/>
    <cellStyle name="40% - 强调文字颜色 5 2 4 4" xfId="2157"/>
    <cellStyle name="40% - 强调文字颜色 5 2 4 5" xfId="2158"/>
    <cellStyle name="40% - 强调文字颜色 5 2 4 6" xfId="2159"/>
    <cellStyle name="40% - 强调文字颜色 5 2 4 7" xfId="2160"/>
    <cellStyle name="40% - 强调文字颜色 5 2 5" xfId="2161"/>
    <cellStyle name="40% - 强调文字颜色 5 2 5 2" xfId="2162"/>
    <cellStyle name="40% - 强调文字颜色 5 2 5 2 2" xfId="2163"/>
    <cellStyle name="40% - 强调文字颜色 5 2 5 2 3" xfId="2164"/>
    <cellStyle name="40% - 强调文字颜色 5 2 5 2 4" xfId="2165"/>
    <cellStyle name="40% - 强调文字颜色 5 2 5 2 5" xfId="2166"/>
    <cellStyle name="40% - 强调文字颜色 5 2 5 2 6" xfId="2167"/>
    <cellStyle name="40% - 强调文字颜色 5 2 5 3" xfId="2168"/>
    <cellStyle name="40% - 强调文字颜色 5 2 5 4" xfId="2169"/>
    <cellStyle name="40% - 强调文字颜色 5 2 5 5" xfId="2170"/>
    <cellStyle name="40% - 强调文字颜色 5 2 5 6" xfId="2171"/>
    <cellStyle name="40% - 强调文字颜色 5 2 5 7" xfId="2172"/>
    <cellStyle name="40% - 强调文字颜色 5 2 6" xfId="2173"/>
    <cellStyle name="40% - 强调文字颜色 5 2 6 2" xfId="2174"/>
    <cellStyle name="40% - 强调文字颜色 5 2 6 2 2" xfId="2175"/>
    <cellStyle name="40% - 强调文字颜色 5 2 6 2 3" xfId="2176"/>
    <cellStyle name="40% - 强调文字颜色 5 2 6 2 4" xfId="2177"/>
    <cellStyle name="40% - 强调文字颜色 5 2 6 2 5" xfId="2178"/>
    <cellStyle name="40% - 强调文字颜色 5 2 6 2 6" xfId="2179"/>
    <cellStyle name="40% - 强调文字颜色 5 2 6 3" xfId="2180"/>
    <cellStyle name="40% - 强调文字颜色 5 2 6 4" xfId="2181"/>
    <cellStyle name="40% - 强调文字颜色 5 2 6 5" xfId="2182"/>
    <cellStyle name="40% - 强调文字颜色 5 2 6 6" xfId="2183"/>
    <cellStyle name="40% - 强调文字颜色 5 2 6 7" xfId="2184"/>
    <cellStyle name="40% - 强调文字颜色 5 2 7" xfId="2185"/>
    <cellStyle name="40% - 强调文字颜色 5 2 7 2" xfId="2186"/>
    <cellStyle name="40% - 强调文字颜色 5 2 7 2 2" xfId="2187"/>
    <cellStyle name="40% - 强调文字颜色 5 2 7 2 3" xfId="2188"/>
    <cellStyle name="40% - 强调文字颜色 5 2 7 2 4" xfId="2189"/>
    <cellStyle name="40% - 强调文字颜色 5 2 7 2 5" xfId="2190"/>
    <cellStyle name="40% - 强调文字颜色 5 2 7 2 6" xfId="2191"/>
    <cellStyle name="40% - 强调文字颜色 5 2 7 3" xfId="2192"/>
    <cellStyle name="40% - 强调文字颜色 5 2 7 4" xfId="2193"/>
    <cellStyle name="40% - 强调文字颜色 5 2 7 5" xfId="2194"/>
    <cellStyle name="40% - 强调文字颜色 5 2 7 6" xfId="2195"/>
    <cellStyle name="40% - 强调文字颜色 5 2 7 7" xfId="2196"/>
    <cellStyle name="40% - 强调文字颜色 5 2 8" xfId="2197"/>
    <cellStyle name="40% - 强调文字颜色 5 2 8 2" xfId="2198"/>
    <cellStyle name="40% - 强调文字颜色 5 2 8 2 2" xfId="2199"/>
    <cellStyle name="40% - 强调文字颜色 5 2 8 2 3" xfId="2200"/>
    <cellStyle name="40% - 强调文字颜色 5 2 8 2 4" xfId="2201"/>
    <cellStyle name="40% - 强调文字颜色 5 2 8 2 5" xfId="2202"/>
    <cellStyle name="40% - 强调文字颜色 5 2 8 2 6" xfId="2203"/>
    <cellStyle name="40% - 强调文字颜色 5 2 8 3" xfId="2204"/>
    <cellStyle name="40% - 强调文字颜色 5 2 8 4" xfId="2205"/>
    <cellStyle name="40% - 强调文字颜色 5 2 8 5" xfId="2206"/>
    <cellStyle name="40% - 强调文字颜色 5 2 8 6" xfId="2207"/>
    <cellStyle name="40% - 强调文字颜色 5 2 8 7" xfId="2208"/>
    <cellStyle name="40% - 强调文字颜色 5 2 9" xfId="2209"/>
    <cellStyle name="40% - 强调文字颜色 5 2 9 2" xfId="2210"/>
    <cellStyle name="40% - 强调文字颜色 5 2 9 3" xfId="2211"/>
    <cellStyle name="40% - 强调文字颜色 5 2 9 4" xfId="2212"/>
    <cellStyle name="40% - 强调文字颜色 5 2 9 5" xfId="2213"/>
    <cellStyle name="40% - 强调文字颜色 5 2 9 6" xfId="2214"/>
    <cellStyle name="40% - 强调文字颜色 6 2" xfId="87"/>
    <cellStyle name="40% - 强调文字颜色 6 2 10" xfId="2216"/>
    <cellStyle name="40% - 强调文字颜色 6 2 10 2" xfId="2217"/>
    <cellStyle name="40% - 强调文字颜色 6 2 10 3" xfId="2218"/>
    <cellStyle name="40% - 强调文字颜色 6 2 10 4" xfId="2219"/>
    <cellStyle name="40% - 强调文字颜色 6 2 10 5" xfId="2220"/>
    <cellStyle name="40% - 强调文字颜色 6 2 10 6" xfId="2221"/>
    <cellStyle name="40% - 强调文字颜色 6 2 11" xfId="2222"/>
    <cellStyle name="40% - 强调文字颜色 6 2 11 2" xfId="2223"/>
    <cellStyle name="40% - 强调文字颜色 6 2 12" xfId="2224"/>
    <cellStyle name="40% - 强调文字颜色 6 2 13" xfId="2225"/>
    <cellStyle name="40% - 强调文字颜色 6 2 14" xfId="2226"/>
    <cellStyle name="40% - 强调文字颜色 6 2 15" xfId="2227"/>
    <cellStyle name="40% - 强调文字颜色 6 2 16" xfId="2228"/>
    <cellStyle name="40% - 强调文字颜色 6 2 17" xfId="2229"/>
    <cellStyle name="40% - 强调文字颜色 6 2 18" xfId="2230"/>
    <cellStyle name="40% - 强调文字颜色 6 2 19" xfId="2231"/>
    <cellStyle name="40% - 强调文字颜色 6 2 2" xfId="2215"/>
    <cellStyle name="40% - 强调文字颜色 6 2 2 10" xfId="2232"/>
    <cellStyle name="40% - 强调文字颜色 6 2 2 11" xfId="2233"/>
    <cellStyle name="40% - 强调文字颜色 6 2 2 12" xfId="2234"/>
    <cellStyle name="40% - 强调文字颜色 6 2 2 13" xfId="2235"/>
    <cellStyle name="40% - 强调文字颜色 6 2 2 14" xfId="2236"/>
    <cellStyle name="40% - 强调文字颜色 6 2 2 15" xfId="2237"/>
    <cellStyle name="40% - 强调文字颜色 6 2 2 16" xfId="2238"/>
    <cellStyle name="40% - 强调文字颜色 6 2 2 17" xfId="2239"/>
    <cellStyle name="40% - 强调文字颜色 6 2 2 18" xfId="10596"/>
    <cellStyle name="40% - 强调文字颜色 6 2 2 2" xfId="2240"/>
    <cellStyle name="40% - 强调文字颜色 6 2 2 2 2" xfId="2241"/>
    <cellStyle name="40% - 强调文字颜色 6 2 2 2 2 2" xfId="2242"/>
    <cellStyle name="40% - 强调文字颜色 6 2 2 2 2 3" xfId="2243"/>
    <cellStyle name="40% - 强调文字颜色 6 2 2 2 2 4" xfId="2244"/>
    <cellStyle name="40% - 强调文字颜色 6 2 2 2 2 5" xfId="2245"/>
    <cellStyle name="40% - 强调文字颜色 6 2 2 2 2 6" xfId="2246"/>
    <cellStyle name="40% - 强调文字颜色 6 2 2 2 3" xfId="2247"/>
    <cellStyle name="40% - 强调文字颜色 6 2 2 2 3 2" xfId="2248"/>
    <cellStyle name="40% - 强调文字颜色 6 2 2 2 4" xfId="2249"/>
    <cellStyle name="40% - 强调文字颜色 6 2 2 2 5" xfId="2250"/>
    <cellStyle name="40% - 强调文字颜色 6 2 2 2 6" xfId="2251"/>
    <cellStyle name="40% - 强调文字颜色 6 2 2 2 7" xfId="2252"/>
    <cellStyle name="40% - 强调文字颜色 6 2 2 2 8" xfId="2253"/>
    <cellStyle name="40% - 强调文字颜色 6 2 2 3" xfId="2254"/>
    <cellStyle name="40% - 强调文字颜色 6 2 2 3 2" xfId="2255"/>
    <cellStyle name="40% - 强调文字颜色 6 2 2 3 2 2" xfId="2256"/>
    <cellStyle name="40% - 强调文字颜色 6 2 2 3 2 3" xfId="2257"/>
    <cellStyle name="40% - 强调文字颜色 6 2 2 3 2 4" xfId="2258"/>
    <cellStyle name="40% - 强调文字颜色 6 2 2 3 2 5" xfId="2259"/>
    <cellStyle name="40% - 强调文字颜色 6 2 2 3 2 6" xfId="2260"/>
    <cellStyle name="40% - 强调文字颜色 6 2 2 3 3" xfId="2261"/>
    <cellStyle name="40% - 强调文字颜色 6 2 2 3 4" xfId="2262"/>
    <cellStyle name="40% - 强调文字颜色 6 2 2 3 5" xfId="2263"/>
    <cellStyle name="40% - 强调文字颜色 6 2 2 3 6" xfId="2264"/>
    <cellStyle name="40% - 强调文字颜色 6 2 2 3 7" xfId="2265"/>
    <cellStyle name="40% - 强调文字颜色 6 2 2 4" xfId="2266"/>
    <cellStyle name="40% - 强调文字颜色 6 2 2 4 2" xfId="2267"/>
    <cellStyle name="40% - 强调文字颜色 6 2 2 4 2 2" xfId="2268"/>
    <cellStyle name="40% - 强调文字颜色 6 2 2 4 2 3" xfId="2269"/>
    <cellStyle name="40% - 强调文字颜色 6 2 2 4 2 4" xfId="2270"/>
    <cellStyle name="40% - 强调文字颜色 6 2 2 4 2 5" xfId="2271"/>
    <cellStyle name="40% - 强调文字颜色 6 2 2 4 2 6" xfId="2272"/>
    <cellStyle name="40% - 强调文字颜色 6 2 2 4 3" xfId="2273"/>
    <cellStyle name="40% - 强调文字颜色 6 2 2 4 4" xfId="2274"/>
    <cellStyle name="40% - 强调文字颜色 6 2 2 4 5" xfId="2275"/>
    <cellStyle name="40% - 强调文字颜色 6 2 2 4 6" xfId="2276"/>
    <cellStyle name="40% - 强调文字颜色 6 2 2 4 7" xfId="2277"/>
    <cellStyle name="40% - 强调文字颜色 6 2 2 5" xfId="2278"/>
    <cellStyle name="40% - 强调文字颜色 6 2 2 5 2" xfId="2279"/>
    <cellStyle name="40% - 强调文字颜色 6 2 2 5 3" xfId="2280"/>
    <cellStyle name="40% - 强调文字颜色 6 2 2 5 4" xfId="2281"/>
    <cellStyle name="40% - 强调文字颜色 6 2 2 5 5" xfId="2282"/>
    <cellStyle name="40% - 强调文字颜色 6 2 2 5 6" xfId="2283"/>
    <cellStyle name="40% - 强调文字颜色 6 2 2 6" xfId="2284"/>
    <cellStyle name="40% - 强调文字颜色 6 2 2 6 2" xfId="2285"/>
    <cellStyle name="40% - 强调文字颜色 6 2 2 6 3" xfId="2286"/>
    <cellStyle name="40% - 强调文字颜色 6 2 2 6 4" xfId="2287"/>
    <cellStyle name="40% - 强调文字颜色 6 2 2 6 5" xfId="2288"/>
    <cellStyle name="40% - 强调文字颜色 6 2 2 6 6" xfId="2289"/>
    <cellStyle name="40% - 强调文字颜色 6 2 2 7" xfId="2290"/>
    <cellStyle name="40% - 强调文字颜色 6 2 2 7 2" xfId="2291"/>
    <cellStyle name="40% - 强调文字颜色 6 2 2 7 3" xfId="2292"/>
    <cellStyle name="40% - 强调文字颜色 6 2 2 7 4" xfId="2293"/>
    <cellStyle name="40% - 强调文字颜色 6 2 2 7 5" xfId="2294"/>
    <cellStyle name="40% - 强调文字颜色 6 2 2 7 6" xfId="2295"/>
    <cellStyle name="40% - 强调文字颜色 6 2 2 8" xfId="2296"/>
    <cellStyle name="40% - 强调文字颜色 6 2 2 8 2" xfId="2297"/>
    <cellStyle name="40% - 强调文字颜色 6 2 2 8 3" xfId="2298"/>
    <cellStyle name="40% - 强调文字颜色 6 2 2 8 4" xfId="2299"/>
    <cellStyle name="40% - 强调文字颜色 6 2 2 8 5" xfId="2300"/>
    <cellStyle name="40% - 强调文字颜色 6 2 2 8 6" xfId="2301"/>
    <cellStyle name="40% - 强调文字颜色 6 2 2 9" xfId="2302"/>
    <cellStyle name="40% - 强调文字颜色 6 2 2 9 2" xfId="2303"/>
    <cellStyle name="40% - 强调文字颜色 6 2 20" xfId="2304"/>
    <cellStyle name="40% - 强调文字颜色 6 2 21" xfId="10313"/>
    <cellStyle name="40% - 强调文字颜色 6 2 3" xfId="2305"/>
    <cellStyle name="40% - 强调文字颜色 6 2 3 2" xfId="2306"/>
    <cellStyle name="40% - 强调文字颜色 6 2 3 2 2" xfId="2307"/>
    <cellStyle name="40% - 强调文字颜色 6 2 3 2 3" xfId="2308"/>
    <cellStyle name="40% - 强调文字颜色 6 2 3 2 4" xfId="2309"/>
    <cellStyle name="40% - 强调文字颜色 6 2 3 2 5" xfId="2310"/>
    <cellStyle name="40% - 强调文字颜色 6 2 3 2 6" xfId="2311"/>
    <cellStyle name="40% - 强调文字颜色 6 2 3 3" xfId="2312"/>
    <cellStyle name="40% - 强调文字颜色 6 2 3 4" xfId="2313"/>
    <cellStyle name="40% - 强调文字颜色 6 2 3 5" xfId="2314"/>
    <cellStyle name="40% - 强调文字颜色 6 2 3 6" xfId="2315"/>
    <cellStyle name="40% - 强调文字颜色 6 2 3 7" xfId="2316"/>
    <cellStyle name="40% - 强调文字颜色 6 2 4" xfId="2317"/>
    <cellStyle name="40% - 强调文字颜色 6 2 4 2" xfId="2318"/>
    <cellStyle name="40% - 强调文字颜色 6 2 4 2 2" xfId="2319"/>
    <cellStyle name="40% - 强调文字颜色 6 2 4 2 3" xfId="2320"/>
    <cellStyle name="40% - 强调文字颜色 6 2 4 2 4" xfId="2321"/>
    <cellStyle name="40% - 强调文字颜色 6 2 4 2 5" xfId="2322"/>
    <cellStyle name="40% - 强调文字颜色 6 2 4 2 6" xfId="2323"/>
    <cellStyle name="40% - 强调文字颜色 6 2 4 3" xfId="2324"/>
    <cellStyle name="40% - 强调文字颜色 6 2 4 4" xfId="2325"/>
    <cellStyle name="40% - 强调文字颜色 6 2 4 5" xfId="2326"/>
    <cellStyle name="40% - 强调文字颜色 6 2 4 6" xfId="2327"/>
    <cellStyle name="40% - 强调文字颜色 6 2 4 7" xfId="2328"/>
    <cellStyle name="40% - 强调文字颜色 6 2 5" xfId="2329"/>
    <cellStyle name="40% - 强调文字颜色 6 2 5 2" xfId="2330"/>
    <cellStyle name="40% - 强调文字颜色 6 2 5 2 2" xfId="2331"/>
    <cellStyle name="40% - 强调文字颜色 6 2 5 2 3" xfId="2332"/>
    <cellStyle name="40% - 强调文字颜色 6 2 5 2 4" xfId="2333"/>
    <cellStyle name="40% - 强调文字颜色 6 2 5 2 5" xfId="2334"/>
    <cellStyle name="40% - 强调文字颜色 6 2 5 2 6" xfId="2335"/>
    <cellStyle name="40% - 强调文字颜色 6 2 5 3" xfId="2336"/>
    <cellStyle name="40% - 强调文字颜色 6 2 5 4" xfId="2337"/>
    <cellStyle name="40% - 强调文字颜色 6 2 5 5" xfId="2338"/>
    <cellStyle name="40% - 强调文字颜色 6 2 5 6" xfId="2339"/>
    <cellStyle name="40% - 强调文字颜色 6 2 5 7" xfId="2340"/>
    <cellStyle name="40% - 强调文字颜色 6 2 6" xfId="2341"/>
    <cellStyle name="40% - 强调文字颜色 6 2 6 2" xfId="2342"/>
    <cellStyle name="40% - 强调文字颜色 6 2 6 2 2" xfId="2343"/>
    <cellStyle name="40% - 强调文字颜色 6 2 6 2 3" xfId="2344"/>
    <cellStyle name="40% - 强调文字颜色 6 2 6 2 4" xfId="2345"/>
    <cellStyle name="40% - 强调文字颜色 6 2 6 2 5" xfId="2346"/>
    <cellStyle name="40% - 强调文字颜色 6 2 6 2 6" xfId="2347"/>
    <cellStyle name="40% - 强调文字颜色 6 2 6 3" xfId="2348"/>
    <cellStyle name="40% - 强调文字颜色 6 2 6 4" xfId="2349"/>
    <cellStyle name="40% - 强调文字颜色 6 2 6 5" xfId="2350"/>
    <cellStyle name="40% - 强调文字颜色 6 2 6 6" xfId="2351"/>
    <cellStyle name="40% - 强调文字颜色 6 2 6 7" xfId="2352"/>
    <cellStyle name="40% - 强调文字颜色 6 2 7" xfId="2353"/>
    <cellStyle name="40% - 强调文字颜色 6 2 7 2" xfId="2354"/>
    <cellStyle name="40% - 强调文字颜色 6 2 7 2 2" xfId="2355"/>
    <cellStyle name="40% - 强调文字颜色 6 2 7 2 3" xfId="2356"/>
    <cellStyle name="40% - 强调文字颜色 6 2 7 2 4" xfId="2357"/>
    <cellStyle name="40% - 强调文字颜色 6 2 7 2 5" xfId="2358"/>
    <cellStyle name="40% - 强调文字颜色 6 2 7 2 6" xfId="2359"/>
    <cellStyle name="40% - 强调文字颜色 6 2 7 3" xfId="2360"/>
    <cellStyle name="40% - 强调文字颜色 6 2 7 4" xfId="2361"/>
    <cellStyle name="40% - 强调文字颜色 6 2 7 5" xfId="2362"/>
    <cellStyle name="40% - 强调文字颜色 6 2 7 6" xfId="2363"/>
    <cellStyle name="40% - 强调文字颜色 6 2 7 7" xfId="2364"/>
    <cellStyle name="40% - 强调文字颜色 6 2 8" xfId="2365"/>
    <cellStyle name="40% - 强调文字颜色 6 2 8 2" xfId="2366"/>
    <cellStyle name="40% - 强调文字颜色 6 2 8 2 2" xfId="2367"/>
    <cellStyle name="40% - 强调文字颜色 6 2 8 2 3" xfId="2368"/>
    <cellStyle name="40% - 强调文字颜色 6 2 8 2 4" xfId="2369"/>
    <cellStyle name="40% - 强调文字颜色 6 2 8 2 5" xfId="2370"/>
    <cellStyle name="40% - 强调文字颜色 6 2 8 2 6" xfId="2371"/>
    <cellStyle name="40% - 强调文字颜色 6 2 8 3" xfId="2372"/>
    <cellStyle name="40% - 强调文字颜色 6 2 8 4" xfId="2373"/>
    <cellStyle name="40% - 强调文字颜色 6 2 8 5" xfId="2374"/>
    <cellStyle name="40% - 强调文字颜色 6 2 8 6" xfId="2375"/>
    <cellStyle name="40% - 强调文字颜色 6 2 8 7" xfId="2376"/>
    <cellStyle name="40% - 强调文字颜色 6 2 9" xfId="2377"/>
    <cellStyle name="40% - 强调文字颜色 6 2 9 2" xfId="2378"/>
    <cellStyle name="40% - 强调文字颜色 6 2 9 3" xfId="2379"/>
    <cellStyle name="40% - 强调文字颜色 6 2 9 4" xfId="2380"/>
    <cellStyle name="40% - 强调文字颜色 6 2 9 5" xfId="2381"/>
    <cellStyle name="40% - 强调文字颜色 6 2 9 6" xfId="2382"/>
    <cellStyle name="60% - 强调文字颜色 1 2" xfId="88"/>
    <cellStyle name="60% - 强调文字颜色 1 2 10" xfId="2384"/>
    <cellStyle name="60% - 强调文字颜色 1 2 11" xfId="2385"/>
    <cellStyle name="60% - 强调文字颜色 1 2 12" xfId="2386"/>
    <cellStyle name="60% - 强调文字颜色 1 2 13" xfId="2387"/>
    <cellStyle name="60% - 强调文字颜色 1 2 14" xfId="2388"/>
    <cellStyle name="60% - 强调文字颜色 1 2 15" xfId="2389"/>
    <cellStyle name="60% - 强调文字颜色 1 2 16" xfId="10314"/>
    <cellStyle name="60% - 强调文字颜色 1 2 2" xfId="2383"/>
    <cellStyle name="60% - 强调文字颜色 1 2 2 10" xfId="2390"/>
    <cellStyle name="60% - 强调文字颜色 1 2 2 11" xfId="2391"/>
    <cellStyle name="60% - 强调文字颜色 1 2 2 12" xfId="2392"/>
    <cellStyle name="60% - 强调文字颜色 1 2 2 13" xfId="2393"/>
    <cellStyle name="60% - 强调文字颜色 1 2 2 14" xfId="2394"/>
    <cellStyle name="60% - 强调文字颜色 1 2 2 15" xfId="2395"/>
    <cellStyle name="60% - 强调文字颜色 1 2 2 16" xfId="2396"/>
    <cellStyle name="60% - 强调文字颜色 1 2 2 17" xfId="2397"/>
    <cellStyle name="60% - 强调文字颜色 1 2 2 18" xfId="10597"/>
    <cellStyle name="60% - 强调文字颜色 1 2 2 2" xfId="2398"/>
    <cellStyle name="60% - 强调文字颜色 1 2 2 2 2" xfId="2399"/>
    <cellStyle name="60% - 强调文字颜色 1 2 2 2 2 2" xfId="2400"/>
    <cellStyle name="60% - 强调文字颜色 1 2 2 2 2 3" xfId="2401"/>
    <cellStyle name="60% - 强调文字颜色 1 2 2 2 2 4" xfId="2402"/>
    <cellStyle name="60% - 强调文字颜色 1 2 2 2 2 5" xfId="2403"/>
    <cellStyle name="60% - 强调文字颜色 1 2 2 2 2 6" xfId="2404"/>
    <cellStyle name="60% - 强调文字颜色 1 2 2 2 3" xfId="2405"/>
    <cellStyle name="60% - 强调文字颜色 1 2 2 2 3 2" xfId="2406"/>
    <cellStyle name="60% - 强调文字颜色 1 2 2 2 4" xfId="2407"/>
    <cellStyle name="60% - 强调文字颜色 1 2 2 2 5" xfId="2408"/>
    <cellStyle name="60% - 强调文字颜色 1 2 2 2 6" xfId="2409"/>
    <cellStyle name="60% - 强调文字颜色 1 2 2 2 7" xfId="2410"/>
    <cellStyle name="60% - 强调文字颜色 1 2 2 2 8" xfId="2411"/>
    <cellStyle name="60% - 强调文字颜色 1 2 2 3" xfId="2412"/>
    <cellStyle name="60% - 强调文字颜色 1 2 2 3 2" xfId="2413"/>
    <cellStyle name="60% - 强调文字颜色 1 2 2 3 2 2" xfId="2414"/>
    <cellStyle name="60% - 强调文字颜色 1 2 2 3 2 3" xfId="2415"/>
    <cellStyle name="60% - 强调文字颜色 1 2 2 3 2 4" xfId="2416"/>
    <cellStyle name="60% - 强调文字颜色 1 2 2 3 2 5" xfId="2417"/>
    <cellStyle name="60% - 强调文字颜色 1 2 2 3 2 6" xfId="2418"/>
    <cellStyle name="60% - 强调文字颜色 1 2 2 3 3" xfId="2419"/>
    <cellStyle name="60% - 强调文字颜色 1 2 2 3 4" xfId="2420"/>
    <cellStyle name="60% - 强调文字颜色 1 2 2 3 5" xfId="2421"/>
    <cellStyle name="60% - 强调文字颜色 1 2 2 3 6" xfId="2422"/>
    <cellStyle name="60% - 强调文字颜色 1 2 2 3 7" xfId="2423"/>
    <cellStyle name="60% - 强调文字颜色 1 2 2 4" xfId="2424"/>
    <cellStyle name="60% - 强调文字颜色 1 2 2 4 2" xfId="2425"/>
    <cellStyle name="60% - 强调文字颜色 1 2 2 4 2 2" xfId="2426"/>
    <cellStyle name="60% - 强调文字颜色 1 2 2 4 2 3" xfId="2427"/>
    <cellStyle name="60% - 强调文字颜色 1 2 2 4 2 4" xfId="2428"/>
    <cellStyle name="60% - 强调文字颜色 1 2 2 4 2 5" xfId="2429"/>
    <cellStyle name="60% - 强调文字颜色 1 2 2 4 2 6" xfId="2430"/>
    <cellStyle name="60% - 强调文字颜色 1 2 2 4 3" xfId="2431"/>
    <cellStyle name="60% - 强调文字颜色 1 2 2 4 4" xfId="2432"/>
    <cellStyle name="60% - 强调文字颜色 1 2 2 4 5" xfId="2433"/>
    <cellStyle name="60% - 强调文字颜色 1 2 2 4 6" xfId="2434"/>
    <cellStyle name="60% - 强调文字颜色 1 2 2 4 7" xfId="2435"/>
    <cellStyle name="60% - 强调文字颜色 1 2 2 5" xfId="2436"/>
    <cellStyle name="60% - 强调文字颜色 1 2 2 5 2" xfId="2437"/>
    <cellStyle name="60% - 强调文字颜色 1 2 2 5 3" xfId="2438"/>
    <cellStyle name="60% - 强调文字颜色 1 2 2 5 4" xfId="2439"/>
    <cellStyle name="60% - 强调文字颜色 1 2 2 5 5" xfId="2440"/>
    <cellStyle name="60% - 强调文字颜色 1 2 2 5 6" xfId="2441"/>
    <cellStyle name="60% - 强调文字颜色 1 2 2 6" xfId="2442"/>
    <cellStyle name="60% - 强调文字颜色 1 2 2 6 2" xfId="2443"/>
    <cellStyle name="60% - 强调文字颜色 1 2 2 6 3" xfId="2444"/>
    <cellStyle name="60% - 强调文字颜色 1 2 2 6 4" xfId="2445"/>
    <cellStyle name="60% - 强调文字颜色 1 2 2 6 5" xfId="2446"/>
    <cellStyle name="60% - 强调文字颜色 1 2 2 6 6" xfId="2447"/>
    <cellStyle name="60% - 强调文字颜色 1 2 2 7" xfId="2448"/>
    <cellStyle name="60% - 强调文字颜色 1 2 2 7 2" xfId="2449"/>
    <cellStyle name="60% - 强调文字颜色 1 2 2 7 3" xfId="2450"/>
    <cellStyle name="60% - 强调文字颜色 1 2 2 7 4" xfId="2451"/>
    <cellStyle name="60% - 强调文字颜色 1 2 2 7 5" xfId="2452"/>
    <cellStyle name="60% - 强调文字颜色 1 2 2 7 6" xfId="2453"/>
    <cellStyle name="60% - 强调文字颜色 1 2 2 8" xfId="2454"/>
    <cellStyle name="60% - 强调文字颜色 1 2 2 8 2" xfId="2455"/>
    <cellStyle name="60% - 强调文字颜色 1 2 2 8 3" xfId="2456"/>
    <cellStyle name="60% - 强调文字颜色 1 2 2 8 4" xfId="2457"/>
    <cellStyle name="60% - 强调文字颜色 1 2 2 8 5" xfId="2458"/>
    <cellStyle name="60% - 强调文字颜色 1 2 2 8 6" xfId="2459"/>
    <cellStyle name="60% - 强调文字颜色 1 2 2 9" xfId="2460"/>
    <cellStyle name="60% - 强调文字颜色 1 2 2 9 2" xfId="2461"/>
    <cellStyle name="60% - 强调文字颜色 1 2 3" xfId="2462"/>
    <cellStyle name="60% - 强调文字颜色 1 2 3 2" xfId="2463"/>
    <cellStyle name="60% - 强调文字颜色 1 2 3 2 2" xfId="2464"/>
    <cellStyle name="60% - 强调文字颜色 1 2 3 2 3" xfId="2465"/>
    <cellStyle name="60% - 强调文字颜色 1 2 3 2 4" xfId="2466"/>
    <cellStyle name="60% - 强调文字颜色 1 2 3 2 5" xfId="2467"/>
    <cellStyle name="60% - 强调文字颜色 1 2 3 2 6" xfId="2468"/>
    <cellStyle name="60% - 强调文字颜色 1 2 3 3" xfId="2469"/>
    <cellStyle name="60% - 强调文字颜色 1 2 3 4" xfId="2470"/>
    <cellStyle name="60% - 强调文字颜色 1 2 3 5" xfId="2471"/>
    <cellStyle name="60% - 强调文字颜色 1 2 3 6" xfId="2472"/>
    <cellStyle name="60% - 强调文字颜色 1 2 3 7" xfId="2473"/>
    <cellStyle name="60% - 强调文字颜色 1 2 4" xfId="2474"/>
    <cellStyle name="60% - 强调文字颜色 1 2 4 2" xfId="2475"/>
    <cellStyle name="60% - 强调文字颜色 1 2 4 2 2" xfId="2476"/>
    <cellStyle name="60% - 强调文字颜色 1 2 4 2 3" xfId="2477"/>
    <cellStyle name="60% - 强调文字颜色 1 2 4 2 4" xfId="2478"/>
    <cellStyle name="60% - 强调文字颜色 1 2 4 2 5" xfId="2479"/>
    <cellStyle name="60% - 强调文字颜色 1 2 4 2 6" xfId="2480"/>
    <cellStyle name="60% - 强调文字颜色 1 2 4 3" xfId="2481"/>
    <cellStyle name="60% - 强调文字颜色 1 2 4 4" xfId="2482"/>
    <cellStyle name="60% - 强调文字颜色 1 2 4 5" xfId="2483"/>
    <cellStyle name="60% - 强调文字颜色 1 2 4 6" xfId="2484"/>
    <cellStyle name="60% - 强调文字颜色 1 2 4 7" xfId="2485"/>
    <cellStyle name="60% - 强调文字颜色 1 2 5" xfId="2486"/>
    <cellStyle name="60% - 强调文字颜色 1 2 5 2" xfId="2487"/>
    <cellStyle name="60% - 强调文字颜色 1 2 5 2 2" xfId="2488"/>
    <cellStyle name="60% - 强调文字颜色 1 2 5 2 3" xfId="2489"/>
    <cellStyle name="60% - 强调文字颜色 1 2 5 2 4" xfId="2490"/>
    <cellStyle name="60% - 强调文字颜色 1 2 5 2 5" xfId="2491"/>
    <cellStyle name="60% - 强调文字颜色 1 2 5 2 6" xfId="2492"/>
    <cellStyle name="60% - 强调文字颜色 1 2 5 3" xfId="2493"/>
    <cellStyle name="60% - 强调文字颜色 1 2 5 4" xfId="2494"/>
    <cellStyle name="60% - 强调文字颜色 1 2 5 5" xfId="2495"/>
    <cellStyle name="60% - 强调文字颜色 1 2 5 6" xfId="2496"/>
    <cellStyle name="60% - 强调文字颜色 1 2 5 7" xfId="2497"/>
    <cellStyle name="60% - 强调文字颜色 1 2 6" xfId="2498"/>
    <cellStyle name="60% - 强调文字颜色 1 2 6 2" xfId="2499"/>
    <cellStyle name="60% - 强调文字颜色 1 2 6 2 2" xfId="2500"/>
    <cellStyle name="60% - 强调文字颜色 1 2 6 2 3" xfId="2501"/>
    <cellStyle name="60% - 强调文字颜色 1 2 6 2 4" xfId="2502"/>
    <cellStyle name="60% - 强调文字颜色 1 2 6 2 5" xfId="2503"/>
    <cellStyle name="60% - 强调文字颜色 1 2 6 2 6" xfId="2504"/>
    <cellStyle name="60% - 强调文字颜色 1 2 6 3" xfId="2505"/>
    <cellStyle name="60% - 强调文字颜色 1 2 6 4" xfId="2506"/>
    <cellStyle name="60% - 强调文字颜色 1 2 6 5" xfId="2507"/>
    <cellStyle name="60% - 强调文字颜色 1 2 6 6" xfId="2508"/>
    <cellStyle name="60% - 强调文字颜色 1 2 6 7" xfId="2509"/>
    <cellStyle name="60% - 强调文字颜色 1 2 7" xfId="2510"/>
    <cellStyle name="60% - 强调文字颜色 1 2 7 2" xfId="2511"/>
    <cellStyle name="60% - 强调文字颜色 1 2 7 2 2" xfId="2512"/>
    <cellStyle name="60% - 强调文字颜色 1 2 7 2 3" xfId="2513"/>
    <cellStyle name="60% - 强调文字颜色 1 2 7 2 4" xfId="2514"/>
    <cellStyle name="60% - 强调文字颜色 1 2 7 2 5" xfId="2515"/>
    <cellStyle name="60% - 强调文字颜色 1 2 7 2 6" xfId="2516"/>
    <cellStyle name="60% - 强调文字颜色 1 2 7 3" xfId="2517"/>
    <cellStyle name="60% - 强调文字颜色 1 2 7 4" xfId="2518"/>
    <cellStyle name="60% - 强调文字颜色 1 2 7 5" xfId="2519"/>
    <cellStyle name="60% - 强调文字颜色 1 2 7 6" xfId="2520"/>
    <cellStyle name="60% - 强调文字颜色 1 2 7 7" xfId="2521"/>
    <cellStyle name="60% - 强调文字颜色 1 2 8" xfId="2522"/>
    <cellStyle name="60% - 强调文字颜色 1 2 8 2" xfId="2523"/>
    <cellStyle name="60% - 强调文字颜色 1 2 8 3" xfId="2524"/>
    <cellStyle name="60% - 强调文字颜色 1 2 8 4" xfId="2525"/>
    <cellStyle name="60% - 强调文字颜色 1 2 8 5" xfId="2526"/>
    <cellStyle name="60% - 强调文字颜色 1 2 8 6" xfId="2527"/>
    <cellStyle name="60% - 强调文字颜色 1 2 9" xfId="2528"/>
    <cellStyle name="60% - 强调文字颜色 1 2 9 2" xfId="2529"/>
    <cellStyle name="60% - 强调文字颜色 2 2" xfId="89"/>
    <cellStyle name="60% - 强调文字颜色 2 2 10" xfId="2531"/>
    <cellStyle name="60% - 强调文字颜色 2 2 11" xfId="2532"/>
    <cellStyle name="60% - 强调文字颜色 2 2 12" xfId="2533"/>
    <cellStyle name="60% - 强调文字颜色 2 2 13" xfId="2534"/>
    <cellStyle name="60% - 强调文字颜色 2 2 14" xfId="2535"/>
    <cellStyle name="60% - 强调文字颜色 2 2 15" xfId="2536"/>
    <cellStyle name="60% - 强调文字颜色 2 2 16" xfId="10315"/>
    <cellStyle name="60% - 强调文字颜色 2 2 2" xfId="2530"/>
    <cellStyle name="60% - 强调文字颜色 2 2 2 10" xfId="2537"/>
    <cellStyle name="60% - 强调文字颜色 2 2 2 11" xfId="2538"/>
    <cellStyle name="60% - 强调文字颜色 2 2 2 12" xfId="2539"/>
    <cellStyle name="60% - 强调文字颜色 2 2 2 13" xfId="2540"/>
    <cellStyle name="60% - 强调文字颜色 2 2 2 14" xfId="2541"/>
    <cellStyle name="60% - 强调文字颜色 2 2 2 15" xfId="2542"/>
    <cellStyle name="60% - 强调文字颜色 2 2 2 16" xfId="2543"/>
    <cellStyle name="60% - 强调文字颜色 2 2 2 17" xfId="2544"/>
    <cellStyle name="60% - 强调文字颜色 2 2 2 18" xfId="10598"/>
    <cellStyle name="60% - 强调文字颜色 2 2 2 2" xfId="2545"/>
    <cellStyle name="60% - 强调文字颜色 2 2 2 2 2" xfId="2546"/>
    <cellStyle name="60% - 强调文字颜色 2 2 2 2 2 2" xfId="2547"/>
    <cellStyle name="60% - 强调文字颜色 2 2 2 2 2 3" xfId="2548"/>
    <cellStyle name="60% - 强调文字颜色 2 2 2 2 2 4" xfId="2549"/>
    <cellStyle name="60% - 强调文字颜色 2 2 2 2 2 5" xfId="2550"/>
    <cellStyle name="60% - 强调文字颜色 2 2 2 2 2 6" xfId="2551"/>
    <cellStyle name="60% - 强调文字颜色 2 2 2 2 3" xfId="2552"/>
    <cellStyle name="60% - 强调文字颜色 2 2 2 2 3 2" xfId="2553"/>
    <cellStyle name="60% - 强调文字颜色 2 2 2 2 4" xfId="2554"/>
    <cellStyle name="60% - 强调文字颜色 2 2 2 2 5" xfId="2555"/>
    <cellStyle name="60% - 强调文字颜色 2 2 2 2 6" xfId="2556"/>
    <cellStyle name="60% - 强调文字颜色 2 2 2 2 7" xfId="2557"/>
    <cellStyle name="60% - 强调文字颜色 2 2 2 2 8" xfId="2558"/>
    <cellStyle name="60% - 强调文字颜色 2 2 2 3" xfId="2559"/>
    <cellStyle name="60% - 强调文字颜色 2 2 2 3 2" xfId="2560"/>
    <cellStyle name="60% - 强调文字颜色 2 2 2 3 2 2" xfId="2561"/>
    <cellStyle name="60% - 强调文字颜色 2 2 2 3 2 3" xfId="2562"/>
    <cellStyle name="60% - 强调文字颜色 2 2 2 3 2 4" xfId="2563"/>
    <cellStyle name="60% - 强调文字颜色 2 2 2 3 2 5" xfId="2564"/>
    <cellStyle name="60% - 强调文字颜色 2 2 2 3 2 6" xfId="2565"/>
    <cellStyle name="60% - 强调文字颜色 2 2 2 3 3" xfId="2566"/>
    <cellStyle name="60% - 强调文字颜色 2 2 2 3 4" xfId="2567"/>
    <cellStyle name="60% - 强调文字颜色 2 2 2 3 5" xfId="2568"/>
    <cellStyle name="60% - 强调文字颜色 2 2 2 3 6" xfId="2569"/>
    <cellStyle name="60% - 强调文字颜色 2 2 2 3 7" xfId="2570"/>
    <cellStyle name="60% - 强调文字颜色 2 2 2 4" xfId="2571"/>
    <cellStyle name="60% - 强调文字颜色 2 2 2 4 2" xfId="2572"/>
    <cellStyle name="60% - 强调文字颜色 2 2 2 4 2 2" xfId="2573"/>
    <cellStyle name="60% - 强调文字颜色 2 2 2 4 2 3" xfId="2574"/>
    <cellStyle name="60% - 强调文字颜色 2 2 2 4 2 4" xfId="2575"/>
    <cellStyle name="60% - 强调文字颜色 2 2 2 4 2 5" xfId="2576"/>
    <cellStyle name="60% - 强调文字颜色 2 2 2 4 2 6" xfId="2577"/>
    <cellStyle name="60% - 强调文字颜色 2 2 2 4 3" xfId="2578"/>
    <cellStyle name="60% - 强调文字颜色 2 2 2 4 4" xfId="2579"/>
    <cellStyle name="60% - 强调文字颜色 2 2 2 4 5" xfId="2580"/>
    <cellStyle name="60% - 强调文字颜色 2 2 2 4 6" xfId="2581"/>
    <cellStyle name="60% - 强调文字颜色 2 2 2 4 7" xfId="2582"/>
    <cellStyle name="60% - 强调文字颜色 2 2 2 5" xfId="2583"/>
    <cellStyle name="60% - 强调文字颜色 2 2 2 5 2" xfId="2584"/>
    <cellStyle name="60% - 强调文字颜色 2 2 2 5 3" xfId="2585"/>
    <cellStyle name="60% - 强调文字颜色 2 2 2 5 4" xfId="2586"/>
    <cellStyle name="60% - 强调文字颜色 2 2 2 5 5" xfId="2587"/>
    <cellStyle name="60% - 强调文字颜色 2 2 2 5 6" xfId="2588"/>
    <cellStyle name="60% - 强调文字颜色 2 2 2 6" xfId="2589"/>
    <cellStyle name="60% - 强调文字颜色 2 2 2 6 2" xfId="2590"/>
    <cellStyle name="60% - 强调文字颜色 2 2 2 6 3" xfId="2591"/>
    <cellStyle name="60% - 强调文字颜色 2 2 2 6 4" xfId="2592"/>
    <cellStyle name="60% - 强调文字颜色 2 2 2 6 5" xfId="2593"/>
    <cellStyle name="60% - 强调文字颜色 2 2 2 6 6" xfId="2594"/>
    <cellStyle name="60% - 强调文字颜色 2 2 2 7" xfId="2595"/>
    <cellStyle name="60% - 强调文字颜色 2 2 2 7 2" xfId="2596"/>
    <cellStyle name="60% - 强调文字颜色 2 2 2 7 3" xfId="2597"/>
    <cellStyle name="60% - 强调文字颜色 2 2 2 7 4" xfId="2598"/>
    <cellStyle name="60% - 强调文字颜色 2 2 2 7 5" xfId="2599"/>
    <cellStyle name="60% - 强调文字颜色 2 2 2 7 6" xfId="2600"/>
    <cellStyle name="60% - 强调文字颜色 2 2 2 8" xfId="2601"/>
    <cellStyle name="60% - 强调文字颜色 2 2 2 8 2" xfId="2602"/>
    <cellStyle name="60% - 强调文字颜色 2 2 2 8 3" xfId="2603"/>
    <cellStyle name="60% - 强调文字颜色 2 2 2 8 4" xfId="2604"/>
    <cellStyle name="60% - 强调文字颜色 2 2 2 8 5" xfId="2605"/>
    <cellStyle name="60% - 强调文字颜色 2 2 2 8 6" xfId="2606"/>
    <cellStyle name="60% - 强调文字颜色 2 2 2 9" xfId="2607"/>
    <cellStyle name="60% - 强调文字颜色 2 2 2 9 2" xfId="2608"/>
    <cellStyle name="60% - 强调文字颜色 2 2 3" xfId="2609"/>
    <cellStyle name="60% - 强调文字颜色 2 2 3 2" xfId="2610"/>
    <cellStyle name="60% - 强调文字颜色 2 2 3 2 2" xfId="2611"/>
    <cellStyle name="60% - 强调文字颜色 2 2 3 2 3" xfId="2612"/>
    <cellStyle name="60% - 强调文字颜色 2 2 3 2 4" xfId="2613"/>
    <cellStyle name="60% - 强调文字颜色 2 2 3 2 5" xfId="2614"/>
    <cellStyle name="60% - 强调文字颜色 2 2 3 2 6" xfId="2615"/>
    <cellStyle name="60% - 强调文字颜色 2 2 3 3" xfId="2616"/>
    <cellStyle name="60% - 强调文字颜色 2 2 3 4" xfId="2617"/>
    <cellStyle name="60% - 强调文字颜色 2 2 3 5" xfId="2618"/>
    <cellStyle name="60% - 强调文字颜色 2 2 3 6" xfId="2619"/>
    <cellStyle name="60% - 强调文字颜色 2 2 3 7" xfId="2620"/>
    <cellStyle name="60% - 强调文字颜色 2 2 4" xfId="2621"/>
    <cellStyle name="60% - 强调文字颜色 2 2 4 2" xfId="2622"/>
    <cellStyle name="60% - 强调文字颜色 2 2 4 2 2" xfId="2623"/>
    <cellStyle name="60% - 强调文字颜色 2 2 4 2 3" xfId="2624"/>
    <cellStyle name="60% - 强调文字颜色 2 2 4 2 4" xfId="2625"/>
    <cellStyle name="60% - 强调文字颜色 2 2 4 2 5" xfId="2626"/>
    <cellStyle name="60% - 强调文字颜色 2 2 4 2 6" xfId="2627"/>
    <cellStyle name="60% - 强调文字颜色 2 2 4 3" xfId="2628"/>
    <cellStyle name="60% - 强调文字颜色 2 2 4 4" xfId="2629"/>
    <cellStyle name="60% - 强调文字颜色 2 2 4 5" xfId="2630"/>
    <cellStyle name="60% - 强调文字颜色 2 2 4 6" xfId="2631"/>
    <cellStyle name="60% - 强调文字颜色 2 2 4 7" xfId="2632"/>
    <cellStyle name="60% - 强调文字颜色 2 2 5" xfId="2633"/>
    <cellStyle name="60% - 强调文字颜色 2 2 5 2" xfId="2634"/>
    <cellStyle name="60% - 强调文字颜色 2 2 5 2 2" xfId="2635"/>
    <cellStyle name="60% - 强调文字颜色 2 2 5 2 3" xfId="2636"/>
    <cellStyle name="60% - 强调文字颜色 2 2 5 2 4" xfId="2637"/>
    <cellStyle name="60% - 强调文字颜色 2 2 5 2 5" xfId="2638"/>
    <cellStyle name="60% - 强调文字颜色 2 2 5 2 6" xfId="2639"/>
    <cellStyle name="60% - 强调文字颜色 2 2 5 3" xfId="2640"/>
    <cellStyle name="60% - 强调文字颜色 2 2 5 4" xfId="2641"/>
    <cellStyle name="60% - 强调文字颜色 2 2 5 5" xfId="2642"/>
    <cellStyle name="60% - 强调文字颜色 2 2 5 6" xfId="2643"/>
    <cellStyle name="60% - 强调文字颜色 2 2 5 7" xfId="2644"/>
    <cellStyle name="60% - 强调文字颜色 2 2 6" xfId="2645"/>
    <cellStyle name="60% - 强调文字颜色 2 2 6 2" xfId="2646"/>
    <cellStyle name="60% - 强调文字颜色 2 2 6 2 2" xfId="2647"/>
    <cellStyle name="60% - 强调文字颜色 2 2 6 2 3" xfId="2648"/>
    <cellStyle name="60% - 强调文字颜色 2 2 6 2 4" xfId="2649"/>
    <cellStyle name="60% - 强调文字颜色 2 2 6 2 5" xfId="2650"/>
    <cellStyle name="60% - 强调文字颜色 2 2 6 2 6" xfId="2651"/>
    <cellStyle name="60% - 强调文字颜色 2 2 6 3" xfId="2652"/>
    <cellStyle name="60% - 强调文字颜色 2 2 6 4" xfId="2653"/>
    <cellStyle name="60% - 强调文字颜色 2 2 6 5" xfId="2654"/>
    <cellStyle name="60% - 强调文字颜色 2 2 6 6" xfId="2655"/>
    <cellStyle name="60% - 强调文字颜色 2 2 6 7" xfId="2656"/>
    <cellStyle name="60% - 强调文字颜色 2 2 7" xfId="2657"/>
    <cellStyle name="60% - 强调文字颜色 2 2 7 2" xfId="2658"/>
    <cellStyle name="60% - 强调文字颜色 2 2 7 2 2" xfId="2659"/>
    <cellStyle name="60% - 强调文字颜色 2 2 7 2 3" xfId="2660"/>
    <cellStyle name="60% - 强调文字颜色 2 2 7 2 4" xfId="2661"/>
    <cellStyle name="60% - 强调文字颜色 2 2 7 2 5" xfId="2662"/>
    <cellStyle name="60% - 强调文字颜色 2 2 7 2 6" xfId="2663"/>
    <cellStyle name="60% - 强调文字颜色 2 2 7 3" xfId="2664"/>
    <cellStyle name="60% - 强调文字颜色 2 2 7 4" xfId="2665"/>
    <cellStyle name="60% - 强调文字颜色 2 2 7 5" xfId="2666"/>
    <cellStyle name="60% - 强调文字颜色 2 2 7 6" xfId="2667"/>
    <cellStyle name="60% - 强调文字颜色 2 2 7 7" xfId="2668"/>
    <cellStyle name="60% - 强调文字颜色 2 2 8" xfId="2669"/>
    <cellStyle name="60% - 强调文字颜色 2 2 8 2" xfId="2670"/>
    <cellStyle name="60% - 强调文字颜色 2 2 8 3" xfId="2671"/>
    <cellStyle name="60% - 强调文字颜色 2 2 8 4" xfId="2672"/>
    <cellStyle name="60% - 强调文字颜色 2 2 8 5" xfId="2673"/>
    <cellStyle name="60% - 强调文字颜色 2 2 8 6" xfId="2674"/>
    <cellStyle name="60% - 强调文字颜色 2 2 9" xfId="2675"/>
    <cellStyle name="60% - 强调文字颜色 2 2 9 2" xfId="2676"/>
    <cellStyle name="60% - 强调文字颜色 3 2" xfId="90"/>
    <cellStyle name="60% - 强调文字颜色 3 2 10" xfId="2678"/>
    <cellStyle name="60% - 强调文字颜色 3 2 11" xfId="2679"/>
    <cellStyle name="60% - 强调文字颜色 3 2 12" xfId="2680"/>
    <cellStyle name="60% - 强调文字颜色 3 2 13" xfId="2681"/>
    <cellStyle name="60% - 强调文字颜色 3 2 14" xfId="2682"/>
    <cellStyle name="60% - 强调文字颜色 3 2 15" xfId="2683"/>
    <cellStyle name="60% - 强调文字颜色 3 2 16" xfId="10316"/>
    <cellStyle name="60% - 强调文字颜色 3 2 2" xfId="2677"/>
    <cellStyle name="60% - 强调文字颜色 3 2 2 10" xfId="2684"/>
    <cellStyle name="60% - 强调文字颜色 3 2 2 11" xfId="2685"/>
    <cellStyle name="60% - 强调文字颜色 3 2 2 12" xfId="2686"/>
    <cellStyle name="60% - 强调文字颜色 3 2 2 13" xfId="2687"/>
    <cellStyle name="60% - 强调文字颜色 3 2 2 14" xfId="2688"/>
    <cellStyle name="60% - 强调文字颜色 3 2 2 15" xfId="2689"/>
    <cellStyle name="60% - 强调文字颜色 3 2 2 16" xfId="2690"/>
    <cellStyle name="60% - 强调文字颜色 3 2 2 17" xfId="2691"/>
    <cellStyle name="60% - 强调文字颜色 3 2 2 18" xfId="10599"/>
    <cellStyle name="60% - 强调文字颜色 3 2 2 2" xfId="2692"/>
    <cellStyle name="60% - 强调文字颜色 3 2 2 2 2" xfId="2693"/>
    <cellStyle name="60% - 强调文字颜色 3 2 2 2 2 2" xfId="2694"/>
    <cellStyle name="60% - 强调文字颜色 3 2 2 2 2 3" xfId="2695"/>
    <cellStyle name="60% - 强调文字颜色 3 2 2 2 2 4" xfId="2696"/>
    <cellStyle name="60% - 强调文字颜色 3 2 2 2 2 5" xfId="2697"/>
    <cellStyle name="60% - 强调文字颜色 3 2 2 2 2 6" xfId="2698"/>
    <cellStyle name="60% - 强调文字颜色 3 2 2 2 3" xfId="2699"/>
    <cellStyle name="60% - 强调文字颜色 3 2 2 2 3 2" xfId="2700"/>
    <cellStyle name="60% - 强调文字颜色 3 2 2 2 4" xfId="2701"/>
    <cellStyle name="60% - 强调文字颜色 3 2 2 2 5" xfId="2702"/>
    <cellStyle name="60% - 强调文字颜色 3 2 2 2 6" xfId="2703"/>
    <cellStyle name="60% - 强调文字颜色 3 2 2 2 7" xfId="2704"/>
    <cellStyle name="60% - 强调文字颜色 3 2 2 2 8" xfId="2705"/>
    <cellStyle name="60% - 强调文字颜色 3 2 2 3" xfId="2706"/>
    <cellStyle name="60% - 强调文字颜色 3 2 2 3 2" xfId="2707"/>
    <cellStyle name="60% - 强调文字颜色 3 2 2 3 2 2" xfId="2708"/>
    <cellStyle name="60% - 强调文字颜色 3 2 2 3 2 3" xfId="2709"/>
    <cellStyle name="60% - 强调文字颜色 3 2 2 3 2 4" xfId="2710"/>
    <cellStyle name="60% - 强调文字颜色 3 2 2 3 2 5" xfId="2711"/>
    <cellStyle name="60% - 强调文字颜色 3 2 2 3 2 6" xfId="2712"/>
    <cellStyle name="60% - 强调文字颜色 3 2 2 3 3" xfId="2713"/>
    <cellStyle name="60% - 强调文字颜色 3 2 2 3 4" xfId="2714"/>
    <cellStyle name="60% - 强调文字颜色 3 2 2 3 5" xfId="2715"/>
    <cellStyle name="60% - 强调文字颜色 3 2 2 3 6" xfId="2716"/>
    <cellStyle name="60% - 强调文字颜色 3 2 2 3 7" xfId="2717"/>
    <cellStyle name="60% - 强调文字颜色 3 2 2 4" xfId="2718"/>
    <cellStyle name="60% - 强调文字颜色 3 2 2 4 2" xfId="2719"/>
    <cellStyle name="60% - 强调文字颜色 3 2 2 4 2 2" xfId="2720"/>
    <cellStyle name="60% - 强调文字颜色 3 2 2 4 2 3" xfId="2721"/>
    <cellStyle name="60% - 强调文字颜色 3 2 2 4 2 4" xfId="2722"/>
    <cellStyle name="60% - 强调文字颜色 3 2 2 4 2 5" xfId="2723"/>
    <cellStyle name="60% - 强调文字颜色 3 2 2 4 2 6" xfId="2724"/>
    <cellStyle name="60% - 强调文字颜色 3 2 2 4 3" xfId="2725"/>
    <cellStyle name="60% - 强调文字颜色 3 2 2 4 4" xfId="2726"/>
    <cellStyle name="60% - 强调文字颜色 3 2 2 4 5" xfId="2727"/>
    <cellStyle name="60% - 强调文字颜色 3 2 2 4 6" xfId="2728"/>
    <cellStyle name="60% - 强调文字颜色 3 2 2 4 7" xfId="2729"/>
    <cellStyle name="60% - 强调文字颜色 3 2 2 5" xfId="2730"/>
    <cellStyle name="60% - 强调文字颜色 3 2 2 5 2" xfId="2731"/>
    <cellStyle name="60% - 强调文字颜色 3 2 2 5 3" xfId="2732"/>
    <cellStyle name="60% - 强调文字颜色 3 2 2 5 4" xfId="2733"/>
    <cellStyle name="60% - 强调文字颜色 3 2 2 5 5" xfId="2734"/>
    <cellStyle name="60% - 强调文字颜色 3 2 2 5 6" xfId="2735"/>
    <cellStyle name="60% - 强调文字颜色 3 2 2 6" xfId="2736"/>
    <cellStyle name="60% - 强调文字颜色 3 2 2 6 2" xfId="2737"/>
    <cellStyle name="60% - 强调文字颜色 3 2 2 6 3" xfId="2738"/>
    <cellStyle name="60% - 强调文字颜色 3 2 2 6 4" xfId="2739"/>
    <cellStyle name="60% - 强调文字颜色 3 2 2 6 5" xfId="2740"/>
    <cellStyle name="60% - 强调文字颜色 3 2 2 6 6" xfId="2741"/>
    <cellStyle name="60% - 强调文字颜色 3 2 2 7" xfId="2742"/>
    <cellStyle name="60% - 强调文字颜色 3 2 2 7 2" xfId="2743"/>
    <cellStyle name="60% - 强调文字颜色 3 2 2 7 3" xfId="2744"/>
    <cellStyle name="60% - 强调文字颜色 3 2 2 7 4" xfId="2745"/>
    <cellStyle name="60% - 强调文字颜色 3 2 2 7 5" xfId="2746"/>
    <cellStyle name="60% - 强调文字颜色 3 2 2 7 6" xfId="2747"/>
    <cellStyle name="60% - 强调文字颜色 3 2 2 8" xfId="2748"/>
    <cellStyle name="60% - 强调文字颜色 3 2 2 8 2" xfId="2749"/>
    <cellStyle name="60% - 强调文字颜色 3 2 2 8 3" xfId="2750"/>
    <cellStyle name="60% - 强调文字颜色 3 2 2 8 4" xfId="2751"/>
    <cellStyle name="60% - 强调文字颜色 3 2 2 8 5" xfId="2752"/>
    <cellStyle name="60% - 强调文字颜色 3 2 2 8 6" xfId="2753"/>
    <cellStyle name="60% - 强调文字颜色 3 2 2 9" xfId="2754"/>
    <cellStyle name="60% - 强调文字颜色 3 2 2 9 2" xfId="2755"/>
    <cellStyle name="60% - 强调文字颜色 3 2 3" xfId="2756"/>
    <cellStyle name="60% - 强调文字颜色 3 2 3 2" xfId="2757"/>
    <cellStyle name="60% - 强调文字颜色 3 2 3 2 2" xfId="2758"/>
    <cellStyle name="60% - 强调文字颜色 3 2 3 2 3" xfId="2759"/>
    <cellStyle name="60% - 强调文字颜色 3 2 3 2 4" xfId="2760"/>
    <cellStyle name="60% - 强调文字颜色 3 2 3 2 5" xfId="2761"/>
    <cellStyle name="60% - 强调文字颜色 3 2 3 2 6" xfId="2762"/>
    <cellStyle name="60% - 强调文字颜色 3 2 3 3" xfId="2763"/>
    <cellStyle name="60% - 强调文字颜色 3 2 3 4" xfId="2764"/>
    <cellStyle name="60% - 强调文字颜色 3 2 3 5" xfId="2765"/>
    <cellStyle name="60% - 强调文字颜色 3 2 3 6" xfId="2766"/>
    <cellStyle name="60% - 强调文字颜色 3 2 3 7" xfId="2767"/>
    <cellStyle name="60% - 强调文字颜色 3 2 4" xfId="2768"/>
    <cellStyle name="60% - 强调文字颜色 3 2 4 2" xfId="2769"/>
    <cellStyle name="60% - 强调文字颜色 3 2 4 2 2" xfId="2770"/>
    <cellStyle name="60% - 强调文字颜色 3 2 4 2 3" xfId="2771"/>
    <cellStyle name="60% - 强调文字颜色 3 2 4 2 4" xfId="2772"/>
    <cellStyle name="60% - 强调文字颜色 3 2 4 2 5" xfId="2773"/>
    <cellStyle name="60% - 强调文字颜色 3 2 4 2 6" xfId="2774"/>
    <cellStyle name="60% - 强调文字颜色 3 2 4 3" xfId="2775"/>
    <cellStyle name="60% - 强调文字颜色 3 2 4 4" xfId="2776"/>
    <cellStyle name="60% - 强调文字颜色 3 2 4 5" xfId="2777"/>
    <cellStyle name="60% - 强调文字颜色 3 2 4 6" xfId="2778"/>
    <cellStyle name="60% - 强调文字颜色 3 2 4 7" xfId="2779"/>
    <cellStyle name="60% - 强调文字颜色 3 2 5" xfId="2780"/>
    <cellStyle name="60% - 强调文字颜色 3 2 5 2" xfId="2781"/>
    <cellStyle name="60% - 强调文字颜色 3 2 5 2 2" xfId="2782"/>
    <cellStyle name="60% - 强调文字颜色 3 2 5 2 3" xfId="2783"/>
    <cellStyle name="60% - 强调文字颜色 3 2 5 2 4" xfId="2784"/>
    <cellStyle name="60% - 强调文字颜色 3 2 5 2 5" xfId="2785"/>
    <cellStyle name="60% - 强调文字颜色 3 2 5 2 6" xfId="2786"/>
    <cellStyle name="60% - 强调文字颜色 3 2 5 3" xfId="2787"/>
    <cellStyle name="60% - 强调文字颜色 3 2 5 4" xfId="2788"/>
    <cellStyle name="60% - 强调文字颜色 3 2 5 5" xfId="2789"/>
    <cellStyle name="60% - 强调文字颜色 3 2 5 6" xfId="2790"/>
    <cellStyle name="60% - 强调文字颜色 3 2 5 7" xfId="2791"/>
    <cellStyle name="60% - 强调文字颜色 3 2 6" xfId="2792"/>
    <cellStyle name="60% - 强调文字颜色 3 2 6 2" xfId="2793"/>
    <cellStyle name="60% - 强调文字颜色 3 2 6 2 2" xfId="2794"/>
    <cellStyle name="60% - 强调文字颜色 3 2 6 2 3" xfId="2795"/>
    <cellStyle name="60% - 强调文字颜色 3 2 6 2 4" xfId="2796"/>
    <cellStyle name="60% - 强调文字颜色 3 2 6 2 5" xfId="2797"/>
    <cellStyle name="60% - 强调文字颜色 3 2 6 2 6" xfId="2798"/>
    <cellStyle name="60% - 强调文字颜色 3 2 6 3" xfId="2799"/>
    <cellStyle name="60% - 强调文字颜色 3 2 6 4" xfId="2800"/>
    <cellStyle name="60% - 强调文字颜色 3 2 6 5" xfId="2801"/>
    <cellStyle name="60% - 强调文字颜色 3 2 6 6" xfId="2802"/>
    <cellStyle name="60% - 强调文字颜色 3 2 6 7" xfId="2803"/>
    <cellStyle name="60% - 强调文字颜色 3 2 7" xfId="2804"/>
    <cellStyle name="60% - 强调文字颜色 3 2 7 2" xfId="2805"/>
    <cellStyle name="60% - 强调文字颜色 3 2 7 2 2" xfId="2806"/>
    <cellStyle name="60% - 强调文字颜色 3 2 7 2 3" xfId="2807"/>
    <cellStyle name="60% - 强调文字颜色 3 2 7 2 4" xfId="2808"/>
    <cellStyle name="60% - 强调文字颜色 3 2 7 2 5" xfId="2809"/>
    <cellStyle name="60% - 强调文字颜色 3 2 7 2 6" xfId="2810"/>
    <cellStyle name="60% - 强调文字颜色 3 2 7 3" xfId="2811"/>
    <cellStyle name="60% - 强调文字颜色 3 2 7 4" xfId="2812"/>
    <cellStyle name="60% - 强调文字颜色 3 2 7 5" xfId="2813"/>
    <cellStyle name="60% - 强调文字颜色 3 2 7 6" xfId="2814"/>
    <cellStyle name="60% - 强调文字颜色 3 2 7 7" xfId="2815"/>
    <cellStyle name="60% - 强调文字颜色 3 2 8" xfId="2816"/>
    <cellStyle name="60% - 强调文字颜色 3 2 8 2" xfId="2817"/>
    <cellStyle name="60% - 强调文字颜色 3 2 8 3" xfId="2818"/>
    <cellStyle name="60% - 强调文字颜色 3 2 8 4" xfId="2819"/>
    <cellStyle name="60% - 强调文字颜色 3 2 8 5" xfId="2820"/>
    <cellStyle name="60% - 强调文字颜色 3 2 8 6" xfId="2821"/>
    <cellStyle name="60% - 强调文字颜色 3 2 9" xfId="2822"/>
    <cellStyle name="60% - 强调文字颜色 3 2 9 2" xfId="2823"/>
    <cellStyle name="60% - 强调文字颜色 4 2" xfId="91"/>
    <cellStyle name="60% - 强调文字颜色 4 2 10" xfId="2825"/>
    <cellStyle name="60% - 强调文字颜色 4 2 11" xfId="2826"/>
    <cellStyle name="60% - 强调文字颜色 4 2 12" xfId="2827"/>
    <cellStyle name="60% - 强调文字颜色 4 2 13" xfId="2828"/>
    <cellStyle name="60% - 强调文字颜色 4 2 14" xfId="2829"/>
    <cellStyle name="60% - 强调文字颜色 4 2 15" xfId="2830"/>
    <cellStyle name="60% - 强调文字颜色 4 2 16" xfId="10317"/>
    <cellStyle name="60% - 强调文字颜色 4 2 2" xfId="2824"/>
    <cellStyle name="60% - 强调文字颜色 4 2 2 10" xfId="2831"/>
    <cellStyle name="60% - 强调文字颜色 4 2 2 11" xfId="2832"/>
    <cellStyle name="60% - 强调文字颜色 4 2 2 12" xfId="2833"/>
    <cellStyle name="60% - 强调文字颜色 4 2 2 13" xfId="2834"/>
    <cellStyle name="60% - 强调文字颜色 4 2 2 14" xfId="2835"/>
    <cellStyle name="60% - 强调文字颜色 4 2 2 15" xfId="2836"/>
    <cellStyle name="60% - 强调文字颜色 4 2 2 16" xfId="2837"/>
    <cellStyle name="60% - 强调文字颜色 4 2 2 17" xfId="2838"/>
    <cellStyle name="60% - 强调文字颜色 4 2 2 18" xfId="10600"/>
    <cellStyle name="60% - 强调文字颜色 4 2 2 2" xfId="2839"/>
    <cellStyle name="60% - 强调文字颜色 4 2 2 2 2" xfId="2840"/>
    <cellStyle name="60% - 强调文字颜色 4 2 2 2 2 2" xfId="2841"/>
    <cellStyle name="60% - 强调文字颜色 4 2 2 2 2 3" xfId="2842"/>
    <cellStyle name="60% - 强调文字颜色 4 2 2 2 2 4" xfId="2843"/>
    <cellStyle name="60% - 强调文字颜色 4 2 2 2 2 5" xfId="2844"/>
    <cellStyle name="60% - 强调文字颜色 4 2 2 2 2 6" xfId="2845"/>
    <cellStyle name="60% - 强调文字颜色 4 2 2 2 3" xfId="2846"/>
    <cellStyle name="60% - 强调文字颜色 4 2 2 2 3 2" xfId="2847"/>
    <cellStyle name="60% - 强调文字颜色 4 2 2 2 4" xfId="2848"/>
    <cellStyle name="60% - 强调文字颜色 4 2 2 2 5" xfId="2849"/>
    <cellStyle name="60% - 强调文字颜色 4 2 2 2 6" xfId="2850"/>
    <cellStyle name="60% - 强调文字颜色 4 2 2 2 7" xfId="2851"/>
    <cellStyle name="60% - 强调文字颜色 4 2 2 2 8" xfId="2852"/>
    <cellStyle name="60% - 强调文字颜色 4 2 2 3" xfId="2853"/>
    <cellStyle name="60% - 强调文字颜色 4 2 2 3 2" xfId="2854"/>
    <cellStyle name="60% - 强调文字颜色 4 2 2 3 2 2" xfId="2855"/>
    <cellStyle name="60% - 强调文字颜色 4 2 2 3 2 3" xfId="2856"/>
    <cellStyle name="60% - 强调文字颜色 4 2 2 3 2 4" xfId="2857"/>
    <cellStyle name="60% - 强调文字颜色 4 2 2 3 2 5" xfId="2858"/>
    <cellStyle name="60% - 强调文字颜色 4 2 2 3 2 6" xfId="2859"/>
    <cellStyle name="60% - 强调文字颜色 4 2 2 3 3" xfId="2860"/>
    <cellStyle name="60% - 强调文字颜色 4 2 2 3 4" xfId="2861"/>
    <cellStyle name="60% - 强调文字颜色 4 2 2 3 5" xfId="2862"/>
    <cellStyle name="60% - 强调文字颜色 4 2 2 3 6" xfId="2863"/>
    <cellStyle name="60% - 强调文字颜色 4 2 2 3 7" xfId="2864"/>
    <cellStyle name="60% - 强调文字颜色 4 2 2 4" xfId="2865"/>
    <cellStyle name="60% - 强调文字颜色 4 2 2 4 2" xfId="2866"/>
    <cellStyle name="60% - 强调文字颜色 4 2 2 4 2 2" xfId="2867"/>
    <cellStyle name="60% - 强调文字颜色 4 2 2 4 2 3" xfId="2868"/>
    <cellStyle name="60% - 强调文字颜色 4 2 2 4 2 4" xfId="2869"/>
    <cellStyle name="60% - 强调文字颜色 4 2 2 4 2 5" xfId="2870"/>
    <cellStyle name="60% - 强调文字颜色 4 2 2 4 2 6" xfId="2871"/>
    <cellStyle name="60% - 强调文字颜色 4 2 2 4 3" xfId="2872"/>
    <cellStyle name="60% - 强调文字颜色 4 2 2 4 4" xfId="2873"/>
    <cellStyle name="60% - 强调文字颜色 4 2 2 4 5" xfId="2874"/>
    <cellStyle name="60% - 强调文字颜色 4 2 2 4 6" xfId="2875"/>
    <cellStyle name="60% - 强调文字颜色 4 2 2 4 7" xfId="2876"/>
    <cellStyle name="60% - 强调文字颜色 4 2 2 5" xfId="2877"/>
    <cellStyle name="60% - 强调文字颜色 4 2 2 5 2" xfId="2878"/>
    <cellStyle name="60% - 强调文字颜色 4 2 2 5 3" xfId="2879"/>
    <cellStyle name="60% - 强调文字颜色 4 2 2 5 4" xfId="2880"/>
    <cellStyle name="60% - 强调文字颜色 4 2 2 5 5" xfId="2881"/>
    <cellStyle name="60% - 强调文字颜色 4 2 2 5 6" xfId="2882"/>
    <cellStyle name="60% - 强调文字颜色 4 2 2 6" xfId="2883"/>
    <cellStyle name="60% - 强调文字颜色 4 2 2 6 2" xfId="2884"/>
    <cellStyle name="60% - 强调文字颜色 4 2 2 6 3" xfId="2885"/>
    <cellStyle name="60% - 强调文字颜色 4 2 2 6 4" xfId="2886"/>
    <cellStyle name="60% - 强调文字颜色 4 2 2 6 5" xfId="2887"/>
    <cellStyle name="60% - 强调文字颜色 4 2 2 6 6" xfId="2888"/>
    <cellStyle name="60% - 强调文字颜色 4 2 2 7" xfId="2889"/>
    <cellStyle name="60% - 强调文字颜色 4 2 2 7 2" xfId="2890"/>
    <cellStyle name="60% - 强调文字颜色 4 2 2 7 3" xfId="2891"/>
    <cellStyle name="60% - 强调文字颜色 4 2 2 7 4" xfId="2892"/>
    <cellStyle name="60% - 强调文字颜色 4 2 2 7 5" xfId="2893"/>
    <cellStyle name="60% - 强调文字颜色 4 2 2 7 6" xfId="2894"/>
    <cellStyle name="60% - 强调文字颜色 4 2 2 8" xfId="2895"/>
    <cellStyle name="60% - 强调文字颜色 4 2 2 8 2" xfId="2896"/>
    <cellStyle name="60% - 强调文字颜色 4 2 2 8 3" xfId="2897"/>
    <cellStyle name="60% - 强调文字颜色 4 2 2 8 4" xfId="2898"/>
    <cellStyle name="60% - 强调文字颜色 4 2 2 8 5" xfId="2899"/>
    <cellStyle name="60% - 强调文字颜色 4 2 2 8 6" xfId="2900"/>
    <cellStyle name="60% - 强调文字颜色 4 2 2 9" xfId="2901"/>
    <cellStyle name="60% - 强调文字颜色 4 2 2 9 2" xfId="2902"/>
    <cellStyle name="60% - 强调文字颜色 4 2 3" xfId="2903"/>
    <cellStyle name="60% - 强调文字颜色 4 2 3 2" xfId="2904"/>
    <cellStyle name="60% - 强调文字颜色 4 2 3 2 2" xfId="2905"/>
    <cellStyle name="60% - 强调文字颜色 4 2 3 2 3" xfId="2906"/>
    <cellStyle name="60% - 强调文字颜色 4 2 3 2 4" xfId="2907"/>
    <cellStyle name="60% - 强调文字颜色 4 2 3 2 5" xfId="2908"/>
    <cellStyle name="60% - 强调文字颜色 4 2 3 2 6" xfId="2909"/>
    <cellStyle name="60% - 强调文字颜色 4 2 3 3" xfId="2910"/>
    <cellStyle name="60% - 强调文字颜色 4 2 3 4" xfId="2911"/>
    <cellStyle name="60% - 强调文字颜色 4 2 3 5" xfId="2912"/>
    <cellStyle name="60% - 强调文字颜色 4 2 3 6" xfId="2913"/>
    <cellStyle name="60% - 强调文字颜色 4 2 3 7" xfId="2914"/>
    <cellStyle name="60% - 强调文字颜色 4 2 4" xfId="2915"/>
    <cellStyle name="60% - 强调文字颜色 4 2 4 2" xfId="2916"/>
    <cellStyle name="60% - 强调文字颜色 4 2 4 2 2" xfId="2917"/>
    <cellStyle name="60% - 强调文字颜色 4 2 4 2 3" xfId="2918"/>
    <cellStyle name="60% - 强调文字颜色 4 2 4 2 4" xfId="2919"/>
    <cellStyle name="60% - 强调文字颜色 4 2 4 2 5" xfId="2920"/>
    <cellStyle name="60% - 强调文字颜色 4 2 4 2 6" xfId="2921"/>
    <cellStyle name="60% - 强调文字颜色 4 2 4 3" xfId="2922"/>
    <cellStyle name="60% - 强调文字颜色 4 2 4 4" xfId="2923"/>
    <cellStyle name="60% - 强调文字颜色 4 2 4 5" xfId="2924"/>
    <cellStyle name="60% - 强调文字颜色 4 2 4 6" xfId="2925"/>
    <cellStyle name="60% - 强调文字颜色 4 2 4 7" xfId="2926"/>
    <cellStyle name="60% - 强调文字颜色 4 2 5" xfId="2927"/>
    <cellStyle name="60% - 强调文字颜色 4 2 5 2" xfId="2928"/>
    <cellStyle name="60% - 强调文字颜色 4 2 5 2 2" xfId="2929"/>
    <cellStyle name="60% - 强调文字颜色 4 2 5 2 3" xfId="2930"/>
    <cellStyle name="60% - 强调文字颜色 4 2 5 2 4" xfId="2931"/>
    <cellStyle name="60% - 强调文字颜色 4 2 5 2 5" xfId="2932"/>
    <cellStyle name="60% - 强调文字颜色 4 2 5 2 6" xfId="2933"/>
    <cellStyle name="60% - 强调文字颜色 4 2 5 3" xfId="2934"/>
    <cellStyle name="60% - 强调文字颜色 4 2 5 4" xfId="2935"/>
    <cellStyle name="60% - 强调文字颜色 4 2 5 5" xfId="2936"/>
    <cellStyle name="60% - 强调文字颜色 4 2 5 6" xfId="2937"/>
    <cellStyle name="60% - 强调文字颜色 4 2 5 7" xfId="2938"/>
    <cellStyle name="60% - 强调文字颜色 4 2 6" xfId="2939"/>
    <cellStyle name="60% - 强调文字颜色 4 2 6 2" xfId="2940"/>
    <cellStyle name="60% - 强调文字颜色 4 2 6 2 2" xfId="2941"/>
    <cellStyle name="60% - 强调文字颜色 4 2 6 2 3" xfId="2942"/>
    <cellStyle name="60% - 强调文字颜色 4 2 6 2 4" xfId="2943"/>
    <cellStyle name="60% - 强调文字颜色 4 2 6 2 5" xfId="2944"/>
    <cellStyle name="60% - 强调文字颜色 4 2 6 2 6" xfId="2945"/>
    <cellStyle name="60% - 强调文字颜色 4 2 6 3" xfId="2946"/>
    <cellStyle name="60% - 强调文字颜色 4 2 6 4" xfId="2947"/>
    <cellStyle name="60% - 强调文字颜色 4 2 6 5" xfId="2948"/>
    <cellStyle name="60% - 强调文字颜色 4 2 6 6" xfId="2949"/>
    <cellStyle name="60% - 强调文字颜色 4 2 6 7" xfId="2950"/>
    <cellStyle name="60% - 强调文字颜色 4 2 7" xfId="2951"/>
    <cellStyle name="60% - 强调文字颜色 4 2 7 2" xfId="2952"/>
    <cellStyle name="60% - 强调文字颜色 4 2 7 2 2" xfId="2953"/>
    <cellStyle name="60% - 强调文字颜色 4 2 7 2 3" xfId="2954"/>
    <cellStyle name="60% - 强调文字颜色 4 2 7 2 4" xfId="2955"/>
    <cellStyle name="60% - 强调文字颜色 4 2 7 2 5" xfId="2956"/>
    <cellStyle name="60% - 强调文字颜色 4 2 7 2 6" xfId="2957"/>
    <cellStyle name="60% - 强调文字颜色 4 2 7 3" xfId="2958"/>
    <cellStyle name="60% - 强调文字颜色 4 2 7 4" xfId="2959"/>
    <cellStyle name="60% - 强调文字颜色 4 2 7 5" xfId="2960"/>
    <cellStyle name="60% - 强调文字颜色 4 2 7 6" xfId="2961"/>
    <cellStyle name="60% - 强调文字颜色 4 2 7 7" xfId="2962"/>
    <cellStyle name="60% - 强调文字颜色 4 2 8" xfId="2963"/>
    <cellStyle name="60% - 强调文字颜色 4 2 8 2" xfId="2964"/>
    <cellStyle name="60% - 强调文字颜色 4 2 8 3" xfId="2965"/>
    <cellStyle name="60% - 强调文字颜色 4 2 8 4" xfId="2966"/>
    <cellStyle name="60% - 强调文字颜色 4 2 8 5" xfId="2967"/>
    <cellStyle name="60% - 强调文字颜色 4 2 8 6" xfId="2968"/>
    <cellStyle name="60% - 强调文字颜色 4 2 9" xfId="2969"/>
    <cellStyle name="60% - 强调文字颜色 4 2 9 2" xfId="2970"/>
    <cellStyle name="60% - 强调文字颜色 5 2" xfId="92"/>
    <cellStyle name="60% - 强调文字颜色 5 2 10" xfId="2972"/>
    <cellStyle name="60% - 强调文字颜色 5 2 11" xfId="2973"/>
    <cellStyle name="60% - 强调文字颜色 5 2 12" xfId="2974"/>
    <cellStyle name="60% - 强调文字颜色 5 2 13" xfId="2975"/>
    <cellStyle name="60% - 强调文字颜色 5 2 14" xfId="2976"/>
    <cellStyle name="60% - 强调文字颜色 5 2 15" xfId="2977"/>
    <cellStyle name="60% - 强调文字颜色 5 2 16" xfId="10318"/>
    <cellStyle name="60% - 强调文字颜色 5 2 2" xfId="2971"/>
    <cellStyle name="60% - 强调文字颜色 5 2 2 10" xfId="2978"/>
    <cellStyle name="60% - 强调文字颜色 5 2 2 11" xfId="2979"/>
    <cellStyle name="60% - 强调文字颜色 5 2 2 12" xfId="2980"/>
    <cellStyle name="60% - 强调文字颜色 5 2 2 13" xfId="2981"/>
    <cellStyle name="60% - 强调文字颜色 5 2 2 14" xfId="2982"/>
    <cellStyle name="60% - 强调文字颜色 5 2 2 15" xfId="2983"/>
    <cellStyle name="60% - 强调文字颜色 5 2 2 16" xfId="2984"/>
    <cellStyle name="60% - 强调文字颜色 5 2 2 17" xfId="2985"/>
    <cellStyle name="60% - 强调文字颜色 5 2 2 18" xfId="10601"/>
    <cellStyle name="60% - 强调文字颜色 5 2 2 2" xfId="2986"/>
    <cellStyle name="60% - 强调文字颜色 5 2 2 2 2" xfId="2987"/>
    <cellStyle name="60% - 强调文字颜色 5 2 2 2 2 2" xfId="2988"/>
    <cellStyle name="60% - 强调文字颜色 5 2 2 2 2 3" xfId="2989"/>
    <cellStyle name="60% - 强调文字颜色 5 2 2 2 2 4" xfId="2990"/>
    <cellStyle name="60% - 强调文字颜色 5 2 2 2 2 5" xfId="2991"/>
    <cellStyle name="60% - 强调文字颜色 5 2 2 2 2 6" xfId="2992"/>
    <cellStyle name="60% - 强调文字颜色 5 2 2 2 3" xfId="2993"/>
    <cellStyle name="60% - 强调文字颜色 5 2 2 2 3 2" xfId="2994"/>
    <cellStyle name="60% - 强调文字颜色 5 2 2 2 4" xfId="2995"/>
    <cellStyle name="60% - 强调文字颜色 5 2 2 2 5" xfId="2996"/>
    <cellStyle name="60% - 强调文字颜色 5 2 2 2 6" xfId="2997"/>
    <cellStyle name="60% - 强调文字颜色 5 2 2 2 7" xfId="2998"/>
    <cellStyle name="60% - 强调文字颜色 5 2 2 2 8" xfId="2999"/>
    <cellStyle name="60% - 强调文字颜色 5 2 2 3" xfId="3000"/>
    <cellStyle name="60% - 强调文字颜色 5 2 2 3 2" xfId="3001"/>
    <cellStyle name="60% - 强调文字颜色 5 2 2 3 2 2" xfId="3002"/>
    <cellStyle name="60% - 强调文字颜色 5 2 2 3 2 3" xfId="3003"/>
    <cellStyle name="60% - 强调文字颜色 5 2 2 3 2 4" xfId="3004"/>
    <cellStyle name="60% - 强调文字颜色 5 2 2 3 2 5" xfId="3005"/>
    <cellStyle name="60% - 强调文字颜色 5 2 2 3 2 6" xfId="3006"/>
    <cellStyle name="60% - 强调文字颜色 5 2 2 3 3" xfId="3007"/>
    <cellStyle name="60% - 强调文字颜色 5 2 2 3 4" xfId="3008"/>
    <cellStyle name="60% - 强调文字颜色 5 2 2 3 5" xfId="3009"/>
    <cellStyle name="60% - 强调文字颜色 5 2 2 3 6" xfId="3010"/>
    <cellStyle name="60% - 强调文字颜色 5 2 2 3 7" xfId="3011"/>
    <cellStyle name="60% - 强调文字颜色 5 2 2 4" xfId="3012"/>
    <cellStyle name="60% - 强调文字颜色 5 2 2 4 2" xfId="3013"/>
    <cellStyle name="60% - 强调文字颜色 5 2 2 4 2 2" xfId="3014"/>
    <cellStyle name="60% - 强调文字颜色 5 2 2 4 2 3" xfId="3015"/>
    <cellStyle name="60% - 强调文字颜色 5 2 2 4 2 4" xfId="3016"/>
    <cellStyle name="60% - 强调文字颜色 5 2 2 4 2 5" xfId="3017"/>
    <cellStyle name="60% - 强调文字颜色 5 2 2 4 2 6" xfId="3018"/>
    <cellStyle name="60% - 强调文字颜色 5 2 2 4 3" xfId="3019"/>
    <cellStyle name="60% - 强调文字颜色 5 2 2 4 4" xfId="3020"/>
    <cellStyle name="60% - 强调文字颜色 5 2 2 4 5" xfId="3021"/>
    <cellStyle name="60% - 强调文字颜色 5 2 2 4 6" xfId="3022"/>
    <cellStyle name="60% - 强调文字颜色 5 2 2 4 7" xfId="3023"/>
    <cellStyle name="60% - 强调文字颜色 5 2 2 5" xfId="3024"/>
    <cellStyle name="60% - 强调文字颜色 5 2 2 5 2" xfId="3025"/>
    <cellStyle name="60% - 强调文字颜色 5 2 2 5 3" xfId="3026"/>
    <cellStyle name="60% - 强调文字颜色 5 2 2 5 4" xfId="3027"/>
    <cellStyle name="60% - 强调文字颜色 5 2 2 5 5" xfId="3028"/>
    <cellStyle name="60% - 强调文字颜色 5 2 2 5 6" xfId="3029"/>
    <cellStyle name="60% - 强调文字颜色 5 2 2 6" xfId="3030"/>
    <cellStyle name="60% - 强调文字颜色 5 2 2 6 2" xfId="3031"/>
    <cellStyle name="60% - 强调文字颜色 5 2 2 6 3" xfId="3032"/>
    <cellStyle name="60% - 强调文字颜色 5 2 2 6 4" xfId="3033"/>
    <cellStyle name="60% - 强调文字颜色 5 2 2 6 5" xfId="3034"/>
    <cellStyle name="60% - 强调文字颜色 5 2 2 6 6" xfId="3035"/>
    <cellStyle name="60% - 强调文字颜色 5 2 2 7" xfId="3036"/>
    <cellStyle name="60% - 强调文字颜色 5 2 2 7 2" xfId="3037"/>
    <cellStyle name="60% - 强调文字颜色 5 2 2 7 3" xfId="3038"/>
    <cellStyle name="60% - 强调文字颜色 5 2 2 7 4" xfId="3039"/>
    <cellStyle name="60% - 强调文字颜色 5 2 2 7 5" xfId="3040"/>
    <cellStyle name="60% - 强调文字颜色 5 2 2 7 6" xfId="3041"/>
    <cellStyle name="60% - 强调文字颜色 5 2 2 8" xfId="3042"/>
    <cellStyle name="60% - 强调文字颜色 5 2 2 8 2" xfId="3043"/>
    <cellStyle name="60% - 强调文字颜色 5 2 2 8 3" xfId="3044"/>
    <cellStyle name="60% - 强调文字颜色 5 2 2 8 4" xfId="3045"/>
    <cellStyle name="60% - 强调文字颜色 5 2 2 8 5" xfId="3046"/>
    <cellStyle name="60% - 强调文字颜色 5 2 2 8 6" xfId="3047"/>
    <cellStyle name="60% - 强调文字颜色 5 2 2 9" xfId="3048"/>
    <cellStyle name="60% - 强调文字颜色 5 2 2 9 2" xfId="3049"/>
    <cellStyle name="60% - 强调文字颜色 5 2 3" xfId="3050"/>
    <cellStyle name="60% - 强调文字颜色 5 2 3 2" xfId="3051"/>
    <cellStyle name="60% - 强调文字颜色 5 2 3 2 2" xfId="3052"/>
    <cellStyle name="60% - 强调文字颜色 5 2 3 2 3" xfId="3053"/>
    <cellStyle name="60% - 强调文字颜色 5 2 3 2 4" xfId="3054"/>
    <cellStyle name="60% - 强调文字颜色 5 2 3 2 5" xfId="3055"/>
    <cellStyle name="60% - 强调文字颜色 5 2 3 2 6" xfId="3056"/>
    <cellStyle name="60% - 强调文字颜色 5 2 3 3" xfId="3057"/>
    <cellStyle name="60% - 强调文字颜色 5 2 3 4" xfId="3058"/>
    <cellStyle name="60% - 强调文字颜色 5 2 3 5" xfId="3059"/>
    <cellStyle name="60% - 强调文字颜色 5 2 3 6" xfId="3060"/>
    <cellStyle name="60% - 强调文字颜色 5 2 3 7" xfId="3061"/>
    <cellStyle name="60% - 强调文字颜色 5 2 4" xfId="3062"/>
    <cellStyle name="60% - 强调文字颜色 5 2 4 2" xfId="3063"/>
    <cellStyle name="60% - 强调文字颜色 5 2 4 2 2" xfId="3064"/>
    <cellStyle name="60% - 强调文字颜色 5 2 4 2 3" xfId="3065"/>
    <cellStyle name="60% - 强调文字颜色 5 2 4 2 4" xfId="3066"/>
    <cellStyle name="60% - 强调文字颜色 5 2 4 2 5" xfId="3067"/>
    <cellStyle name="60% - 强调文字颜色 5 2 4 2 6" xfId="3068"/>
    <cellStyle name="60% - 强调文字颜色 5 2 4 3" xfId="3069"/>
    <cellStyle name="60% - 强调文字颜色 5 2 4 4" xfId="3070"/>
    <cellStyle name="60% - 强调文字颜色 5 2 4 5" xfId="3071"/>
    <cellStyle name="60% - 强调文字颜色 5 2 4 6" xfId="3072"/>
    <cellStyle name="60% - 强调文字颜色 5 2 4 7" xfId="3073"/>
    <cellStyle name="60% - 强调文字颜色 5 2 5" xfId="3074"/>
    <cellStyle name="60% - 强调文字颜色 5 2 5 2" xfId="3075"/>
    <cellStyle name="60% - 强调文字颜色 5 2 5 2 2" xfId="3076"/>
    <cellStyle name="60% - 强调文字颜色 5 2 5 2 3" xfId="3077"/>
    <cellStyle name="60% - 强调文字颜色 5 2 5 2 4" xfId="3078"/>
    <cellStyle name="60% - 强调文字颜色 5 2 5 2 5" xfId="3079"/>
    <cellStyle name="60% - 强调文字颜色 5 2 5 2 6" xfId="3080"/>
    <cellStyle name="60% - 强调文字颜色 5 2 5 3" xfId="3081"/>
    <cellStyle name="60% - 强调文字颜色 5 2 5 4" xfId="3082"/>
    <cellStyle name="60% - 强调文字颜色 5 2 5 5" xfId="3083"/>
    <cellStyle name="60% - 强调文字颜色 5 2 5 6" xfId="3084"/>
    <cellStyle name="60% - 强调文字颜色 5 2 5 7" xfId="3085"/>
    <cellStyle name="60% - 强调文字颜色 5 2 6" xfId="3086"/>
    <cellStyle name="60% - 强调文字颜色 5 2 6 2" xfId="3087"/>
    <cellStyle name="60% - 强调文字颜色 5 2 6 2 2" xfId="3088"/>
    <cellStyle name="60% - 强调文字颜色 5 2 6 2 3" xfId="3089"/>
    <cellStyle name="60% - 强调文字颜色 5 2 6 2 4" xfId="3090"/>
    <cellStyle name="60% - 强调文字颜色 5 2 6 2 5" xfId="3091"/>
    <cellStyle name="60% - 强调文字颜色 5 2 6 2 6" xfId="3092"/>
    <cellStyle name="60% - 强调文字颜色 5 2 6 3" xfId="3093"/>
    <cellStyle name="60% - 强调文字颜色 5 2 6 4" xfId="3094"/>
    <cellStyle name="60% - 强调文字颜色 5 2 6 5" xfId="3095"/>
    <cellStyle name="60% - 强调文字颜色 5 2 6 6" xfId="3096"/>
    <cellStyle name="60% - 强调文字颜色 5 2 6 7" xfId="3097"/>
    <cellStyle name="60% - 强调文字颜色 5 2 7" xfId="3098"/>
    <cellStyle name="60% - 强调文字颜色 5 2 7 2" xfId="3099"/>
    <cellStyle name="60% - 强调文字颜色 5 2 7 2 2" xfId="3100"/>
    <cellStyle name="60% - 强调文字颜色 5 2 7 2 3" xfId="3101"/>
    <cellStyle name="60% - 强调文字颜色 5 2 7 2 4" xfId="3102"/>
    <cellStyle name="60% - 强调文字颜色 5 2 7 2 5" xfId="3103"/>
    <cellStyle name="60% - 强调文字颜色 5 2 7 2 6" xfId="3104"/>
    <cellStyle name="60% - 强调文字颜色 5 2 7 3" xfId="3105"/>
    <cellStyle name="60% - 强调文字颜色 5 2 7 4" xfId="3106"/>
    <cellStyle name="60% - 强调文字颜色 5 2 7 5" xfId="3107"/>
    <cellStyle name="60% - 强调文字颜色 5 2 7 6" xfId="3108"/>
    <cellStyle name="60% - 强调文字颜色 5 2 7 7" xfId="3109"/>
    <cellStyle name="60% - 强调文字颜色 5 2 8" xfId="3110"/>
    <cellStyle name="60% - 强调文字颜色 5 2 8 2" xfId="3111"/>
    <cellStyle name="60% - 强调文字颜色 5 2 8 3" xfId="3112"/>
    <cellStyle name="60% - 强调文字颜色 5 2 8 4" xfId="3113"/>
    <cellStyle name="60% - 强调文字颜色 5 2 8 5" xfId="3114"/>
    <cellStyle name="60% - 强调文字颜色 5 2 8 6" xfId="3115"/>
    <cellStyle name="60% - 强调文字颜色 5 2 9" xfId="3116"/>
    <cellStyle name="60% - 强调文字颜色 5 2 9 2" xfId="3117"/>
    <cellStyle name="60% - 强调文字颜色 6 2" xfId="93"/>
    <cellStyle name="60% - 强调文字颜色 6 2 10" xfId="3119"/>
    <cellStyle name="60% - 强调文字颜色 6 2 11" xfId="3120"/>
    <cellStyle name="60% - 强调文字颜色 6 2 12" xfId="3121"/>
    <cellStyle name="60% - 强调文字颜色 6 2 13" xfId="3122"/>
    <cellStyle name="60% - 强调文字颜色 6 2 14" xfId="3123"/>
    <cellStyle name="60% - 强调文字颜色 6 2 15" xfId="3124"/>
    <cellStyle name="60% - 强调文字颜色 6 2 16" xfId="10319"/>
    <cellStyle name="60% - 强调文字颜色 6 2 2" xfId="3118"/>
    <cellStyle name="60% - 强调文字颜色 6 2 2 10" xfId="3125"/>
    <cellStyle name="60% - 强调文字颜色 6 2 2 11" xfId="3126"/>
    <cellStyle name="60% - 强调文字颜色 6 2 2 12" xfId="3127"/>
    <cellStyle name="60% - 强调文字颜色 6 2 2 13" xfId="3128"/>
    <cellStyle name="60% - 强调文字颜色 6 2 2 14" xfId="3129"/>
    <cellStyle name="60% - 强调文字颜色 6 2 2 15" xfId="3130"/>
    <cellStyle name="60% - 强调文字颜色 6 2 2 16" xfId="3131"/>
    <cellStyle name="60% - 强调文字颜色 6 2 2 17" xfId="3132"/>
    <cellStyle name="60% - 强调文字颜色 6 2 2 18" xfId="10602"/>
    <cellStyle name="60% - 强调文字颜色 6 2 2 2" xfId="3133"/>
    <cellStyle name="60% - 强调文字颜色 6 2 2 2 2" xfId="3134"/>
    <cellStyle name="60% - 强调文字颜色 6 2 2 2 2 2" xfId="3135"/>
    <cellStyle name="60% - 强调文字颜色 6 2 2 2 2 3" xfId="3136"/>
    <cellStyle name="60% - 强调文字颜色 6 2 2 2 2 4" xfId="3137"/>
    <cellStyle name="60% - 强调文字颜色 6 2 2 2 2 5" xfId="3138"/>
    <cellStyle name="60% - 强调文字颜色 6 2 2 2 2 6" xfId="3139"/>
    <cellStyle name="60% - 强调文字颜色 6 2 2 2 3" xfId="3140"/>
    <cellStyle name="60% - 强调文字颜色 6 2 2 2 3 2" xfId="3141"/>
    <cellStyle name="60% - 强调文字颜色 6 2 2 2 4" xfId="3142"/>
    <cellStyle name="60% - 强调文字颜色 6 2 2 2 5" xfId="3143"/>
    <cellStyle name="60% - 强调文字颜色 6 2 2 2 6" xfId="3144"/>
    <cellStyle name="60% - 强调文字颜色 6 2 2 2 7" xfId="3145"/>
    <cellStyle name="60% - 强调文字颜色 6 2 2 2 8" xfId="3146"/>
    <cellStyle name="60% - 强调文字颜色 6 2 2 3" xfId="3147"/>
    <cellStyle name="60% - 强调文字颜色 6 2 2 3 2" xfId="3148"/>
    <cellStyle name="60% - 强调文字颜色 6 2 2 3 2 2" xfId="3149"/>
    <cellStyle name="60% - 强调文字颜色 6 2 2 3 2 3" xfId="3150"/>
    <cellStyle name="60% - 强调文字颜色 6 2 2 3 2 4" xfId="3151"/>
    <cellStyle name="60% - 强调文字颜色 6 2 2 3 2 5" xfId="3152"/>
    <cellStyle name="60% - 强调文字颜色 6 2 2 3 2 6" xfId="3153"/>
    <cellStyle name="60% - 强调文字颜色 6 2 2 3 3" xfId="3154"/>
    <cellStyle name="60% - 强调文字颜色 6 2 2 3 4" xfId="3155"/>
    <cellStyle name="60% - 强调文字颜色 6 2 2 3 5" xfId="3156"/>
    <cellStyle name="60% - 强调文字颜色 6 2 2 3 6" xfId="3157"/>
    <cellStyle name="60% - 强调文字颜色 6 2 2 3 7" xfId="3158"/>
    <cellStyle name="60% - 强调文字颜色 6 2 2 4" xfId="3159"/>
    <cellStyle name="60% - 强调文字颜色 6 2 2 4 2" xfId="3160"/>
    <cellStyle name="60% - 强调文字颜色 6 2 2 4 2 2" xfId="3161"/>
    <cellStyle name="60% - 强调文字颜色 6 2 2 4 2 3" xfId="3162"/>
    <cellStyle name="60% - 强调文字颜色 6 2 2 4 2 4" xfId="3163"/>
    <cellStyle name="60% - 强调文字颜色 6 2 2 4 2 5" xfId="3164"/>
    <cellStyle name="60% - 强调文字颜色 6 2 2 4 2 6" xfId="3165"/>
    <cellStyle name="60% - 强调文字颜色 6 2 2 4 3" xfId="3166"/>
    <cellStyle name="60% - 强调文字颜色 6 2 2 4 4" xfId="3167"/>
    <cellStyle name="60% - 强调文字颜色 6 2 2 4 5" xfId="3168"/>
    <cellStyle name="60% - 强调文字颜色 6 2 2 4 6" xfId="3169"/>
    <cellStyle name="60% - 强调文字颜色 6 2 2 4 7" xfId="3170"/>
    <cellStyle name="60% - 强调文字颜色 6 2 2 5" xfId="3171"/>
    <cellStyle name="60% - 强调文字颜色 6 2 2 5 2" xfId="3172"/>
    <cellStyle name="60% - 强调文字颜色 6 2 2 5 3" xfId="3173"/>
    <cellStyle name="60% - 强调文字颜色 6 2 2 5 4" xfId="3174"/>
    <cellStyle name="60% - 强调文字颜色 6 2 2 5 5" xfId="3175"/>
    <cellStyle name="60% - 强调文字颜色 6 2 2 5 6" xfId="3176"/>
    <cellStyle name="60% - 强调文字颜色 6 2 2 6" xfId="3177"/>
    <cellStyle name="60% - 强调文字颜色 6 2 2 6 2" xfId="3178"/>
    <cellStyle name="60% - 强调文字颜色 6 2 2 6 3" xfId="3179"/>
    <cellStyle name="60% - 强调文字颜色 6 2 2 6 4" xfId="3180"/>
    <cellStyle name="60% - 强调文字颜色 6 2 2 6 5" xfId="3181"/>
    <cellStyle name="60% - 强调文字颜色 6 2 2 6 6" xfId="3182"/>
    <cellStyle name="60% - 强调文字颜色 6 2 2 7" xfId="3183"/>
    <cellStyle name="60% - 强调文字颜色 6 2 2 7 2" xfId="3184"/>
    <cellStyle name="60% - 强调文字颜色 6 2 2 7 3" xfId="3185"/>
    <cellStyle name="60% - 强调文字颜色 6 2 2 7 4" xfId="3186"/>
    <cellStyle name="60% - 强调文字颜色 6 2 2 7 5" xfId="3187"/>
    <cellStyle name="60% - 强调文字颜色 6 2 2 7 6" xfId="3188"/>
    <cellStyle name="60% - 强调文字颜色 6 2 2 8" xfId="3189"/>
    <cellStyle name="60% - 强调文字颜色 6 2 2 8 2" xfId="3190"/>
    <cellStyle name="60% - 强调文字颜色 6 2 2 8 3" xfId="3191"/>
    <cellStyle name="60% - 强调文字颜色 6 2 2 8 4" xfId="3192"/>
    <cellStyle name="60% - 强调文字颜色 6 2 2 8 5" xfId="3193"/>
    <cellStyle name="60% - 强调文字颜色 6 2 2 8 6" xfId="3194"/>
    <cellStyle name="60% - 强调文字颜色 6 2 2 9" xfId="3195"/>
    <cellStyle name="60% - 强调文字颜色 6 2 2 9 2" xfId="3196"/>
    <cellStyle name="60% - 强调文字颜色 6 2 3" xfId="3197"/>
    <cellStyle name="60% - 强调文字颜色 6 2 3 2" xfId="3198"/>
    <cellStyle name="60% - 强调文字颜色 6 2 3 2 2" xfId="3199"/>
    <cellStyle name="60% - 强调文字颜色 6 2 3 2 3" xfId="3200"/>
    <cellStyle name="60% - 强调文字颜色 6 2 3 2 4" xfId="3201"/>
    <cellStyle name="60% - 强调文字颜色 6 2 3 2 5" xfId="3202"/>
    <cellStyle name="60% - 强调文字颜色 6 2 3 2 6" xfId="3203"/>
    <cellStyle name="60% - 强调文字颜色 6 2 3 3" xfId="3204"/>
    <cellStyle name="60% - 强调文字颜色 6 2 3 4" xfId="3205"/>
    <cellStyle name="60% - 强调文字颜色 6 2 3 5" xfId="3206"/>
    <cellStyle name="60% - 强调文字颜色 6 2 3 6" xfId="3207"/>
    <cellStyle name="60% - 强调文字颜色 6 2 3 7" xfId="3208"/>
    <cellStyle name="60% - 强调文字颜色 6 2 4" xfId="3209"/>
    <cellStyle name="60% - 强调文字颜色 6 2 4 2" xfId="3210"/>
    <cellStyle name="60% - 强调文字颜色 6 2 4 2 2" xfId="3211"/>
    <cellStyle name="60% - 强调文字颜色 6 2 4 2 3" xfId="3212"/>
    <cellStyle name="60% - 强调文字颜色 6 2 4 2 4" xfId="3213"/>
    <cellStyle name="60% - 强调文字颜色 6 2 4 2 5" xfId="3214"/>
    <cellStyle name="60% - 强调文字颜色 6 2 4 2 6" xfId="3215"/>
    <cellStyle name="60% - 强调文字颜色 6 2 4 3" xfId="3216"/>
    <cellStyle name="60% - 强调文字颜色 6 2 4 4" xfId="3217"/>
    <cellStyle name="60% - 强调文字颜色 6 2 4 5" xfId="3218"/>
    <cellStyle name="60% - 强调文字颜色 6 2 4 6" xfId="3219"/>
    <cellStyle name="60% - 强调文字颜色 6 2 4 7" xfId="3220"/>
    <cellStyle name="60% - 强调文字颜色 6 2 5" xfId="3221"/>
    <cellStyle name="60% - 强调文字颜色 6 2 5 2" xfId="3222"/>
    <cellStyle name="60% - 强调文字颜色 6 2 5 2 2" xfId="3223"/>
    <cellStyle name="60% - 强调文字颜色 6 2 5 2 3" xfId="3224"/>
    <cellStyle name="60% - 强调文字颜色 6 2 5 2 4" xfId="3225"/>
    <cellStyle name="60% - 强调文字颜色 6 2 5 2 5" xfId="3226"/>
    <cellStyle name="60% - 强调文字颜色 6 2 5 2 6" xfId="3227"/>
    <cellStyle name="60% - 强调文字颜色 6 2 5 3" xfId="3228"/>
    <cellStyle name="60% - 强调文字颜色 6 2 5 4" xfId="3229"/>
    <cellStyle name="60% - 强调文字颜色 6 2 5 5" xfId="3230"/>
    <cellStyle name="60% - 强调文字颜色 6 2 5 6" xfId="3231"/>
    <cellStyle name="60% - 强调文字颜色 6 2 5 7" xfId="3232"/>
    <cellStyle name="60% - 强调文字颜色 6 2 6" xfId="3233"/>
    <cellStyle name="60% - 强调文字颜色 6 2 6 2" xfId="3234"/>
    <cellStyle name="60% - 强调文字颜色 6 2 6 2 2" xfId="3235"/>
    <cellStyle name="60% - 强调文字颜色 6 2 6 2 3" xfId="3236"/>
    <cellStyle name="60% - 强调文字颜色 6 2 6 2 4" xfId="3237"/>
    <cellStyle name="60% - 强调文字颜色 6 2 6 2 5" xfId="3238"/>
    <cellStyle name="60% - 强调文字颜色 6 2 6 2 6" xfId="3239"/>
    <cellStyle name="60% - 强调文字颜色 6 2 6 3" xfId="3240"/>
    <cellStyle name="60% - 强调文字颜色 6 2 6 4" xfId="3241"/>
    <cellStyle name="60% - 强调文字颜色 6 2 6 5" xfId="3242"/>
    <cellStyle name="60% - 强调文字颜色 6 2 6 6" xfId="3243"/>
    <cellStyle name="60% - 强调文字颜色 6 2 6 7" xfId="3244"/>
    <cellStyle name="60% - 强调文字颜色 6 2 7" xfId="3245"/>
    <cellStyle name="60% - 强调文字颜色 6 2 7 2" xfId="3246"/>
    <cellStyle name="60% - 强调文字颜色 6 2 7 2 2" xfId="3247"/>
    <cellStyle name="60% - 强调文字颜色 6 2 7 2 3" xfId="3248"/>
    <cellStyle name="60% - 强调文字颜色 6 2 7 2 4" xfId="3249"/>
    <cellStyle name="60% - 强调文字颜色 6 2 7 2 5" xfId="3250"/>
    <cellStyle name="60% - 强调文字颜色 6 2 7 2 6" xfId="3251"/>
    <cellStyle name="60% - 强调文字颜色 6 2 7 3" xfId="3252"/>
    <cellStyle name="60% - 强调文字颜色 6 2 7 4" xfId="3253"/>
    <cellStyle name="60% - 强调文字颜色 6 2 7 5" xfId="3254"/>
    <cellStyle name="60% - 强调文字颜色 6 2 7 6" xfId="3255"/>
    <cellStyle name="60% - 强调文字颜色 6 2 7 7" xfId="3256"/>
    <cellStyle name="60% - 强调文字颜色 6 2 8" xfId="3257"/>
    <cellStyle name="60% - 强调文字颜色 6 2 8 2" xfId="3258"/>
    <cellStyle name="60% - 强调文字颜色 6 2 8 3" xfId="3259"/>
    <cellStyle name="60% - 强调文字颜色 6 2 8 4" xfId="3260"/>
    <cellStyle name="60% - 强调文字颜色 6 2 8 5" xfId="3261"/>
    <cellStyle name="60% - 强调文字颜色 6 2 8 6" xfId="3262"/>
    <cellStyle name="60% - 强调文字颜色 6 2 9" xfId="3263"/>
    <cellStyle name="60% - 强调文字颜色 6 2 9 2" xfId="3264"/>
    <cellStyle name="AAA" xfId="3265"/>
    <cellStyle name="AAA 2" xfId="3266"/>
    <cellStyle name="AAA 3" xfId="3267"/>
    <cellStyle name="AAA 4" xfId="3268"/>
    <cellStyle name="AAA 5" xfId="3269"/>
    <cellStyle name="AAA 6" xfId="3270"/>
    <cellStyle name="AAA 7" xfId="3271"/>
    <cellStyle name="AAA 8" xfId="3272"/>
    <cellStyle name="args.style" xfId="16"/>
    <cellStyle name="Calc Currency (0)" xfId="17"/>
    <cellStyle name="Calc Currency (0) 10" xfId="3273"/>
    <cellStyle name="Calc Currency (0) 10 2" xfId="3274"/>
    <cellStyle name="Calc Currency (0) 11" xfId="3275"/>
    <cellStyle name="Calc Currency (0) 12" xfId="3276"/>
    <cellStyle name="Calc Currency (0) 13" xfId="3277"/>
    <cellStyle name="Calc Currency (0) 14" xfId="3278"/>
    <cellStyle name="Calc Currency (0) 15" xfId="3279"/>
    <cellStyle name="Calc Currency (0) 16" xfId="3280"/>
    <cellStyle name="Calc Currency (0) 2" xfId="3281"/>
    <cellStyle name="Calc Currency (0) 2 10" xfId="3282"/>
    <cellStyle name="Calc Currency (0) 2 11" xfId="3283"/>
    <cellStyle name="Calc Currency (0) 2 12" xfId="3284"/>
    <cellStyle name="Calc Currency (0) 2 13" xfId="3285"/>
    <cellStyle name="Calc Currency (0) 2 14" xfId="3286"/>
    <cellStyle name="Calc Currency (0) 2 2" xfId="3287"/>
    <cellStyle name="Calc Currency (0) 2 2 2" xfId="3288"/>
    <cellStyle name="Calc Currency (0) 2 2 2 2" xfId="3289"/>
    <cellStyle name="Calc Currency (0) 2 2 2 3" xfId="3290"/>
    <cellStyle name="Calc Currency (0) 2 2 2 4" xfId="3291"/>
    <cellStyle name="Calc Currency (0) 2 2 2 5" xfId="3292"/>
    <cellStyle name="Calc Currency (0) 2 2 2 6" xfId="3293"/>
    <cellStyle name="Calc Currency (0) 2 2 3" xfId="3294"/>
    <cellStyle name="Calc Currency (0) 2 2 4" xfId="3295"/>
    <cellStyle name="Calc Currency (0) 2 2 5" xfId="3296"/>
    <cellStyle name="Calc Currency (0) 2 2 6" xfId="3297"/>
    <cellStyle name="Calc Currency (0) 2 2 7" xfId="3298"/>
    <cellStyle name="Calc Currency (0) 2 3" xfId="3299"/>
    <cellStyle name="Calc Currency (0) 2 3 2" xfId="3300"/>
    <cellStyle name="Calc Currency (0) 2 3 2 2" xfId="3301"/>
    <cellStyle name="Calc Currency (0) 2 3 2 3" xfId="3302"/>
    <cellStyle name="Calc Currency (0) 2 3 2 4" xfId="3303"/>
    <cellStyle name="Calc Currency (0) 2 3 2 5" xfId="3304"/>
    <cellStyle name="Calc Currency (0) 2 3 2 6" xfId="3305"/>
    <cellStyle name="Calc Currency (0) 2 3 3" xfId="3306"/>
    <cellStyle name="Calc Currency (0) 2 3 4" xfId="3307"/>
    <cellStyle name="Calc Currency (0) 2 3 5" xfId="3308"/>
    <cellStyle name="Calc Currency (0) 2 3 6" xfId="3309"/>
    <cellStyle name="Calc Currency (0) 2 3 7" xfId="3310"/>
    <cellStyle name="Calc Currency (0) 2 4" xfId="3311"/>
    <cellStyle name="Calc Currency (0) 2 4 2" xfId="3312"/>
    <cellStyle name="Calc Currency (0) 2 4 2 2" xfId="3313"/>
    <cellStyle name="Calc Currency (0) 2 4 2 3" xfId="3314"/>
    <cellStyle name="Calc Currency (0) 2 4 2 4" xfId="3315"/>
    <cellStyle name="Calc Currency (0) 2 4 2 5" xfId="3316"/>
    <cellStyle name="Calc Currency (0) 2 4 2 6" xfId="3317"/>
    <cellStyle name="Calc Currency (0) 2 4 3" xfId="3318"/>
    <cellStyle name="Calc Currency (0) 2 4 4" xfId="3319"/>
    <cellStyle name="Calc Currency (0) 2 4 5" xfId="3320"/>
    <cellStyle name="Calc Currency (0) 2 4 6" xfId="3321"/>
    <cellStyle name="Calc Currency (0) 2 4 7" xfId="3322"/>
    <cellStyle name="Calc Currency (0) 2 5" xfId="3323"/>
    <cellStyle name="Calc Currency (0) 2 5 2" xfId="3324"/>
    <cellStyle name="Calc Currency (0) 2 5 3" xfId="3325"/>
    <cellStyle name="Calc Currency (0) 2 5 4" xfId="3326"/>
    <cellStyle name="Calc Currency (0) 2 5 5" xfId="3327"/>
    <cellStyle name="Calc Currency (0) 2 5 6" xfId="3328"/>
    <cellStyle name="Calc Currency (0) 2 6" xfId="3329"/>
    <cellStyle name="Calc Currency (0) 2 6 2" xfId="3330"/>
    <cellStyle name="Calc Currency (0) 2 6 3" xfId="3331"/>
    <cellStyle name="Calc Currency (0) 2 6 4" xfId="3332"/>
    <cellStyle name="Calc Currency (0) 2 6 5" xfId="3333"/>
    <cellStyle name="Calc Currency (0) 2 6 6" xfId="3334"/>
    <cellStyle name="Calc Currency (0) 2 7" xfId="3335"/>
    <cellStyle name="Calc Currency (0) 2 7 2" xfId="3336"/>
    <cellStyle name="Calc Currency (0) 2 7 3" xfId="3337"/>
    <cellStyle name="Calc Currency (0) 2 7 4" xfId="3338"/>
    <cellStyle name="Calc Currency (0) 2 7 5" xfId="3339"/>
    <cellStyle name="Calc Currency (0) 2 7 6" xfId="3340"/>
    <cellStyle name="Calc Currency (0) 2 8" xfId="3341"/>
    <cellStyle name="Calc Currency (0) 2 8 2" xfId="3342"/>
    <cellStyle name="Calc Currency (0) 2 8 3" xfId="3343"/>
    <cellStyle name="Calc Currency (0) 2 8 4" xfId="3344"/>
    <cellStyle name="Calc Currency (0) 2 8 5" xfId="3345"/>
    <cellStyle name="Calc Currency (0) 2 8 6" xfId="3346"/>
    <cellStyle name="Calc Currency (0) 2 9" xfId="3347"/>
    <cellStyle name="Calc Currency (0) 2 9 2" xfId="3348"/>
    <cellStyle name="Calc Currency (0) 3" xfId="3349"/>
    <cellStyle name="Calc Currency (0) 3 10" xfId="3350"/>
    <cellStyle name="Calc Currency (0) 3 11" xfId="3351"/>
    <cellStyle name="Calc Currency (0) 3 12" xfId="3352"/>
    <cellStyle name="Calc Currency (0) 3 13" xfId="3353"/>
    <cellStyle name="Calc Currency (0) 3 14" xfId="3354"/>
    <cellStyle name="Calc Currency (0) 3 2" xfId="3355"/>
    <cellStyle name="Calc Currency (0) 3 2 2" xfId="3356"/>
    <cellStyle name="Calc Currency (0) 3 2 2 2" xfId="3357"/>
    <cellStyle name="Calc Currency (0) 3 2 2 3" xfId="3358"/>
    <cellStyle name="Calc Currency (0) 3 2 2 4" xfId="3359"/>
    <cellStyle name="Calc Currency (0) 3 2 2 5" xfId="3360"/>
    <cellStyle name="Calc Currency (0) 3 2 2 6" xfId="3361"/>
    <cellStyle name="Calc Currency (0) 3 2 3" xfId="3362"/>
    <cellStyle name="Calc Currency (0) 3 2 4" xfId="3363"/>
    <cellStyle name="Calc Currency (0) 3 2 5" xfId="3364"/>
    <cellStyle name="Calc Currency (0) 3 2 6" xfId="3365"/>
    <cellStyle name="Calc Currency (0) 3 2 7" xfId="3366"/>
    <cellStyle name="Calc Currency (0) 3 3" xfId="3367"/>
    <cellStyle name="Calc Currency (0) 3 3 2" xfId="3368"/>
    <cellStyle name="Calc Currency (0) 3 3 3" xfId="3369"/>
    <cellStyle name="Calc Currency (0) 3 3 4" xfId="3370"/>
    <cellStyle name="Calc Currency (0) 3 3 5" xfId="3371"/>
    <cellStyle name="Calc Currency (0) 3 3 6" xfId="3372"/>
    <cellStyle name="Calc Currency (0) 3 4" xfId="3373"/>
    <cellStyle name="Calc Currency (0) 3 4 2" xfId="3374"/>
    <cellStyle name="Calc Currency (0) 3 4 3" xfId="3375"/>
    <cellStyle name="Calc Currency (0) 3 4 4" xfId="3376"/>
    <cellStyle name="Calc Currency (0) 3 4 5" xfId="3377"/>
    <cellStyle name="Calc Currency (0) 3 4 6" xfId="3378"/>
    <cellStyle name="Calc Currency (0) 3 5" xfId="3379"/>
    <cellStyle name="Calc Currency (0) 3 5 2" xfId="3380"/>
    <cellStyle name="Calc Currency (0) 3 5 3" xfId="3381"/>
    <cellStyle name="Calc Currency (0) 3 5 4" xfId="3382"/>
    <cellStyle name="Calc Currency (0) 3 5 5" xfId="3383"/>
    <cellStyle name="Calc Currency (0) 3 5 6" xfId="3384"/>
    <cellStyle name="Calc Currency (0) 3 6" xfId="3385"/>
    <cellStyle name="Calc Currency (0) 3 6 2" xfId="3386"/>
    <cellStyle name="Calc Currency (0) 3 6 3" xfId="3387"/>
    <cellStyle name="Calc Currency (0) 3 6 4" xfId="3388"/>
    <cellStyle name="Calc Currency (0) 3 6 5" xfId="3389"/>
    <cellStyle name="Calc Currency (0) 3 6 6" xfId="3390"/>
    <cellStyle name="Calc Currency (0) 3 7" xfId="3391"/>
    <cellStyle name="Calc Currency (0) 3 7 2" xfId="3392"/>
    <cellStyle name="Calc Currency (0) 3 7 3" xfId="3393"/>
    <cellStyle name="Calc Currency (0) 3 7 4" xfId="3394"/>
    <cellStyle name="Calc Currency (0) 3 7 5" xfId="3395"/>
    <cellStyle name="Calc Currency (0) 3 7 6" xfId="3396"/>
    <cellStyle name="Calc Currency (0) 3 8" xfId="3397"/>
    <cellStyle name="Calc Currency (0) 3 8 2" xfId="3398"/>
    <cellStyle name="Calc Currency (0) 3 8 3" xfId="3399"/>
    <cellStyle name="Calc Currency (0) 3 8 4" xfId="3400"/>
    <cellStyle name="Calc Currency (0) 3 8 5" xfId="3401"/>
    <cellStyle name="Calc Currency (0) 3 8 6" xfId="3402"/>
    <cellStyle name="Calc Currency (0) 3 9" xfId="3403"/>
    <cellStyle name="Calc Currency (0) 4" xfId="3404"/>
    <cellStyle name="Calc Currency (0) 4 2" xfId="3405"/>
    <cellStyle name="Calc Currency (0) 4 2 2" xfId="3406"/>
    <cellStyle name="Calc Currency (0) 4 2 3" xfId="3407"/>
    <cellStyle name="Calc Currency (0) 4 2 4" xfId="3408"/>
    <cellStyle name="Calc Currency (0) 4 2 5" xfId="3409"/>
    <cellStyle name="Calc Currency (0) 4 2 6" xfId="3410"/>
    <cellStyle name="Calc Currency (0) 4 3" xfId="3411"/>
    <cellStyle name="Calc Currency (0) 4 4" xfId="3412"/>
    <cellStyle name="Calc Currency (0) 4 5" xfId="3413"/>
    <cellStyle name="Calc Currency (0) 4 6" xfId="3414"/>
    <cellStyle name="Calc Currency (0) 4 7" xfId="3415"/>
    <cellStyle name="Calc Currency (0) 4 8" xfId="3416"/>
    <cellStyle name="Calc Currency (0) 5" xfId="3417"/>
    <cellStyle name="Calc Currency (0) 5 2" xfId="3418"/>
    <cellStyle name="Calc Currency (0) 5 2 2" xfId="3419"/>
    <cellStyle name="Calc Currency (0) 5 2 3" xfId="3420"/>
    <cellStyle name="Calc Currency (0) 5 2 4" xfId="3421"/>
    <cellStyle name="Calc Currency (0) 5 2 5" xfId="3422"/>
    <cellStyle name="Calc Currency (0) 5 2 6" xfId="3423"/>
    <cellStyle name="Calc Currency (0) 5 3" xfId="3424"/>
    <cellStyle name="Calc Currency (0) 5 4" xfId="3425"/>
    <cellStyle name="Calc Currency (0) 5 5" xfId="3426"/>
    <cellStyle name="Calc Currency (0) 5 6" xfId="3427"/>
    <cellStyle name="Calc Currency (0) 5 7" xfId="3428"/>
    <cellStyle name="Calc Currency (0) 5 8" xfId="3429"/>
    <cellStyle name="Calc Currency (0) 6" xfId="3430"/>
    <cellStyle name="Calc Currency (0) 6 2" xfId="3431"/>
    <cellStyle name="Calc Currency (0) 6 2 2" xfId="3432"/>
    <cellStyle name="Calc Currency (0) 6 2 3" xfId="3433"/>
    <cellStyle name="Calc Currency (0) 6 2 4" xfId="3434"/>
    <cellStyle name="Calc Currency (0) 6 2 5" xfId="3435"/>
    <cellStyle name="Calc Currency (0) 6 2 6" xfId="3436"/>
    <cellStyle name="Calc Currency (0) 6 3" xfId="3437"/>
    <cellStyle name="Calc Currency (0) 6 4" xfId="3438"/>
    <cellStyle name="Calc Currency (0) 6 5" xfId="3439"/>
    <cellStyle name="Calc Currency (0) 6 6" xfId="3440"/>
    <cellStyle name="Calc Currency (0) 6 7" xfId="3441"/>
    <cellStyle name="Calc Currency (0) 7" xfId="3442"/>
    <cellStyle name="Calc Currency (0) 7 2" xfId="3443"/>
    <cellStyle name="Calc Currency (0) 7 2 2" xfId="3444"/>
    <cellStyle name="Calc Currency (0) 7 2 3" xfId="3445"/>
    <cellStyle name="Calc Currency (0) 7 2 4" xfId="3446"/>
    <cellStyle name="Calc Currency (0) 7 2 5" xfId="3447"/>
    <cellStyle name="Calc Currency (0) 7 2 6" xfId="3448"/>
    <cellStyle name="Calc Currency (0) 7 3" xfId="3449"/>
    <cellStyle name="Calc Currency (0) 7 4" xfId="3450"/>
    <cellStyle name="Calc Currency (0) 7 5" xfId="3451"/>
    <cellStyle name="Calc Currency (0) 7 6" xfId="3452"/>
    <cellStyle name="Calc Currency (0) 7 7" xfId="3453"/>
    <cellStyle name="Calc Currency (0) 8" xfId="3454"/>
    <cellStyle name="Calc Currency (0) 8 2" xfId="3455"/>
    <cellStyle name="Calc Currency (0) 8 3" xfId="3456"/>
    <cellStyle name="Calc Currency (0) 8 4" xfId="3457"/>
    <cellStyle name="Calc Currency (0) 8 5" xfId="3458"/>
    <cellStyle name="Calc Currency (0) 8 6" xfId="3459"/>
    <cellStyle name="Calc Currency (0) 9" xfId="3460"/>
    <cellStyle name="Calc Currency (0) 9 2" xfId="3461"/>
    <cellStyle name="Calc Currency (0) 9 3" xfId="3462"/>
    <cellStyle name="Calc Currency (0) 9 4" xfId="3463"/>
    <cellStyle name="Calc Currency (0) 9 5" xfId="3464"/>
    <cellStyle name="Calc Currency (0) 9 6" xfId="3465"/>
    <cellStyle name="Col Heads" xfId="18"/>
    <cellStyle name="Comma,0" xfId="19"/>
    <cellStyle name="Comma,1" xfId="20"/>
    <cellStyle name="Comma,1 10" xfId="3466"/>
    <cellStyle name="Comma,1 10 2" xfId="3467"/>
    <cellStyle name="Comma,1 11" xfId="3468"/>
    <cellStyle name="Comma,1 12" xfId="3469"/>
    <cellStyle name="Comma,1 13" xfId="3470"/>
    <cellStyle name="Comma,1 14" xfId="3471"/>
    <cellStyle name="Comma,1 15" xfId="3472"/>
    <cellStyle name="Comma,1 16" xfId="3473"/>
    <cellStyle name="Comma,1 2" xfId="3474"/>
    <cellStyle name="Comma,1 2 10" xfId="3475"/>
    <cellStyle name="Comma,1 2 11" xfId="3476"/>
    <cellStyle name="Comma,1 2 12" xfId="3477"/>
    <cellStyle name="Comma,1 2 13" xfId="3478"/>
    <cellStyle name="Comma,1 2 14" xfId="3479"/>
    <cellStyle name="Comma,1 2 2" xfId="3480"/>
    <cellStyle name="Comma,1 2 2 2" xfId="3481"/>
    <cellStyle name="Comma,1 2 2 2 2" xfId="3482"/>
    <cellStyle name="Comma,1 2 2 2 3" xfId="3483"/>
    <cellStyle name="Comma,1 2 2 2 4" xfId="3484"/>
    <cellStyle name="Comma,1 2 2 2 5" xfId="3485"/>
    <cellStyle name="Comma,1 2 2 2 6" xfId="3486"/>
    <cellStyle name="Comma,1 2 2 3" xfId="3487"/>
    <cellStyle name="Comma,1 2 2 4" xfId="3488"/>
    <cellStyle name="Comma,1 2 2 5" xfId="3489"/>
    <cellStyle name="Comma,1 2 2 6" xfId="3490"/>
    <cellStyle name="Comma,1 2 2 7" xfId="3491"/>
    <cellStyle name="Comma,1 2 3" xfId="3492"/>
    <cellStyle name="Comma,1 2 3 2" xfId="3493"/>
    <cellStyle name="Comma,1 2 3 2 2" xfId="3494"/>
    <cellStyle name="Comma,1 2 3 2 3" xfId="3495"/>
    <cellStyle name="Comma,1 2 3 2 4" xfId="3496"/>
    <cellStyle name="Comma,1 2 3 2 5" xfId="3497"/>
    <cellStyle name="Comma,1 2 3 2 6" xfId="3498"/>
    <cellStyle name="Comma,1 2 3 3" xfId="3499"/>
    <cellStyle name="Comma,1 2 3 4" xfId="3500"/>
    <cellStyle name="Comma,1 2 3 5" xfId="3501"/>
    <cellStyle name="Comma,1 2 3 6" xfId="3502"/>
    <cellStyle name="Comma,1 2 3 7" xfId="3503"/>
    <cellStyle name="Comma,1 2 4" xfId="3504"/>
    <cellStyle name="Comma,1 2 4 2" xfId="3505"/>
    <cellStyle name="Comma,1 2 4 2 2" xfId="3506"/>
    <cellStyle name="Comma,1 2 4 2 3" xfId="3507"/>
    <cellStyle name="Comma,1 2 4 2 4" xfId="3508"/>
    <cellStyle name="Comma,1 2 4 2 5" xfId="3509"/>
    <cellStyle name="Comma,1 2 4 2 6" xfId="3510"/>
    <cellStyle name="Comma,1 2 4 3" xfId="3511"/>
    <cellStyle name="Comma,1 2 4 4" xfId="3512"/>
    <cellStyle name="Comma,1 2 4 5" xfId="3513"/>
    <cellStyle name="Comma,1 2 4 6" xfId="3514"/>
    <cellStyle name="Comma,1 2 4 7" xfId="3515"/>
    <cellStyle name="Comma,1 2 5" xfId="3516"/>
    <cellStyle name="Comma,1 2 5 2" xfId="3517"/>
    <cellStyle name="Comma,1 2 5 3" xfId="3518"/>
    <cellStyle name="Comma,1 2 5 4" xfId="3519"/>
    <cellStyle name="Comma,1 2 5 5" xfId="3520"/>
    <cellStyle name="Comma,1 2 5 6" xfId="3521"/>
    <cellStyle name="Comma,1 2 6" xfId="3522"/>
    <cellStyle name="Comma,1 2 6 2" xfId="3523"/>
    <cellStyle name="Comma,1 2 6 3" xfId="3524"/>
    <cellStyle name="Comma,1 2 6 4" xfId="3525"/>
    <cellStyle name="Comma,1 2 6 5" xfId="3526"/>
    <cellStyle name="Comma,1 2 6 6" xfId="3527"/>
    <cellStyle name="Comma,1 2 7" xfId="3528"/>
    <cellStyle name="Comma,1 2 7 2" xfId="3529"/>
    <cellStyle name="Comma,1 2 7 3" xfId="3530"/>
    <cellStyle name="Comma,1 2 7 4" xfId="3531"/>
    <cellStyle name="Comma,1 2 7 5" xfId="3532"/>
    <cellStyle name="Comma,1 2 7 6" xfId="3533"/>
    <cellStyle name="Comma,1 2 8" xfId="3534"/>
    <cellStyle name="Comma,1 2 8 2" xfId="3535"/>
    <cellStyle name="Comma,1 2 8 3" xfId="3536"/>
    <cellStyle name="Comma,1 2 8 4" xfId="3537"/>
    <cellStyle name="Comma,1 2 8 5" xfId="3538"/>
    <cellStyle name="Comma,1 2 8 6" xfId="3539"/>
    <cellStyle name="Comma,1 2 9" xfId="3540"/>
    <cellStyle name="Comma,1 2 9 2" xfId="3541"/>
    <cellStyle name="Comma,1 3" xfId="3542"/>
    <cellStyle name="Comma,1 3 10" xfId="3543"/>
    <cellStyle name="Comma,1 3 11" xfId="3544"/>
    <cellStyle name="Comma,1 3 12" xfId="3545"/>
    <cellStyle name="Comma,1 3 13" xfId="3546"/>
    <cellStyle name="Comma,1 3 14" xfId="3547"/>
    <cellStyle name="Comma,1 3 2" xfId="3548"/>
    <cellStyle name="Comma,1 3 2 2" xfId="3549"/>
    <cellStyle name="Comma,1 3 2 2 2" xfId="3550"/>
    <cellStyle name="Comma,1 3 2 2 3" xfId="3551"/>
    <cellStyle name="Comma,1 3 2 2 4" xfId="3552"/>
    <cellStyle name="Comma,1 3 2 2 5" xfId="3553"/>
    <cellStyle name="Comma,1 3 2 2 6" xfId="3554"/>
    <cellStyle name="Comma,1 3 2 3" xfId="3555"/>
    <cellStyle name="Comma,1 3 2 4" xfId="3556"/>
    <cellStyle name="Comma,1 3 2 5" xfId="3557"/>
    <cellStyle name="Comma,1 3 2 6" xfId="3558"/>
    <cellStyle name="Comma,1 3 2 7" xfId="3559"/>
    <cellStyle name="Comma,1 3 3" xfId="3560"/>
    <cellStyle name="Comma,1 3 3 2" xfId="3561"/>
    <cellStyle name="Comma,1 3 3 3" xfId="3562"/>
    <cellStyle name="Comma,1 3 3 4" xfId="3563"/>
    <cellStyle name="Comma,1 3 3 5" xfId="3564"/>
    <cellStyle name="Comma,1 3 3 6" xfId="3565"/>
    <cellStyle name="Comma,1 3 4" xfId="3566"/>
    <cellStyle name="Comma,1 3 4 2" xfId="3567"/>
    <cellStyle name="Comma,1 3 4 3" xfId="3568"/>
    <cellStyle name="Comma,1 3 4 4" xfId="3569"/>
    <cellStyle name="Comma,1 3 4 5" xfId="3570"/>
    <cellStyle name="Comma,1 3 4 6" xfId="3571"/>
    <cellStyle name="Comma,1 3 5" xfId="3572"/>
    <cellStyle name="Comma,1 3 5 2" xfId="3573"/>
    <cellStyle name="Comma,1 3 5 3" xfId="3574"/>
    <cellStyle name="Comma,1 3 5 4" xfId="3575"/>
    <cellStyle name="Comma,1 3 5 5" xfId="3576"/>
    <cellStyle name="Comma,1 3 5 6" xfId="3577"/>
    <cellStyle name="Comma,1 3 6" xfId="3578"/>
    <cellStyle name="Comma,1 3 6 2" xfId="3579"/>
    <cellStyle name="Comma,1 3 6 3" xfId="3580"/>
    <cellStyle name="Comma,1 3 6 4" xfId="3581"/>
    <cellStyle name="Comma,1 3 6 5" xfId="3582"/>
    <cellStyle name="Comma,1 3 6 6" xfId="3583"/>
    <cellStyle name="Comma,1 3 7" xfId="3584"/>
    <cellStyle name="Comma,1 3 7 2" xfId="3585"/>
    <cellStyle name="Comma,1 3 7 3" xfId="3586"/>
    <cellStyle name="Comma,1 3 7 4" xfId="3587"/>
    <cellStyle name="Comma,1 3 7 5" xfId="3588"/>
    <cellStyle name="Comma,1 3 7 6" xfId="3589"/>
    <cellStyle name="Comma,1 3 8" xfId="3590"/>
    <cellStyle name="Comma,1 3 8 2" xfId="3591"/>
    <cellStyle name="Comma,1 3 8 3" xfId="3592"/>
    <cellStyle name="Comma,1 3 8 4" xfId="3593"/>
    <cellStyle name="Comma,1 3 8 5" xfId="3594"/>
    <cellStyle name="Comma,1 3 8 6" xfId="3595"/>
    <cellStyle name="Comma,1 3 9" xfId="3596"/>
    <cellStyle name="Comma,1 4" xfId="3597"/>
    <cellStyle name="Comma,1 4 2" xfId="3598"/>
    <cellStyle name="Comma,1 4 2 2" xfId="3599"/>
    <cellStyle name="Comma,1 4 2 3" xfId="3600"/>
    <cellStyle name="Comma,1 4 2 4" xfId="3601"/>
    <cellStyle name="Comma,1 4 2 5" xfId="3602"/>
    <cellStyle name="Comma,1 4 2 6" xfId="3603"/>
    <cellStyle name="Comma,1 4 3" xfId="3604"/>
    <cellStyle name="Comma,1 4 4" xfId="3605"/>
    <cellStyle name="Comma,1 4 5" xfId="3606"/>
    <cellStyle name="Comma,1 4 6" xfId="3607"/>
    <cellStyle name="Comma,1 4 7" xfId="3608"/>
    <cellStyle name="Comma,1 4 8" xfId="3609"/>
    <cellStyle name="Comma,1 5" xfId="3610"/>
    <cellStyle name="Comma,1 5 2" xfId="3611"/>
    <cellStyle name="Comma,1 5 2 2" xfId="3612"/>
    <cellStyle name="Comma,1 5 2 3" xfId="3613"/>
    <cellStyle name="Comma,1 5 2 4" xfId="3614"/>
    <cellStyle name="Comma,1 5 2 5" xfId="3615"/>
    <cellStyle name="Comma,1 5 2 6" xfId="3616"/>
    <cellStyle name="Comma,1 5 3" xfId="3617"/>
    <cellStyle name="Comma,1 5 4" xfId="3618"/>
    <cellStyle name="Comma,1 5 5" xfId="3619"/>
    <cellStyle name="Comma,1 5 6" xfId="3620"/>
    <cellStyle name="Comma,1 5 7" xfId="3621"/>
    <cellStyle name="Comma,1 5 8" xfId="3622"/>
    <cellStyle name="Comma,1 6" xfId="3623"/>
    <cellStyle name="Comma,1 6 2" xfId="3624"/>
    <cellStyle name="Comma,1 6 2 2" xfId="3625"/>
    <cellStyle name="Comma,1 6 2 3" xfId="3626"/>
    <cellStyle name="Comma,1 6 2 4" xfId="3627"/>
    <cellStyle name="Comma,1 6 2 5" xfId="3628"/>
    <cellStyle name="Comma,1 6 2 6" xfId="3629"/>
    <cellStyle name="Comma,1 6 3" xfId="3630"/>
    <cellStyle name="Comma,1 6 4" xfId="3631"/>
    <cellStyle name="Comma,1 6 5" xfId="3632"/>
    <cellStyle name="Comma,1 6 6" xfId="3633"/>
    <cellStyle name="Comma,1 6 7" xfId="3634"/>
    <cellStyle name="Comma,1 7" xfId="3635"/>
    <cellStyle name="Comma,1 7 2" xfId="3636"/>
    <cellStyle name="Comma,1 7 2 2" xfId="3637"/>
    <cellStyle name="Comma,1 7 2 3" xfId="3638"/>
    <cellStyle name="Comma,1 7 2 4" xfId="3639"/>
    <cellStyle name="Comma,1 7 2 5" xfId="3640"/>
    <cellStyle name="Comma,1 7 2 6" xfId="3641"/>
    <cellStyle name="Comma,1 7 3" xfId="3642"/>
    <cellStyle name="Comma,1 7 4" xfId="3643"/>
    <cellStyle name="Comma,1 7 5" xfId="3644"/>
    <cellStyle name="Comma,1 7 6" xfId="3645"/>
    <cellStyle name="Comma,1 7 7" xfId="3646"/>
    <cellStyle name="Comma,1 8" xfId="3647"/>
    <cellStyle name="Comma,1 8 2" xfId="3648"/>
    <cellStyle name="Comma,1 8 3" xfId="3649"/>
    <cellStyle name="Comma,1 8 4" xfId="3650"/>
    <cellStyle name="Comma,1 8 5" xfId="3651"/>
    <cellStyle name="Comma,1 8 6" xfId="3652"/>
    <cellStyle name="Comma,1 9" xfId="3653"/>
    <cellStyle name="Comma,1 9 2" xfId="3654"/>
    <cellStyle name="Comma,1 9 3" xfId="3655"/>
    <cellStyle name="Comma,1 9 4" xfId="3656"/>
    <cellStyle name="Comma,1 9 5" xfId="3657"/>
    <cellStyle name="Comma,1 9 6" xfId="3658"/>
    <cellStyle name="Comma,2" xfId="21"/>
    <cellStyle name="Copied" xfId="22"/>
    <cellStyle name="Currency,0" xfId="23"/>
    <cellStyle name="Currency,2" xfId="24"/>
    <cellStyle name="Entered" xfId="25"/>
    <cellStyle name="Grey" xfId="26"/>
    <cellStyle name="Grey 2" xfId="3659"/>
    <cellStyle name="Grey 2 2" xfId="3660"/>
    <cellStyle name="Grey 2 3" xfId="10321"/>
    <cellStyle name="Grey 3" xfId="3661"/>
    <cellStyle name="Grey 4" xfId="3662"/>
    <cellStyle name="Grey 5" xfId="10320"/>
    <cellStyle name="Header1" xfId="27"/>
    <cellStyle name="Header2" xfId="28"/>
    <cellStyle name="Header2 2" xfId="3663"/>
    <cellStyle name="Header2 3" xfId="3664"/>
    <cellStyle name="HEADINGS" xfId="29"/>
    <cellStyle name="HEADINGS 2" xfId="3665"/>
    <cellStyle name="HEADINGS 3" xfId="3666"/>
    <cellStyle name="HEADINGSTOP" xfId="30"/>
    <cellStyle name="HEADINGSTOP 2" xfId="3667"/>
    <cellStyle name="HEADINGSTOP 3" xfId="3668"/>
    <cellStyle name="Input [yellow]" xfId="31"/>
    <cellStyle name="Input [yellow] 2" xfId="3669"/>
    <cellStyle name="Input [yellow] 2 2" xfId="3670"/>
    <cellStyle name="Input [yellow] 3" xfId="3671"/>
    <cellStyle name="Input [yellow] 4" xfId="3672"/>
    <cellStyle name="Input [yellow] 5" xfId="3673"/>
    <cellStyle name="Input [yellow] 6" xfId="10322"/>
    <cellStyle name="Komma [0]_laroux" xfId="32"/>
    <cellStyle name="Komma_laroux" xfId="33"/>
    <cellStyle name="Millares [0]_laroux" xfId="34"/>
    <cellStyle name="Millares_laroux" xfId="35"/>
    <cellStyle name="Moneda [0]_laroux" xfId="36"/>
    <cellStyle name="Moneda_laroux" xfId="37"/>
    <cellStyle name="Normal" xfId="10383"/>
    <cellStyle name="Normal - Style1" xfId="38"/>
    <cellStyle name="Normal - Style1 10" xfId="3674"/>
    <cellStyle name="Normal - Style1 10 2" xfId="3675"/>
    <cellStyle name="Normal - Style1 11" xfId="3676"/>
    <cellStyle name="Normal - Style1 12" xfId="3677"/>
    <cellStyle name="Normal - Style1 13" xfId="3678"/>
    <cellStyle name="Normal - Style1 14" xfId="3679"/>
    <cellStyle name="Normal - Style1 15" xfId="3680"/>
    <cellStyle name="Normal - Style1 16" xfId="3681"/>
    <cellStyle name="Normal - Style1 2" xfId="3682"/>
    <cellStyle name="Normal - Style1 2 10" xfId="3683"/>
    <cellStyle name="Normal - Style1 2 11" xfId="3684"/>
    <cellStyle name="Normal - Style1 2 12" xfId="3685"/>
    <cellStyle name="Normal - Style1 2 13" xfId="3686"/>
    <cellStyle name="Normal - Style1 2 14" xfId="3687"/>
    <cellStyle name="Normal - Style1 2 2" xfId="3688"/>
    <cellStyle name="Normal - Style1 2 2 2" xfId="3689"/>
    <cellStyle name="Normal - Style1 2 2 2 2" xfId="3690"/>
    <cellStyle name="Normal - Style1 2 2 2 3" xfId="3691"/>
    <cellStyle name="Normal - Style1 2 2 2 4" xfId="3692"/>
    <cellStyle name="Normal - Style1 2 2 2 5" xfId="3693"/>
    <cellStyle name="Normal - Style1 2 2 2 6" xfId="3694"/>
    <cellStyle name="Normal - Style1 2 2 3" xfId="3695"/>
    <cellStyle name="Normal - Style1 2 2 4" xfId="3696"/>
    <cellStyle name="Normal - Style1 2 2 5" xfId="3697"/>
    <cellStyle name="Normal - Style1 2 2 6" xfId="3698"/>
    <cellStyle name="Normal - Style1 2 2 7" xfId="3699"/>
    <cellStyle name="Normal - Style1 2 3" xfId="3700"/>
    <cellStyle name="Normal - Style1 2 3 2" xfId="3701"/>
    <cellStyle name="Normal - Style1 2 3 2 2" xfId="3702"/>
    <cellStyle name="Normal - Style1 2 3 2 3" xfId="3703"/>
    <cellStyle name="Normal - Style1 2 3 2 4" xfId="3704"/>
    <cellStyle name="Normal - Style1 2 3 2 5" xfId="3705"/>
    <cellStyle name="Normal - Style1 2 3 2 6" xfId="3706"/>
    <cellStyle name="Normal - Style1 2 3 3" xfId="3707"/>
    <cellStyle name="Normal - Style1 2 3 4" xfId="3708"/>
    <cellStyle name="Normal - Style1 2 3 5" xfId="3709"/>
    <cellStyle name="Normal - Style1 2 3 6" xfId="3710"/>
    <cellStyle name="Normal - Style1 2 3 7" xfId="3711"/>
    <cellStyle name="Normal - Style1 2 4" xfId="3712"/>
    <cellStyle name="Normal - Style1 2 4 2" xfId="3713"/>
    <cellStyle name="Normal - Style1 2 4 2 2" xfId="3714"/>
    <cellStyle name="Normal - Style1 2 4 2 3" xfId="3715"/>
    <cellStyle name="Normal - Style1 2 4 2 4" xfId="3716"/>
    <cellStyle name="Normal - Style1 2 4 2 5" xfId="3717"/>
    <cellStyle name="Normal - Style1 2 4 2 6" xfId="3718"/>
    <cellStyle name="Normal - Style1 2 4 3" xfId="3719"/>
    <cellStyle name="Normal - Style1 2 4 4" xfId="3720"/>
    <cellStyle name="Normal - Style1 2 4 5" xfId="3721"/>
    <cellStyle name="Normal - Style1 2 4 6" xfId="3722"/>
    <cellStyle name="Normal - Style1 2 4 7" xfId="3723"/>
    <cellStyle name="Normal - Style1 2 5" xfId="3724"/>
    <cellStyle name="Normal - Style1 2 5 2" xfId="3725"/>
    <cellStyle name="Normal - Style1 2 5 3" xfId="3726"/>
    <cellStyle name="Normal - Style1 2 5 4" xfId="3727"/>
    <cellStyle name="Normal - Style1 2 5 5" xfId="3728"/>
    <cellStyle name="Normal - Style1 2 5 6" xfId="3729"/>
    <cellStyle name="Normal - Style1 2 6" xfId="3730"/>
    <cellStyle name="Normal - Style1 2 6 2" xfId="3731"/>
    <cellStyle name="Normal - Style1 2 6 3" xfId="3732"/>
    <cellStyle name="Normal - Style1 2 6 4" xfId="3733"/>
    <cellStyle name="Normal - Style1 2 6 5" xfId="3734"/>
    <cellStyle name="Normal - Style1 2 6 6" xfId="3735"/>
    <cellStyle name="Normal - Style1 2 7" xfId="3736"/>
    <cellStyle name="Normal - Style1 2 7 2" xfId="3737"/>
    <cellStyle name="Normal - Style1 2 7 3" xfId="3738"/>
    <cellStyle name="Normal - Style1 2 7 4" xfId="3739"/>
    <cellStyle name="Normal - Style1 2 7 5" xfId="3740"/>
    <cellStyle name="Normal - Style1 2 7 6" xfId="3741"/>
    <cellStyle name="Normal - Style1 2 8" xfId="3742"/>
    <cellStyle name="Normal - Style1 2 8 2" xfId="3743"/>
    <cellStyle name="Normal - Style1 2 8 3" xfId="3744"/>
    <cellStyle name="Normal - Style1 2 8 4" xfId="3745"/>
    <cellStyle name="Normal - Style1 2 8 5" xfId="3746"/>
    <cellStyle name="Normal - Style1 2 8 6" xfId="3747"/>
    <cellStyle name="Normal - Style1 2 9" xfId="3748"/>
    <cellStyle name="Normal - Style1 2 9 2" xfId="3749"/>
    <cellStyle name="Normal - Style1 3" xfId="3750"/>
    <cellStyle name="Normal - Style1 3 10" xfId="3751"/>
    <cellStyle name="Normal - Style1 3 11" xfId="3752"/>
    <cellStyle name="Normal - Style1 3 12" xfId="3753"/>
    <cellStyle name="Normal - Style1 3 13" xfId="3754"/>
    <cellStyle name="Normal - Style1 3 14" xfId="3755"/>
    <cellStyle name="Normal - Style1 3 2" xfId="3756"/>
    <cellStyle name="Normal - Style1 3 2 2" xfId="3757"/>
    <cellStyle name="Normal - Style1 3 2 2 2" xfId="3758"/>
    <cellStyle name="Normal - Style1 3 2 2 3" xfId="3759"/>
    <cellStyle name="Normal - Style1 3 2 2 4" xfId="3760"/>
    <cellStyle name="Normal - Style1 3 2 2 5" xfId="3761"/>
    <cellStyle name="Normal - Style1 3 2 2 6" xfId="3762"/>
    <cellStyle name="Normal - Style1 3 2 3" xfId="3763"/>
    <cellStyle name="Normal - Style1 3 2 4" xfId="3764"/>
    <cellStyle name="Normal - Style1 3 2 5" xfId="3765"/>
    <cellStyle name="Normal - Style1 3 2 6" xfId="3766"/>
    <cellStyle name="Normal - Style1 3 2 7" xfId="3767"/>
    <cellStyle name="Normal - Style1 3 3" xfId="3768"/>
    <cellStyle name="Normal - Style1 3 3 2" xfId="3769"/>
    <cellStyle name="Normal - Style1 3 3 3" xfId="3770"/>
    <cellStyle name="Normal - Style1 3 3 4" xfId="3771"/>
    <cellStyle name="Normal - Style1 3 3 5" xfId="3772"/>
    <cellStyle name="Normal - Style1 3 3 6" xfId="3773"/>
    <cellStyle name="Normal - Style1 3 4" xfId="3774"/>
    <cellStyle name="Normal - Style1 3 4 2" xfId="3775"/>
    <cellStyle name="Normal - Style1 3 4 3" xfId="3776"/>
    <cellStyle name="Normal - Style1 3 4 4" xfId="3777"/>
    <cellStyle name="Normal - Style1 3 4 5" xfId="3778"/>
    <cellStyle name="Normal - Style1 3 4 6" xfId="3779"/>
    <cellStyle name="Normal - Style1 3 5" xfId="3780"/>
    <cellStyle name="Normal - Style1 3 5 2" xfId="3781"/>
    <cellStyle name="Normal - Style1 3 5 3" xfId="3782"/>
    <cellStyle name="Normal - Style1 3 5 4" xfId="3783"/>
    <cellStyle name="Normal - Style1 3 5 5" xfId="3784"/>
    <cellStyle name="Normal - Style1 3 5 6" xfId="3785"/>
    <cellStyle name="Normal - Style1 3 6" xfId="3786"/>
    <cellStyle name="Normal - Style1 3 6 2" xfId="3787"/>
    <cellStyle name="Normal - Style1 3 6 3" xfId="3788"/>
    <cellStyle name="Normal - Style1 3 6 4" xfId="3789"/>
    <cellStyle name="Normal - Style1 3 6 5" xfId="3790"/>
    <cellStyle name="Normal - Style1 3 6 6" xfId="3791"/>
    <cellStyle name="Normal - Style1 3 7" xfId="3792"/>
    <cellStyle name="Normal - Style1 3 7 2" xfId="3793"/>
    <cellStyle name="Normal - Style1 3 7 3" xfId="3794"/>
    <cellStyle name="Normal - Style1 3 7 4" xfId="3795"/>
    <cellStyle name="Normal - Style1 3 7 5" xfId="3796"/>
    <cellStyle name="Normal - Style1 3 7 6" xfId="3797"/>
    <cellStyle name="Normal - Style1 3 8" xfId="3798"/>
    <cellStyle name="Normal - Style1 3 8 2" xfId="3799"/>
    <cellStyle name="Normal - Style1 3 8 3" xfId="3800"/>
    <cellStyle name="Normal - Style1 3 8 4" xfId="3801"/>
    <cellStyle name="Normal - Style1 3 8 5" xfId="3802"/>
    <cellStyle name="Normal - Style1 3 8 6" xfId="3803"/>
    <cellStyle name="Normal - Style1 3 9" xfId="3804"/>
    <cellStyle name="Normal - Style1 4" xfId="3805"/>
    <cellStyle name="Normal - Style1 4 2" xfId="3806"/>
    <cellStyle name="Normal - Style1 4 2 2" xfId="3807"/>
    <cellStyle name="Normal - Style1 4 2 3" xfId="3808"/>
    <cellStyle name="Normal - Style1 4 2 4" xfId="3809"/>
    <cellStyle name="Normal - Style1 4 2 5" xfId="3810"/>
    <cellStyle name="Normal - Style1 4 2 6" xfId="3811"/>
    <cellStyle name="Normal - Style1 4 3" xfId="3812"/>
    <cellStyle name="Normal - Style1 4 4" xfId="3813"/>
    <cellStyle name="Normal - Style1 4 5" xfId="3814"/>
    <cellStyle name="Normal - Style1 4 6" xfId="3815"/>
    <cellStyle name="Normal - Style1 4 7" xfId="3816"/>
    <cellStyle name="Normal - Style1 4 8" xfId="3817"/>
    <cellStyle name="Normal - Style1 5" xfId="3818"/>
    <cellStyle name="Normal - Style1 5 2" xfId="3819"/>
    <cellStyle name="Normal - Style1 5 2 2" xfId="3820"/>
    <cellStyle name="Normal - Style1 5 2 3" xfId="3821"/>
    <cellStyle name="Normal - Style1 5 2 4" xfId="3822"/>
    <cellStyle name="Normal - Style1 5 2 5" xfId="3823"/>
    <cellStyle name="Normal - Style1 5 2 6" xfId="3824"/>
    <cellStyle name="Normal - Style1 5 3" xfId="3825"/>
    <cellStyle name="Normal - Style1 5 4" xfId="3826"/>
    <cellStyle name="Normal - Style1 5 5" xfId="3827"/>
    <cellStyle name="Normal - Style1 5 6" xfId="3828"/>
    <cellStyle name="Normal - Style1 5 7" xfId="3829"/>
    <cellStyle name="Normal - Style1 5 8" xfId="3830"/>
    <cellStyle name="Normal - Style1 6" xfId="3831"/>
    <cellStyle name="Normal - Style1 6 2" xfId="3832"/>
    <cellStyle name="Normal - Style1 6 2 2" xfId="3833"/>
    <cellStyle name="Normal - Style1 6 2 3" xfId="3834"/>
    <cellStyle name="Normal - Style1 6 2 4" xfId="3835"/>
    <cellStyle name="Normal - Style1 6 2 5" xfId="3836"/>
    <cellStyle name="Normal - Style1 6 2 6" xfId="3837"/>
    <cellStyle name="Normal - Style1 6 3" xfId="3838"/>
    <cellStyle name="Normal - Style1 6 4" xfId="3839"/>
    <cellStyle name="Normal - Style1 6 5" xfId="3840"/>
    <cellStyle name="Normal - Style1 6 6" xfId="3841"/>
    <cellStyle name="Normal - Style1 6 7" xfId="3842"/>
    <cellStyle name="Normal - Style1 7" xfId="3843"/>
    <cellStyle name="Normal - Style1 7 2" xfId="3844"/>
    <cellStyle name="Normal - Style1 7 2 2" xfId="3845"/>
    <cellStyle name="Normal - Style1 7 2 3" xfId="3846"/>
    <cellStyle name="Normal - Style1 7 2 4" xfId="3847"/>
    <cellStyle name="Normal - Style1 7 2 5" xfId="3848"/>
    <cellStyle name="Normal - Style1 7 2 6" xfId="3849"/>
    <cellStyle name="Normal - Style1 7 3" xfId="3850"/>
    <cellStyle name="Normal - Style1 7 4" xfId="3851"/>
    <cellStyle name="Normal - Style1 7 5" xfId="3852"/>
    <cellStyle name="Normal - Style1 7 6" xfId="3853"/>
    <cellStyle name="Normal - Style1 7 7" xfId="3854"/>
    <cellStyle name="Normal - Style1 8" xfId="3855"/>
    <cellStyle name="Normal - Style1 8 2" xfId="3856"/>
    <cellStyle name="Normal - Style1 8 3" xfId="3857"/>
    <cellStyle name="Normal - Style1 8 4" xfId="3858"/>
    <cellStyle name="Normal - Style1 8 5" xfId="3859"/>
    <cellStyle name="Normal - Style1 8 6" xfId="3860"/>
    <cellStyle name="Normal - Style1 9" xfId="3861"/>
    <cellStyle name="Normal - Style1 9 2" xfId="3862"/>
    <cellStyle name="Normal - Style1 9 3" xfId="3863"/>
    <cellStyle name="Normal - Style1 9 4" xfId="3864"/>
    <cellStyle name="Normal - Style1 9 5" xfId="3865"/>
    <cellStyle name="Normal - Style1 9 6" xfId="3866"/>
    <cellStyle name="Normal 10" xfId="10384"/>
    <cellStyle name="Normal 11" xfId="10385"/>
    <cellStyle name="Normal 12" xfId="10386"/>
    <cellStyle name="Normal 13" xfId="10387"/>
    <cellStyle name="Normal 14" xfId="10388"/>
    <cellStyle name="Normal 15" xfId="10389"/>
    <cellStyle name="Normal 16" xfId="10390"/>
    <cellStyle name="Normal 17" xfId="10391"/>
    <cellStyle name="Normal 18" xfId="10392"/>
    <cellStyle name="Normal 2" xfId="10393"/>
    <cellStyle name="Normal 3" xfId="10394"/>
    <cellStyle name="Normal 4" xfId="10395"/>
    <cellStyle name="Normal 5" xfId="10396"/>
    <cellStyle name="Normal 6" xfId="10397"/>
    <cellStyle name="Normal 7" xfId="10398"/>
    <cellStyle name="Normal 8" xfId="10399"/>
    <cellStyle name="Normal 9" xfId="10400"/>
    <cellStyle name="Normal_BA form" xfId="39"/>
    <cellStyle name="per.style" xfId="40"/>
    <cellStyle name="Percent [2]" xfId="41"/>
    <cellStyle name="regstoresfromspecstores" xfId="42"/>
    <cellStyle name="RevList" xfId="43"/>
    <cellStyle name="RevList 10" xfId="3868"/>
    <cellStyle name="RevList 10 2" xfId="3869"/>
    <cellStyle name="RevList 11" xfId="3870"/>
    <cellStyle name="RevList 11 2" xfId="3871"/>
    <cellStyle name="RevList 12" xfId="3872"/>
    <cellStyle name="RevList 13" xfId="3873"/>
    <cellStyle name="RevList 14" xfId="3874"/>
    <cellStyle name="RevList 15" xfId="3875"/>
    <cellStyle name="RevList 16" xfId="3876"/>
    <cellStyle name="RevList 17" xfId="10323"/>
    <cellStyle name="RevList 18" xfId="10402"/>
    <cellStyle name="RevList 19" xfId="10382"/>
    <cellStyle name="RevList 2" xfId="3867"/>
    <cellStyle name="RevList 2 10" xfId="3877"/>
    <cellStyle name="RevList 2 11" xfId="3878"/>
    <cellStyle name="RevList 2 12" xfId="3879"/>
    <cellStyle name="RevList 2 13" xfId="3880"/>
    <cellStyle name="RevList 2 14" xfId="3881"/>
    <cellStyle name="RevList 2 15" xfId="3882"/>
    <cellStyle name="RevList 2 16" xfId="3883"/>
    <cellStyle name="RevList 2 17" xfId="3884"/>
    <cellStyle name="RevList 2 18" xfId="10604"/>
    <cellStyle name="RevList 2 2" xfId="3885"/>
    <cellStyle name="RevList 2 2 10" xfId="3886"/>
    <cellStyle name="RevList 2 2 11" xfId="3887"/>
    <cellStyle name="RevList 2 2 2" xfId="3888"/>
    <cellStyle name="RevList 2 2 2 2" xfId="3889"/>
    <cellStyle name="RevList 2 2 2 3" xfId="3890"/>
    <cellStyle name="RevList 2 2 2 4" xfId="3891"/>
    <cellStyle name="RevList 2 2 2 5" xfId="3892"/>
    <cellStyle name="RevList 2 2 2 6" xfId="3893"/>
    <cellStyle name="RevList 2 2 3" xfId="3894"/>
    <cellStyle name="RevList 2 2 3 2" xfId="3895"/>
    <cellStyle name="RevList 2 2 4" xfId="3896"/>
    <cellStyle name="RevList 2 2 5" xfId="3897"/>
    <cellStyle name="RevList 2 2 6" xfId="3898"/>
    <cellStyle name="RevList 2 2 7" xfId="3899"/>
    <cellStyle name="RevList 2 2 8" xfId="3900"/>
    <cellStyle name="RevList 2 2 9" xfId="3901"/>
    <cellStyle name="RevList 2 3" xfId="3902"/>
    <cellStyle name="RevList 2 3 2" xfId="3903"/>
    <cellStyle name="RevList 2 3 2 2" xfId="3904"/>
    <cellStyle name="RevList 2 3 2 3" xfId="3905"/>
    <cellStyle name="RevList 2 3 2 4" xfId="3906"/>
    <cellStyle name="RevList 2 3 2 5" xfId="3907"/>
    <cellStyle name="RevList 2 3 2 6" xfId="3908"/>
    <cellStyle name="RevList 2 3 3" xfId="3909"/>
    <cellStyle name="RevList 2 3 4" xfId="3910"/>
    <cellStyle name="RevList 2 3 5" xfId="3911"/>
    <cellStyle name="RevList 2 3 6" xfId="3912"/>
    <cellStyle name="RevList 2 3 7" xfId="3913"/>
    <cellStyle name="RevList 2 4" xfId="3914"/>
    <cellStyle name="RevList 2 4 2" xfId="3915"/>
    <cellStyle name="RevList 2 4 2 2" xfId="3916"/>
    <cellStyle name="RevList 2 4 2 3" xfId="3917"/>
    <cellStyle name="RevList 2 4 2 4" xfId="3918"/>
    <cellStyle name="RevList 2 4 2 5" xfId="3919"/>
    <cellStyle name="RevList 2 4 2 6" xfId="3920"/>
    <cellStyle name="RevList 2 4 3" xfId="3921"/>
    <cellStyle name="RevList 2 4 4" xfId="3922"/>
    <cellStyle name="RevList 2 4 5" xfId="3923"/>
    <cellStyle name="RevList 2 4 6" xfId="3924"/>
    <cellStyle name="RevList 2 4 7" xfId="3925"/>
    <cellStyle name="RevList 2 5" xfId="3926"/>
    <cellStyle name="RevList 2 5 2" xfId="3927"/>
    <cellStyle name="RevList 2 5 3" xfId="3928"/>
    <cellStyle name="RevList 2 5 4" xfId="3929"/>
    <cellStyle name="RevList 2 5 5" xfId="3930"/>
    <cellStyle name="RevList 2 5 6" xfId="3931"/>
    <cellStyle name="RevList 2 6" xfId="3932"/>
    <cellStyle name="RevList 2 6 2" xfId="3933"/>
    <cellStyle name="RevList 2 6 3" xfId="3934"/>
    <cellStyle name="RevList 2 6 4" xfId="3935"/>
    <cellStyle name="RevList 2 6 5" xfId="3936"/>
    <cellStyle name="RevList 2 6 6" xfId="3937"/>
    <cellStyle name="RevList 2 7" xfId="3938"/>
    <cellStyle name="RevList 2 7 2" xfId="3939"/>
    <cellStyle name="RevList 2 7 3" xfId="3940"/>
    <cellStyle name="RevList 2 7 4" xfId="3941"/>
    <cellStyle name="RevList 2 7 5" xfId="3942"/>
    <cellStyle name="RevList 2 7 6" xfId="3943"/>
    <cellStyle name="RevList 2 8" xfId="3944"/>
    <cellStyle name="RevList 2 8 2" xfId="3945"/>
    <cellStyle name="RevList 2 8 3" xfId="3946"/>
    <cellStyle name="RevList 2 8 4" xfId="3947"/>
    <cellStyle name="RevList 2 8 5" xfId="3948"/>
    <cellStyle name="RevList 2 8 6" xfId="3949"/>
    <cellStyle name="RevList 2 9" xfId="3950"/>
    <cellStyle name="RevList 2 9 2" xfId="3951"/>
    <cellStyle name="RevList 20" xfId="10401"/>
    <cellStyle name="RevList 21" xfId="10381"/>
    <cellStyle name="RevList 22" xfId="10603"/>
    <cellStyle name="RevList 3" xfId="3952"/>
    <cellStyle name="RevList 3 10" xfId="3953"/>
    <cellStyle name="RevList 3 11" xfId="3954"/>
    <cellStyle name="RevList 3 12" xfId="3955"/>
    <cellStyle name="RevList 3 13" xfId="3956"/>
    <cellStyle name="RevList 3 14" xfId="3957"/>
    <cellStyle name="RevList 3 15" xfId="3958"/>
    <cellStyle name="RevList 3 16" xfId="3959"/>
    <cellStyle name="RevList 3 17" xfId="3960"/>
    <cellStyle name="RevList 3 2" xfId="3961"/>
    <cellStyle name="RevList 3 2 2" xfId="3962"/>
    <cellStyle name="RevList 3 2 2 2" xfId="3963"/>
    <cellStyle name="RevList 3 2 2 3" xfId="3964"/>
    <cellStyle name="RevList 3 2 2 4" xfId="3965"/>
    <cellStyle name="RevList 3 2 2 5" xfId="3966"/>
    <cellStyle name="RevList 3 2 2 6" xfId="3967"/>
    <cellStyle name="RevList 3 2 3" xfId="3968"/>
    <cellStyle name="RevList 3 2 4" xfId="3969"/>
    <cellStyle name="RevList 3 2 5" xfId="3970"/>
    <cellStyle name="RevList 3 2 6" xfId="3971"/>
    <cellStyle name="RevList 3 2 7" xfId="3972"/>
    <cellStyle name="RevList 3 3" xfId="3973"/>
    <cellStyle name="RevList 3 3 2" xfId="3974"/>
    <cellStyle name="RevList 3 3 2 2" xfId="3975"/>
    <cellStyle name="RevList 3 3 2 3" xfId="3976"/>
    <cellStyle name="RevList 3 3 2 4" xfId="3977"/>
    <cellStyle name="RevList 3 3 2 5" xfId="3978"/>
    <cellStyle name="RevList 3 3 2 6" xfId="3979"/>
    <cellStyle name="RevList 3 3 3" xfId="3980"/>
    <cellStyle name="RevList 3 3 4" xfId="3981"/>
    <cellStyle name="RevList 3 3 5" xfId="3982"/>
    <cellStyle name="RevList 3 3 6" xfId="3983"/>
    <cellStyle name="RevList 3 3 7" xfId="3984"/>
    <cellStyle name="RevList 3 4" xfId="3985"/>
    <cellStyle name="RevList 3 4 2" xfId="3986"/>
    <cellStyle name="RevList 3 4 3" xfId="3987"/>
    <cellStyle name="RevList 3 4 4" xfId="3988"/>
    <cellStyle name="RevList 3 4 5" xfId="3989"/>
    <cellStyle name="RevList 3 4 6" xfId="3990"/>
    <cellStyle name="RevList 3 5" xfId="3991"/>
    <cellStyle name="RevList 3 5 2" xfId="3992"/>
    <cellStyle name="RevList 3 5 3" xfId="3993"/>
    <cellStyle name="RevList 3 5 4" xfId="3994"/>
    <cellStyle name="RevList 3 5 5" xfId="3995"/>
    <cellStyle name="RevList 3 5 6" xfId="3996"/>
    <cellStyle name="RevList 3 6" xfId="3997"/>
    <cellStyle name="RevList 3 6 2" xfId="3998"/>
    <cellStyle name="RevList 3 6 3" xfId="3999"/>
    <cellStyle name="RevList 3 6 4" xfId="4000"/>
    <cellStyle name="RevList 3 6 5" xfId="4001"/>
    <cellStyle name="RevList 3 6 6" xfId="4002"/>
    <cellStyle name="RevList 3 7" xfId="4003"/>
    <cellStyle name="RevList 3 7 2" xfId="4004"/>
    <cellStyle name="RevList 3 7 3" xfId="4005"/>
    <cellStyle name="RevList 3 7 4" xfId="4006"/>
    <cellStyle name="RevList 3 7 5" xfId="4007"/>
    <cellStyle name="RevList 3 7 6" xfId="4008"/>
    <cellStyle name="RevList 3 8" xfId="4009"/>
    <cellStyle name="RevList 3 8 2" xfId="4010"/>
    <cellStyle name="RevList 3 8 3" xfId="4011"/>
    <cellStyle name="RevList 3 8 4" xfId="4012"/>
    <cellStyle name="RevList 3 8 5" xfId="4013"/>
    <cellStyle name="RevList 3 8 6" xfId="4014"/>
    <cellStyle name="RevList 3 9" xfId="4015"/>
    <cellStyle name="RevList 4" xfId="4016"/>
    <cellStyle name="RevList 4 10" xfId="4017"/>
    <cellStyle name="RevList 4 11" xfId="4018"/>
    <cellStyle name="RevList 4 2" xfId="4019"/>
    <cellStyle name="RevList 4 2 2" xfId="4020"/>
    <cellStyle name="RevList 4 2 3" xfId="4021"/>
    <cellStyle name="RevList 4 2 4" xfId="4022"/>
    <cellStyle name="RevList 4 2 5" xfId="4023"/>
    <cellStyle name="RevList 4 2 6" xfId="4024"/>
    <cellStyle name="RevList 4 3" xfId="4025"/>
    <cellStyle name="RevList 4 4" xfId="4026"/>
    <cellStyle name="RevList 4 5" xfId="4027"/>
    <cellStyle name="RevList 4 6" xfId="4028"/>
    <cellStyle name="RevList 4 7" xfId="4029"/>
    <cellStyle name="RevList 4 8" xfId="4030"/>
    <cellStyle name="RevList 4 9" xfId="4031"/>
    <cellStyle name="RevList 5" xfId="4032"/>
    <cellStyle name="RevList 5 10" xfId="4033"/>
    <cellStyle name="RevList 5 11" xfId="4034"/>
    <cellStyle name="RevList 5 2" xfId="4035"/>
    <cellStyle name="RevList 5 2 2" xfId="4036"/>
    <cellStyle name="RevList 5 2 3" xfId="4037"/>
    <cellStyle name="RevList 5 2 4" xfId="4038"/>
    <cellStyle name="RevList 5 2 5" xfId="4039"/>
    <cellStyle name="RevList 5 2 6" xfId="4040"/>
    <cellStyle name="RevList 5 3" xfId="4041"/>
    <cellStyle name="RevList 5 4" xfId="4042"/>
    <cellStyle name="RevList 5 5" xfId="4043"/>
    <cellStyle name="RevList 5 6" xfId="4044"/>
    <cellStyle name="RevList 5 7" xfId="4045"/>
    <cellStyle name="RevList 5 8" xfId="4046"/>
    <cellStyle name="RevList 5 9" xfId="4047"/>
    <cellStyle name="RevList 6" xfId="4048"/>
    <cellStyle name="RevList 6 2" xfId="4049"/>
    <cellStyle name="RevList 6 2 2" xfId="4050"/>
    <cellStyle name="RevList 6 2 3" xfId="4051"/>
    <cellStyle name="RevList 6 2 4" xfId="4052"/>
    <cellStyle name="RevList 6 2 5" xfId="4053"/>
    <cellStyle name="RevList 6 2 6" xfId="4054"/>
    <cellStyle name="RevList 6 3" xfId="4055"/>
    <cellStyle name="RevList 6 4" xfId="4056"/>
    <cellStyle name="RevList 6 5" xfId="4057"/>
    <cellStyle name="RevList 6 6" xfId="4058"/>
    <cellStyle name="RevList 6 7" xfId="4059"/>
    <cellStyle name="RevList 7" xfId="4060"/>
    <cellStyle name="RevList 7 2" xfId="4061"/>
    <cellStyle name="RevList 7 2 2" xfId="4062"/>
    <cellStyle name="RevList 7 2 3" xfId="4063"/>
    <cellStyle name="RevList 7 2 4" xfId="4064"/>
    <cellStyle name="RevList 7 2 5" xfId="4065"/>
    <cellStyle name="RevList 7 2 6" xfId="4066"/>
    <cellStyle name="RevList 7 3" xfId="4067"/>
    <cellStyle name="RevList 7 4" xfId="4068"/>
    <cellStyle name="RevList 7 5" xfId="4069"/>
    <cellStyle name="RevList 7 6" xfId="4070"/>
    <cellStyle name="RevList 7 7" xfId="4071"/>
    <cellStyle name="RevList 8" xfId="4072"/>
    <cellStyle name="RevList 8 2" xfId="4073"/>
    <cellStyle name="RevList 8 2 2" xfId="4074"/>
    <cellStyle name="RevList 8 2 3" xfId="4075"/>
    <cellStyle name="RevList 8 2 4" xfId="4076"/>
    <cellStyle name="RevList 8 2 5" xfId="4077"/>
    <cellStyle name="RevList 8 2 6" xfId="4078"/>
    <cellStyle name="RevList 8 3" xfId="4079"/>
    <cellStyle name="RevList 8 4" xfId="4080"/>
    <cellStyle name="RevList 8 5" xfId="4081"/>
    <cellStyle name="RevList 8 6" xfId="4082"/>
    <cellStyle name="RevList 8 7" xfId="4083"/>
    <cellStyle name="RevList 9" xfId="4084"/>
    <cellStyle name="RevList 9 2" xfId="4085"/>
    <cellStyle name="RevList 9 3" xfId="4086"/>
    <cellStyle name="RevList 9 4" xfId="4087"/>
    <cellStyle name="RevList 9 5" xfId="4088"/>
    <cellStyle name="RevList 9 6" xfId="4089"/>
    <cellStyle name="SHADEDSTORES" xfId="44"/>
    <cellStyle name="SHADEDSTORES 2" xfId="4090"/>
    <cellStyle name="SHADEDSTORES 3" xfId="4091"/>
    <cellStyle name="SHADEDSTORES 4" xfId="10324"/>
    <cellStyle name="specstores" xfId="45"/>
    <cellStyle name="specstores 2" xfId="4092"/>
    <cellStyle name="specstores 3" xfId="10325"/>
    <cellStyle name="Standaard_laroux" xfId="46"/>
    <cellStyle name="Standard_HVAC2_LP 2005-Rev1" xfId="47"/>
    <cellStyle name="Subtotal" xfId="48"/>
    <cellStyle name="Subtotal 2" xfId="4093"/>
    <cellStyle name="Subtotal 3" xfId="10326"/>
    <cellStyle name="underline" xfId="49"/>
    <cellStyle name="underline 2" xfId="4094"/>
    <cellStyle name="underline 3" xfId="10327"/>
    <cellStyle name="Valuta [0]_laroux" xfId="50"/>
    <cellStyle name="Valuta_laroux" xfId="51"/>
    <cellStyle name="_pldt_1EG" xfId="52"/>
    <cellStyle name="だ[0]_PLDTSx_" xfId="53"/>
    <cellStyle name="だ_PLDTLDT" xfId="54"/>
    <cellStyle name="标题 1 2" xfId="95"/>
    <cellStyle name="标题 1 2 10" xfId="4096"/>
    <cellStyle name="标题 1 2 11" xfId="4097"/>
    <cellStyle name="标题 1 2 12" xfId="4098"/>
    <cellStyle name="标题 1 2 13" xfId="4099"/>
    <cellStyle name="标题 1 2 14" xfId="4100"/>
    <cellStyle name="标题 1 2 15" xfId="4101"/>
    <cellStyle name="标题 1 2 16" xfId="10328"/>
    <cellStyle name="标题 1 2 2" xfId="4095"/>
    <cellStyle name="标题 1 2 2 10" xfId="4102"/>
    <cellStyle name="标题 1 2 2 11" xfId="4103"/>
    <cellStyle name="标题 1 2 2 12" xfId="4104"/>
    <cellStyle name="标题 1 2 2 13" xfId="4105"/>
    <cellStyle name="标题 1 2 2 14" xfId="10605"/>
    <cellStyle name="标题 1 2 2 2" xfId="4106"/>
    <cellStyle name="标题 1 2 2 2 2" xfId="4107"/>
    <cellStyle name="标题 1 2 2 2 2 2" xfId="4108"/>
    <cellStyle name="标题 1 2 2 2 2 3" xfId="4109"/>
    <cellStyle name="标题 1 2 2 2 2 4" xfId="4110"/>
    <cellStyle name="标题 1 2 2 2 2 5" xfId="4111"/>
    <cellStyle name="标题 1 2 2 2 2 6" xfId="4112"/>
    <cellStyle name="标题 1 2 2 2 3" xfId="4113"/>
    <cellStyle name="标题 1 2 2 2 4" xfId="4114"/>
    <cellStyle name="标题 1 2 2 2 5" xfId="4115"/>
    <cellStyle name="标题 1 2 2 2 6" xfId="4116"/>
    <cellStyle name="标题 1 2 2 2 7" xfId="4117"/>
    <cellStyle name="标题 1 2 2 2 8" xfId="10606"/>
    <cellStyle name="标题 1 2 2 3" xfId="4118"/>
    <cellStyle name="标题 1 2 2 3 2" xfId="4119"/>
    <cellStyle name="标题 1 2 2 3 2 2" xfId="4120"/>
    <cellStyle name="标题 1 2 2 3 2 3" xfId="4121"/>
    <cellStyle name="标题 1 2 2 3 2 4" xfId="4122"/>
    <cellStyle name="标题 1 2 2 3 2 5" xfId="4123"/>
    <cellStyle name="标题 1 2 2 3 2 6" xfId="4124"/>
    <cellStyle name="标题 1 2 2 3 3" xfId="4125"/>
    <cellStyle name="标题 1 2 2 3 4" xfId="4126"/>
    <cellStyle name="标题 1 2 2 3 5" xfId="4127"/>
    <cellStyle name="标题 1 2 2 3 6" xfId="4128"/>
    <cellStyle name="标题 1 2 2 3 7" xfId="4129"/>
    <cellStyle name="标题 1 2 2 3 8" xfId="10607"/>
    <cellStyle name="标题 1 2 2 4" xfId="4130"/>
    <cellStyle name="标题 1 2 2 4 2" xfId="4131"/>
    <cellStyle name="标题 1 2 2 4 2 2" xfId="4132"/>
    <cellStyle name="标题 1 2 2 4 2 3" xfId="4133"/>
    <cellStyle name="标题 1 2 2 4 2 4" xfId="4134"/>
    <cellStyle name="标题 1 2 2 4 2 5" xfId="4135"/>
    <cellStyle name="标题 1 2 2 4 2 6" xfId="4136"/>
    <cellStyle name="标题 1 2 2 4 3" xfId="4137"/>
    <cellStyle name="标题 1 2 2 4 4" xfId="4138"/>
    <cellStyle name="标题 1 2 2 4 5" xfId="4139"/>
    <cellStyle name="标题 1 2 2 4 6" xfId="4140"/>
    <cellStyle name="标题 1 2 2 4 7" xfId="4141"/>
    <cellStyle name="标题 1 2 2 5" xfId="4142"/>
    <cellStyle name="标题 1 2 2 5 2" xfId="4143"/>
    <cellStyle name="标题 1 2 2 5 3" xfId="4144"/>
    <cellStyle name="标题 1 2 2 5 4" xfId="4145"/>
    <cellStyle name="标题 1 2 2 5 5" xfId="4146"/>
    <cellStyle name="标题 1 2 2 5 6" xfId="4147"/>
    <cellStyle name="标题 1 2 2 6" xfId="4148"/>
    <cellStyle name="标题 1 2 2 6 2" xfId="4149"/>
    <cellStyle name="标题 1 2 2 6 3" xfId="4150"/>
    <cellStyle name="标题 1 2 2 6 4" xfId="4151"/>
    <cellStyle name="标题 1 2 2 6 5" xfId="4152"/>
    <cellStyle name="标题 1 2 2 6 6" xfId="4153"/>
    <cellStyle name="标题 1 2 2 7" xfId="4154"/>
    <cellStyle name="标题 1 2 2 7 2" xfId="4155"/>
    <cellStyle name="标题 1 2 2 7 3" xfId="4156"/>
    <cellStyle name="标题 1 2 2 7 4" xfId="4157"/>
    <cellStyle name="标题 1 2 2 7 5" xfId="4158"/>
    <cellStyle name="标题 1 2 2 7 6" xfId="4159"/>
    <cellStyle name="标题 1 2 2 8" xfId="4160"/>
    <cellStyle name="标题 1 2 2 8 2" xfId="4161"/>
    <cellStyle name="标题 1 2 2 8 3" xfId="4162"/>
    <cellStyle name="标题 1 2 2 8 4" xfId="4163"/>
    <cellStyle name="标题 1 2 2 8 5" xfId="4164"/>
    <cellStyle name="标题 1 2 2 8 6" xfId="4165"/>
    <cellStyle name="标题 1 2 2 9" xfId="4166"/>
    <cellStyle name="标题 1 2 2 9 2" xfId="4167"/>
    <cellStyle name="标题 1 2 3" xfId="4168"/>
    <cellStyle name="标题 1 2 3 2" xfId="4169"/>
    <cellStyle name="标题 1 2 3 2 2" xfId="4170"/>
    <cellStyle name="标题 1 2 3 2 3" xfId="4171"/>
    <cellStyle name="标题 1 2 3 2 4" xfId="4172"/>
    <cellStyle name="标题 1 2 3 2 5" xfId="4173"/>
    <cellStyle name="标题 1 2 3 2 6" xfId="4174"/>
    <cellStyle name="标题 1 2 3 3" xfId="4175"/>
    <cellStyle name="标题 1 2 3 4" xfId="4176"/>
    <cellStyle name="标题 1 2 3 5" xfId="4177"/>
    <cellStyle name="标题 1 2 3 6" xfId="4178"/>
    <cellStyle name="标题 1 2 3 7" xfId="4179"/>
    <cellStyle name="标题 1 2 3 8" xfId="10608"/>
    <cellStyle name="标题 1 2 4" xfId="4180"/>
    <cellStyle name="标题 1 2 4 2" xfId="4181"/>
    <cellStyle name="标题 1 2 4 2 2" xfId="4182"/>
    <cellStyle name="标题 1 2 4 2 3" xfId="4183"/>
    <cellStyle name="标题 1 2 4 2 4" xfId="4184"/>
    <cellStyle name="标题 1 2 4 2 5" xfId="4185"/>
    <cellStyle name="标题 1 2 4 2 6" xfId="4186"/>
    <cellStyle name="标题 1 2 4 3" xfId="4187"/>
    <cellStyle name="标题 1 2 4 4" xfId="4188"/>
    <cellStyle name="标题 1 2 4 5" xfId="4189"/>
    <cellStyle name="标题 1 2 4 6" xfId="4190"/>
    <cellStyle name="标题 1 2 4 7" xfId="4191"/>
    <cellStyle name="标题 1 2 4 8" xfId="10609"/>
    <cellStyle name="标题 1 2 5" xfId="4192"/>
    <cellStyle name="标题 1 2 5 2" xfId="4193"/>
    <cellStyle name="标题 1 2 5 2 2" xfId="4194"/>
    <cellStyle name="标题 1 2 5 2 3" xfId="4195"/>
    <cellStyle name="标题 1 2 5 2 4" xfId="4196"/>
    <cellStyle name="标题 1 2 5 2 5" xfId="4197"/>
    <cellStyle name="标题 1 2 5 2 6" xfId="4198"/>
    <cellStyle name="标题 1 2 5 3" xfId="4199"/>
    <cellStyle name="标题 1 2 5 4" xfId="4200"/>
    <cellStyle name="标题 1 2 5 5" xfId="4201"/>
    <cellStyle name="标题 1 2 5 6" xfId="4202"/>
    <cellStyle name="标题 1 2 5 7" xfId="4203"/>
    <cellStyle name="标题 1 2 5 8" xfId="10610"/>
    <cellStyle name="标题 1 2 6" xfId="4204"/>
    <cellStyle name="标题 1 2 6 2" xfId="4205"/>
    <cellStyle name="标题 1 2 6 2 2" xfId="4206"/>
    <cellStyle name="标题 1 2 6 2 3" xfId="4207"/>
    <cellStyle name="标题 1 2 6 2 4" xfId="4208"/>
    <cellStyle name="标题 1 2 6 2 5" xfId="4209"/>
    <cellStyle name="标题 1 2 6 2 6" xfId="4210"/>
    <cellStyle name="标题 1 2 6 3" xfId="4211"/>
    <cellStyle name="标题 1 2 6 4" xfId="4212"/>
    <cellStyle name="标题 1 2 6 5" xfId="4213"/>
    <cellStyle name="标题 1 2 6 6" xfId="4214"/>
    <cellStyle name="标题 1 2 6 7" xfId="4215"/>
    <cellStyle name="标题 1 2 6 8" xfId="10611"/>
    <cellStyle name="标题 1 2 7" xfId="4216"/>
    <cellStyle name="标题 1 2 7 2" xfId="4217"/>
    <cellStyle name="标题 1 2 7 2 2" xfId="4218"/>
    <cellStyle name="标题 1 2 7 2 3" xfId="4219"/>
    <cellStyle name="标题 1 2 7 2 4" xfId="4220"/>
    <cellStyle name="标题 1 2 7 2 5" xfId="4221"/>
    <cellStyle name="标题 1 2 7 2 6" xfId="4222"/>
    <cellStyle name="标题 1 2 7 3" xfId="4223"/>
    <cellStyle name="标题 1 2 7 4" xfId="4224"/>
    <cellStyle name="标题 1 2 7 5" xfId="4225"/>
    <cellStyle name="标题 1 2 7 6" xfId="4226"/>
    <cellStyle name="标题 1 2 7 7" xfId="4227"/>
    <cellStyle name="标题 1 2 8" xfId="4228"/>
    <cellStyle name="标题 1 2 8 2" xfId="4229"/>
    <cellStyle name="标题 1 2 8 3" xfId="4230"/>
    <cellStyle name="标题 1 2 8 4" xfId="4231"/>
    <cellStyle name="标题 1 2 8 5" xfId="4232"/>
    <cellStyle name="标题 1 2 8 6" xfId="4233"/>
    <cellStyle name="标题 1 2 9" xfId="4234"/>
    <cellStyle name="标题 1 2 9 2" xfId="4235"/>
    <cellStyle name="标题 2 2" xfId="96"/>
    <cellStyle name="标题 2 2 10" xfId="4237"/>
    <cellStyle name="标题 2 2 10 2" xfId="4238"/>
    <cellStyle name="标题 2 2 11" xfId="4239"/>
    <cellStyle name="标题 2 2 12" xfId="4240"/>
    <cellStyle name="标题 2 2 13" xfId="4241"/>
    <cellStyle name="标题 2 2 14" xfId="4242"/>
    <cellStyle name="标题 2 2 15" xfId="4243"/>
    <cellStyle name="标题 2 2 16" xfId="10329"/>
    <cellStyle name="标题 2 2 2" xfId="4236"/>
    <cellStyle name="标题 2 2 2 10" xfId="4244"/>
    <cellStyle name="标题 2 2 2 11" xfId="4245"/>
    <cellStyle name="标题 2 2 2 12" xfId="4246"/>
    <cellStyle name="标题 2 2 2 13" xfId="4247"/>
    <cellStyle name="标题 2 2 2 14" xfId="10612"/>
    <cellStyle name="标题 2 2 2 2" xfId="4248"/>
    <cellStyle name="标题 2 2 2 2 2" xfId="4249"/>
    <cellStyle name="标题 2 2 2 2 2 2" xfId="4250"/>
    <cellStyle name="标题 2 2 2 2 2 3" xfId="4251"/>
    <cellStyle name="标题 2 2 2 2 2 4" xfId="4252"/>
    <cellStyle name="标题 2 2 2 2 2 5" xfId="4253"/>
    <cellStyle name="标题 2 2 2 2 2 6" xfId="4254"/>
    <cellStyle name="标题 2 2 2 2 3" xfId="4255"/>
    <cellStyle name="标题 2 2 2 2 4" xfId="4256"/>
    <cellStyle name="标题 2 2 2 2 5" xfId="4257"/>
    <cellStyle name="标题 2 2 2 2 6" xfId="4258"/>
    <cellStyle name="标题 2 2 2 2 7" xfId="4259"/>
    <cellStyle name="标题 2 2 2 2 8" xfId="10613"/>
    <cellStyle name="标题 2 2 2 3" xfId="4260"/>
    <cellStyle name="标题 2 2 2 3 2" xfId="4261"/>
    <cellStyle name="标题 2 2 2 3 2 2" xfId="4262"/>
    <cellStyle name="标题 2 2 2 3 2 3" xfId="4263"/>
    <cellStyle name="标题 2 2 2 3 2 4" xfId="4264"/>
    <cellStyle name="标题 2 2 2 3 2 5" xfId="4265"/>
    <cellStyle name="标题 2 2 2 3 2 6" xfId="4266"/>
    <cellStyle name="标题 2 2 2 3 3" xfId="4267"/>
    <cellStyle name="标题 2 2 2 3 4" xfId="4268"/>
    <cellStyle name="标题 2 2 2 3 5" xfId="4269"/>
    <cellStyle name="标题 2 2 2 3 6" xfId="4270"/>
    <cellStyle name="标题 2 2 2 3 7" xfId="4271"/>
    <cellStyle name="标题 2 2 2 3 8" xfId="10614"/>
    <cellStyle name="标题 2 2 2 4" xfId="4272"/>
    <cellStyle name="标题 2 2 2 4 2" xfId="4273"/>
    <cellStyle name="标题 2 2 2 4 2 2" xfId="4274"/>
    <cellStyle name="标题 2 2 2 4 2 3" xfId="4275"/>
    <cellStyle name="标题 2 2 2 4 2 4" xfId="4276"/>
    <cellStyle name="标题 2 2 2 4 2 5" xfId="4277"/>
    <cellStyle name="标题 2 2 2 4 2 6" xfId="4278"/>
    <cellStyle name="标题 2 2 2 4 3" xfId="4279"/>
    <cellStyle name="标题 2 2 2 4 4" xfId="4280"/>
    <cellStyle name="标题 2 2 2 4 5" xfId="4281"/>
    <cellStyle name="标题 2 2 2 4 6" xfId="4282"/>
    <cellStyle name="标题 2 2 2 4 7" xfId="4283"/>
    <cellStyle name="标题 2 2 2 5" xfId="4284"/>
    <cellStyle name="标题 2 2 2 5 2" xfId="4285"/>
    <cellStyle name="标题 2 2 2 5 3" xfId="4286"/>
    <cellStyle name="标题 2 2 2 5 4" xfId="4287"/>
    <cellStyle name="标题 2 2 2 5 5" xfId="4288"/>
    <cellStyle name="标题 2 2 2 5 6" xfId="4289"/>
    <cellStyle name="标题 2 2 2 6" xfId="4290"/>
    <cellStyle name="标题 2 2 2 6 2" xfId="4291"/>
    <cellStyle name="标题 2 2 2 6 3" xfId="4292"/>
    <cellStyle name="标题 2 2 2 6 4" xfId="4293"/>
    <cellStyle name="标题 2 2 2 6 5" xfId="4294"/>
    <cellStyle name="标题 2 2 2 6 6" xfId="4295"/>
    <cellStyle name="标题 2 2 2 7" xfId="4296"/>
    <cellStyle name="标题 2 2 2 7 2" xfId="4297"/>
    <cellStyle name="标题 2 2 2 7 3" xfId="4298"/>
    <cellStyle name="标题 2 2 2 7 4" xfId="4299"/>
    <cellStyle name="标题 2 2 2 7 5" xfId="4300"/>
    <cellStyle name="标题 2 2 2 7 6" xfId="4301"/>
    <cellStyle name="标题 2 2 2 8" xfId="4302"/>
    <cellStyle name="标题 2 2 2 8 2" xfId="4303"/>
    <cellStyle name="标题 2 2 2 8 3" xfId="4304"/>
    <cellStyle name="标题 2 2 2 8 4" xfId="4305"/>
    <cellStyle name="标题 2 2 2 8 5" xfId="4306"/>
    <cellStyle name="标题 2 2 2 8 6" xfId="4307"/>
    <cellStyle name="标题 2 2 2 9" xfId="4308"/>
    <cellStyle name="标题 2 2 2 9 2" xfId="4309"/>
    <cellStyle name="标题 2 2 3" xfId="4310"/>
    <cellStyle name="标题 2 2 3 2" xfId="4311"/>
    <cellStyle name="标题 2 2 3 2 2" xfId="4312"/>
    <cellStyle name="标题 2 2 3 2 3" xfId="4313"/>
    <cellStyle name="标题 2 2 3 2 4" xfId="4314"/>
    <cellStyle name="标题 2 2 3 2 5" xfId="4315"/>
    <cellStyle name="标题 2 2 3 2 6" xfId="4316"/>
    <cellStyle name="标题 2 2 3 3" xfId="4317"/>
    <cellStyle name="标题 2 2 3 4" xfId="4318"/>
    <cellStyle name="标题 2 2 3 5" xfId="4319"/>
    <cellStyle name="标题 2 2 3 6" xfId="4320"/>
    <cellStyle name="标题 2 2 3 7" xfId="4321"/>
    <cellStyle name="标题 2 2 3 8" xfId="10615"/>
    <cellStyle name="标题 2 2 4" xfId="4322"/>
    <cellStyle name="标题 2 2 4 2" xfId="4323"/>
    <cellStyle name="标题 2 2 4 2 2" xfId="4324"/>
    <cellStyle name="标题 2 2 4 2 3" xfId="4325"/>
    <cellStyle name="标题 2 2 4 2 4" xfId="4326"/>
    <cellStyle name="标题 2 2 4 2 5" xfId="4327"/>
    <cellStyle name="标题 2 2 4 2 6" xfId="4328"/>
    <cellStyle name="标题 2 2 4 3" xfId="4329"/>
    <cellStyle name="标题 2 2 4 4" xfId="4330"/>
    <cellStyle name="标题 2 2 4 5" xfId="4331"/>
    <cellStyle name="标题 2 2 4 6" xfId="4332"/>
    <cellStyle name="标题 2 2 4 7" xfId="4333"/>
    <cellStyle name="标题 2 2 4 8" xfId="10616"/>
    <cellStyle name="标题 2 2 5" xfId="4334"/>
    <cellStyle name="标题 2 2 5 2" xfId="4335"/>
    <cellStyle name="标题 2 2 5 2 2" xfId="4336"/>
    <cellStyle name="标题 2 2 5 2 3" xfId="4337"/>
    <cellStyle name="标题 2 2 5 2 4" xfId="4338"/>
    <cellStyle name="标题 2 2 5 2 5" xfId="4339"/>
    <cellStyle name="标题 2 2 5 2 6" xfId="4340"/>
    <cellStyle name="标题 2 2 5 3" xfId="4341"/>
    <cellStyle name="标题 2 2 5 4" xfId="4342"/>
    <cellStyle name="标题 2 2 5 5" xfId="4343"/>
    <cellStyle name="标题 2 2 5 6" xfId="4344"/>
    <cellStyle name="标题 2 2 5 7" xfId="4345"/>
    <cellStyle name="标题 2 2 5 8" xfId="10617"/>
    <cellStyle name="标题 2 2 6" xfId="4346"/>
    <cellStyle name="标题 2 2 6 2" xfId="4347"/>
    <cellStyle name="标题 2 2 6 2 2" xfId="4348"/>
    <cellStyle name="标题 2 2 6 2 3" xfId="4349"/>
    <cellStyle name="标题 2 2 6 2 4" xfId="4350"/>
    <cellStyle name="标题 2 2 6 2 5" xfId="4351"/>
    <cellStyle name="标题 2 2 6 2 6" xfId="4352"/>
    <cellStyle name="标题 2 2 6 3" xfId="4353"/>
    <cellStyle name="标题 2 2 6 4" xfId="4354"/>
    <cellStyle name="标题 2 2 6 5" xfId="4355"/>
    <cellStyle name="标题 2 2 6 6" xfId="4356"/>
    <cellStyle name="标题 2 2 6 7" xfId="4357"/>
    <cellStyle name="标题 2 2 6 8" xfId="10618"/>
    <cellStyle name="标题 2 2 7" xfId="4358"/>
    <cellStyle name="标题 2 2 7 2" xfId="4359"/>
    <cellStyle name="标题 2 2 7 2 2" xfId="4360"/>
    <cellStyle name="标题 2 2 7 2 3" xfId="4361"/>
    <cellStyle name="标题 2 2 7 2 4" xfId="4362"/>
    <cellStyle name="标题 2 2 7 2 5" xfId="4363"/>
    <cellStyle name="标题 2 2 7 2 6" xfId="4364"/>
    <cellStyle name="标题 2 2 7 3" xfId="4365"/>
    <cellStyle name="标题 2 2 7 4" xfId="4366"/>
    <cellStyle name="标题 2 2 7 5" xfId="4367"/>
    <cellStyle name="标题 2 2 7 6" xfId="4368"/>
    <cellStyle name="标题 2 2 7 7" xfId="4369"/>
    <cellStyle name="标题 2 2 8" xfId="4370"/>
    <cellStyle name="标题 2 2 8 2" xfId="4371"/>
    <cellStyle name="标题 2 2 8 3" xfId="4372"/>
    <cellStyle name="标题 2 2 8 4" xfId="4373"/>
    <cellStyle name="标题 2 2 8 5" xfId="4374"/>
    <cellStyle name="标题 2 2 8 6" xfId="4375"/>
    <cellStyle name="标题 2 2 9" xfId="4376"/>
    <cellStyle name="标题 2 2 9 2" xfId="4377"/>
    <cellStyle name="标题 3 2" xfId="97"/>
    <cellStyle name="标题 3 2 10" xfId="4379"/>
    <cellStyle name="标题 3 2 10 2" xfId="4380"/>
    <cellStyle name="标题 3 2 11" xfId="4381"/>
    <cellStyle name="标题 3 2 12" xfId="4382"/>
    <cellStyle name="标题 3 2 13" xfId="4383"/>
    <cellStyle name="标题 3 2 14" xfId="4384"/>
    <cellStyle name="标题 3 2 15" xfId="4385"/>
    <cellStyle name="标题 3 2 16" xfId="10330"/>
    <cellStyle name="标题 3 2 2" xfId="4378"/>
    <cellStyle name="标题 3 2 2 10" xfId="4386"/>
    <cellStyle name="标题 3 2 2 11" xfId="4387"/>
    <cellStyle name="标题 3 2 2 12" xfId="4388"/>
    <cellStyle name="标题 3 2 2 13" xfId="4389"/>
    <cellStyle name="标题 3 2 2 14" xfId="10619"/>
    <cellStyle name="标题 3 2 2 2" xfId="4390"/>
    <cellStyle name="标题 3 2 2 2 2" xfId="4391"/>
    <cellStyle name="标题 3 2 2 2 2 2" xfId="4392"/>
    <cellStyle name="标题 3 2 2 2 2 3" xfId="4393"/>
    <cellStyle name="标题 3 2 2 2 2 4" xfId="4394"/>
    <cellStyle name="标题 3 2 2 2 2 5" xfId="4395"/>
    <cellStyle name="标题 3 2 2 2 2 6" xfId="4396"/>
    <cellStyle name="标题 3 2 2 2 3" xfId="4397"/>
    <cellStyle name="标题 3 2 2 2 4" xfId="4398"/>
    <cellStyle name="标题 3 2 2 2 5" xfId="4399"/>
    <cellStyle name="标题 3 2 2 2 6" xfId="4400"/>
    <cellStyle name="标题 3 2 2 2 7" xfId="4401"/>
    <cellStyle name="标题 3 2 2 2 8" xfId="10620"/>
    <cellStyle name="标题 3 2 2 3" xfId="4402"/>
    <cellStyle name="标题 3 2 2 3 2" xfId="4403"/>
    <cellStyle name="标题 3 2 2 3 2 2" xfId="4404"/>
    <cellStyle name="标题 3 2 2 3 2 3" xfId="4405"/>
    <cellStyle name="标题 3 2 2 3 2 4" xfId="4406"/>
    <cellStyle name="标题 3 2 2 3 2 5" xfId="4407"/>
    <cellStyle name="标题 3 2 2 3 2 6" xfId="4408"/>
    <cellStyle name="标题 3 2 2 3 3" xfId="4409"/>
    <cellStyle name="标题 3 2 2 3 4" xfId="4410"/>
    <cellStyle name="标题 3 2 2 3 5" xfId="4411"/>
    <cellStyle name="标题 3 2 2 3 6" xfId="4412"/>
    <cellStyle name="标题 3 2 2 3 7" xfId="4413"/>
    <cellStyle name="标题 3 2 2 3 8" xfId="10621"/>
    <cellStyle name="标题 3 2 2 4" xfId="4414"/>
    <cellStyle name="标题 3 2 2 4 2" xfId="4415"/>
    <cellStyle name="标题 3 2 2 4 2 2" xfId="4416"/>
    <cellStyle name="标题 3 2 2 4 2 3" xfId="4417"/>
    <cellStyle name="标题 3 2 2 4 2 4" xfId="4418"/>
    <cellStyle name="标题 3 2 2 4 2 5" xfId="4419"/>
    <cellStyle name="标题 3 2 2 4 2 6" xfId="4420"/>
    <cellStyle name="标题 3 2 2 4 3" xfId="4421"/>
    <cellStyle name="标题 3 2 2 4 4" xfId="4422"/>
    <cellStyle name="标题 3 2 2 4 5" xfId="4423"/>
    <cellStyle name="标题 3 2 2 4 6" xfId="4424"/>
    <cellStyle name="标题 3 2 2 4 7" xfId="4425"/>
    <cellStyle name="标题 3 2 2 5" xfId="4426"/>
    <cellStyle name="标题 3 2 2 5 2" xfId="4427"/>
    <cellStyle name="标题 3 2 2 5 3" xfId="4428"/>
    <cellStyle name="标题 3 2 2 5 4" xfId="4429"/>
    <cellStyle name="标题 3 2 2 5 5" xfId="4430"/>
    <cellStyle name="标题 3 2 2 5 6" xfId="4431"/>
    <cellStyle name="标题 3 2 2 6" xfId="4432"/>
    <cellStyle name="标题 3 2 2 6 2" xfId="4433"/>
    <cellStyle name="标题 3 2 2 6 3" xfId="4434"/>
    <cellStyle name="标题 3 2 2 6 4" xfId="4435"/>
    <cellStyle name="标题 3 2 2 6 5" xfId="4436"/>
    <cellStyle name="标题 3 2 2 6 6" xfId="4437"/>
    <cellStyle name="标题 3 2 2 7" xfId="4438"/>
    <cellStyle name="标题 3 2 2 7 2" xfId="4439"/>
    <cellStyle name="标题 3 2 2 7 3" xfId="4440"/>
    <cellStyle name="标题 3 2 2 7 4" xfId="4441"/>
    <cellStyle name="标题 3 2 2 7 5" xfId="4442"/>
    <cellStyle name="标题 3 2 2 7 6" xfId="4443"/>
    <cellStyle name="标题 3 2 2 8" xfId="4444"/>
    <cellStyle name="标题 3 2 2 8 2" xfId="4445"/>
    <cellStyle name="标题 3 2 2 8 3" xfId="4446"/>
    <cellStyle name="标题 3 2 2 8 4" xfId="4447"/>
    <cellStyle name="标题 3 2 2 8 5" xfId="4448"/>
    <cellStyle name="标题 3 2 2 8 6" xfId="4449"/>
    <cellStyle name="标题 3 2 2 9" xfId="4450"/>
    <cellStyle name="标题 3 2 2 9 2" xfId="4451"/>
    <cellStyle name="标题 3 2 3" xfId="4452"/>
    <cellStyle name="标题 3 2 3 2" xfId="4453"/>
    <cellStyle name="标题 3 2 3 2 2" xfId="4454"/>
    <cellStyle name="标题 3 2 3 2 3" xfId="4455"/>
    <cellStyle name="标题 3 2 3 2 4" xfId="4456"/>
    <cellStyle name="标题 3 2 3 2 5" xfId="4457"/>
    <cellStyle name="标题 3 2 3 2 6" xfId="4458"/>
    <cellStyle name="标题 3 2 3 3" xfId="4459"/>
    <cellStyle name="标题 3 2 3 4" xfId="4460"/>
    <cellStyle name="标题 3 2 3 5" xfId="4461"/>
    <cellStyle name="标题 3 2 3 6" xfId="4462"/>
    <cellStyle name="标题 3 2 3 7" xfId="4463"/>
    <cellStyle name="标题 3 2 3 8" xfId="10622"/>
    <cellStyle name="标题 3 2 4" xfId="4464"/>
    <cellStyle name="标题 3 2 4 2" xfId="4465"/>
    <cellStyle name="标题 3 2 4 2 2" xfId="4466"/>
    <cellStyle name="标题 3 2 4 2 3" xfId="4467"/>
    <cellStyle name="标题 3 2 4 2 4" xfId="4468"/>
    <cellStyle name="标题 3 2 4 2 5" xfId="4469"/>
    <cellStyle name="标题 3 2 4 2 6" xfId="4470"/>
    <cellStyle name="标题 3 2 4 3" xfId="4471"/>
    <cellStyle name="标题 3 2 4 4" xfId="4472"/>
    <cellStyle name="标题 3 2 4 5" xfId="4473"/>
    <cellStyle name="标题 3 2 4 6" xfId="4474"/>
    <cellStyle name="标题 3 2 4 7" xfId="4475"/>
    <cellStyle name="标题 3 2 4 8" xfId="10623"/>
    <cellStyle name="标题 3 2 5" xfId="4476"/>
    <cellStyle name="标题 3 2 5 2" xfId="4477"/>
    <cellStyle name="标题 3 2 5 2 2" xfId="4478"/>
    <cellStyle name="标题 3 2 5 2 3" xfId="4479"/>
    <cellStyle name="标题 3 2 5 2 4" xfId="4480"/>
    <cellStyle name="标题 3 2 5 2 5" xfId="4481"/>
    <cellStyle name="标题 3 2 5 2 6" xfId="4482"/>
    <cellStyle name="标题 3 2 5 3" xfId="4483"/>
    <cellStyle name="标题 3 2 5 4" xfId="4484"/>
    <cellStyle name="标题 3 2 5 5" xfId="4485"/>
    <cellStyle name="标题 3 2 5 6" xfId="4486"/>
    <cellStyle name="标题 3 2 5 7" xfId="4487"/>
    <cellStyle name="标题 3 2 5 8" xfId="10624"/>
    <cellStyle name="标题 3 2 6" xfId="4488"/>
    <cellStyle name="标题 3 2 6 2" xfId="4489"/>
    <cellStyle name="标题 3 2 6 2 2" xfId="4490"/>
    <cellStyle name="标题 3 2 6 2 3" xfId="4491"/>
    <cellStyle name="标题 3 2 6 2 4" xfId="4492"/>
    <cellStyle name="标题 3 2 6 2 5" xfId="4493"/>
    <cellStyle name="标题 3 2 6 2 6" xfId="4494"/>
    <cellStyle name="标题 3 2 6 3" xfId="4495"/>
    <cellStyle name="标题 3 2 6 4" xfId="4496"/>
    <cellStyle name="标题 3 2 6 5" xfId="4497"/>
    <cellStyle name="标题 3 2 6 6" xfId="4498"/>
    <cellStyle name="标题 3 2 6 7" xfId="4499"/>
    <cellStyle name="标题 3 2 6 8" xfId="10625"/>
    <cellStyle name="标题 3 2 7" xfId="4500"/>
    <cellStyle name="标题 3 2 7 2" xfId="4501"/>
    <cellStyle name="标题 3 2 7 2 2" xfId="4502"/>
    <cellStyle name="标题 3 2 7 2 3" xfId="4503"/>
    <cellStyle name="标题 3 2 7 2 4" xfId="4504"/>
    <cellStyle name="标题 3 2 7 2 5" xfId="4505"/>
    <cellStyle name="标题 3 2 7 2 6" xfId="4506"/>
    <cellStyle name="标题 3 2 7 3" xfId="4507"/>
    <cellStyle name="标题 3 2 7 4" xfId="4508"/>
    <cellStyle name="标题 3 2 7 5" xfId="4509"/>
    <cellStyle name="标题 3 2 7 6" xfId="4510"/>
    <cellStyle name="标题 3 2 7 7" xfId="4511"/>
    <cellStyle name="标题 3 2 8" xfId="4512"/>
    <cellStyle name="标题 3 2 8 2" xfId="4513"/>
    <cellStyle name="标题 3 2 8 3" xfId="4514"/>
    <cellStyle name="标题 3 2 8 4" xfId="4515"/>
    <cellStyle name="标题 3 2 8 5" xfId="4516"/>
    <cellStyle name="标题 3 2 8 6" xfId="4517"/>
    <cellStyle name="标题 3 2 9" xfId="4518"/>
    <cellStyle name="标题 3 2 9 2" xfId="4519"/>
    <cellStyle name="标题 4 2" xfId="98"/>
    <cellStyle name="标题 4 2 10" xfId="4521"/>
    <cellStyle name="标题 4 2 10 2" xfId="4522"/>
    <cellStyle name="标题 4 2 11" xfId="4523"/>
    <cellStyle name="标题 4 2 12" xfId="4524"/>
    <cellStyle name="标题 4 2 13" xfId="4525"/>
    <cellStyle name="标题 4 2 14" xfId="4526"/>
    <cellStyle name="标题 4 2 15" xfId="4527"/>
    <cellStyle name="标题 4 2 16" xfId="10331"/>
    <cellStyle name="标题 4 2 2" xfId="4520"/>
    <cellStyle name="标题 4 2 2 10" xfId="4528"/>
    <cellStyle name="标题 4 2 2 11" xfId="4529"/>
    <cellStyle name="标题 4 2 2 12" xfId="4530"/>
    <cellStyle name="标题 4 2 2 13" xfId="4531"/>
    <cellStyle name="标题 4 2 2 14" xfId="10626"/>
    <cellStyle name="标题 4 2 2 2" xfId="4532"/>
    <cellStyle name="标题 4 2 2 2 2" xfId="4533"/>
    <cellStyle name="标题 4 2 2 2 2 2" xfId="4534"/>
    <cellStyle name="标题 4 2 2 2 2 3" xfId="4535"/>
    <cellStyle name="标题 4 2 2 2 2 4" xfId="4536"/>
    <cellStyle name="标题 4 2 2 2 2 5" xfId="4537"/>
    <cellStyle name="标题 4 2 2 2 2 6" xfId="4538"/>
    <cellStyle name="标题 4 2 2 2 3" xfId="4539"/>
    <cellStyle name="标题 4 2 2 2 4" xfId="4540"/>
    <cellStyle name="标题 4 2 2 2 5" xfId="4541"/>
    <cellStyle name="标题 4 2 2 2 6" xfId="4542"/>
    <cellStyle name="标题 4 2 2 2 7" xfId="4543"/>
    <cellStyle name="标题 4 2 2 2 8" xfId="10627"/>
    <cellStyle name="标题 4 2 2 3" xfId="4544"/>
    <cellStyle name="标题 4 2 2 3 2" xfId="4545"/>
    <cellStyle name="标题 4 2 2 3 2 2" xfId="4546"/>
    <cellStyle name="标题 4 2 2 3 2 3" xfId="4547"/>
    <cellStyle name="标题 4 2 2 3 2 4" xfId="4548"/>
    <cellStyle name="标题 4 2 2 3 2 5" xfId="4549"/>
    <cellStyle name="标题 4 2 2 3 2 6" xfId="4550"/>
    <cellStyle name="标题 4 2 2 3 3" xfId="4551"/>
    <cellStyle name="标题 4 2 2 3 4" xfId="4552"/>
    <cellStyle name="标题 4 2 2 3 5" xfId="4553"/>
    <cellStyle name="标题 4 2 2 3 6" xfId="4554"/>
    <cellStyle name="标题 4 2 2 3 7" xfId="4555"/>
    <cellStyle name="标题 4 2 2 3 8" xfId="10628"/>
    <cellStyle name="标题 4 2 2 4" xfId="4556"/>
    <cellStyle name="标题 4 2 2 4 2" xfId="4557"/>
    <cellStyle name="标题 4 2 2 4 2 2" xfId="4558"/>
    <cellStyle name="标题 4 2 2 4 2 3" xfId="4559"/>
    <cellStyle name="标题 4 2 2 4 2 4" xfId="4560"/>
    <cellStyle name="标题 4 2 2 4 2 5" xfId="4561"/>
    <cellStyle name="标题 4 2 2 4 2 6" xfId="4562"/>
    <cellStyle name="标题 4 2 2 4 3" xfId="4563"/>
    <cellStyle name="标题 4 2 2 4 4" xfId="4564"/>
    <cellStyle name="标题 4 2 2 4 5" xfId="4565"/>
    <cellStyle name="标题 4 2 2 4 6" xfId="4566"/>
    <cellStyle name="标题 4 2 2 4 7" xfId="4567"/>
    <cellStyle name="标题 4 2 2 5" xfId="4568"/>
    <cellStyle name="标题 4 2 2 5 2" xfId="4569"/>
    <cellStyle name="标题 4 2 2 5 3" xfId="4570"/>
    <cellStyle name="标题 4 2 2 5 4" xfId="4571"/>
    <cellStyle name="标题 4 2 2 5 5" xfId="4572"/>
    <cellStyle name="标题 4 2 2 5 6" xfId="4573"/>
    <cellStyle name="标题 4 2 2 6" xfId="4574"/>
    <cellStyle name="标题 4 2 2 6 2" xfId="4575"/>
    <cellStyle name="标题 4 2 2 6 3" xfId="4576"/>
    <cellStyle name="标题 4 2 2 6 4" xfId="4577"/>
    <cellStyle name="标题 4 2 2 6 5" xfId="4578"/>
    <cellStyle name="标题 4 2 2 6 6" xfId="4579"/>
    <cellStyle name="标题 4 2 2 7" xfId="4580"/>
    <cellStyle name="标题 4 2 2 7 2" xfId="4581"/>
    <cellStyle name="标题 4 2 2 7 3" xfId="4582"/>
    <cellStyle name="标题 4 2 2 7 4" xfId="4583"/>
    <cellStyle name="标题 4 2 2 7 5" xfId="4584"/>
    <cellStyle name="标题 4 2 2 7 6" xfId="4585"/>
    <cellStyle name="标题 4 2 2 8" xfId="4586"/>
    <cellStyle name="标题 4 2 2 8 2" xfId="4587"/>
    <cellStyle name="标题 4 2 2 8 3" xfId="4588"/>
    <cellStyle name="标题 4 2 2 8 4" xfId="4589"/>
    <cellStyle name="标题 4 2 2 8 5" xfId="4590"/>
    <cellStyle name="标题 4 2 2 8 6" xfId="4591"/>
    <cellStyle name="标题 4 2 2 9" xfId="4592"/>
    <cellStyle name="标题 4 2 2 9 2" xfId="4593"/>
    <cellStyle name="标题 4 2 3" xfId="4594"/>
    <cellStyle name="标题 4 2 3 2" xfId="4595"/>
    <cellStyle name="标题 4 2 3 2 2" xfId="4596"/>
    <cellStyle name="标题 4 2 3 2 3" xfId="4597"/>
    <cellStyle name="标题 4 2 3 2 4" xfId="4598"/>
    <cellStyle name="标题 4 2 3 2 5" xfId="4599"/>
    <cellStyle name="标题 4 2 3 2 6" xfId="4600"/>
    <cellStyle name="标题 4 2 3 3" xfId="4601"/>
    <cellStyle name="标题 4 2 3 4" xfId="4602"/>
    <cellStyle name="标题 4 2 3 5" xfId="4603"/>
    <cellStyle name="标题 4 2 3 6" xfId="4604"/>
    <cellStyle name="标题 4 2 3 7" xfId="4605"/>
    <cellStyle name="标题 4 2 3 8" xfId="10629"/>
    <cellStyle name="标题 4 2 4" xfId="4606"/>
    <cellStyle name="标题 4 2 4 2" xfId="4607"/>
    <cellStyle name="标题 4 2 4 2 2" xfId="4608"/>
    <cellStyle name="标题 4 2 4 2 3" xfId="4609"/>
    <cellStyle name="标题 4 2 4 2 4" xfId="4610"/>
    <cellStyle name="标题 4 2 4 2 5" xfId="4611"/>
    <cellStyle name="标题 4 2 4 2 6" xfId="4612"/>
    <cellStyle name="标题 4 2 4 3" xfId="4613"/>
    <cellStyle name="标题 4 2 4 4" xfId="4614"/>
    <cellStyle name="标题 4 2 4 5" xfId="4615"/>
    <cellStyle name="标题 4 2 4 6" xfId="4616"/>
    <cellStyle name="标题 4 2 4 7" xfId="4617"/>
    <cellStyle name="标题 4 2 4 8" xfId="10630"/>
    <cellStyle name="标题 4 2 5" xfId="4618"/>
    <cellStyle name="标题 4 2 5 2" xfId="4619"/>
    <cellStyle name="标题 4 2 5 2 2" xfId="4620"/>
    <cellStyle name="标题 4 2 5 2 3" xfId="4621"/>
    <cellStyle name="标题 4 2 5 2 4" xfId="4622"/>
    <cellStyle name="标题 4 2 5 2 5" xfId="4623"/>
    <cellStyle name="标题 4 2 5 2 6" xfId="4624"/>
    <cellStyle name="标题 4 2 5 3" xfId="4625"/>
    <cellStyle name="标题 4 2 5 4" xfId="4626"/>
    <cellStyle name="标题 4 2 5 5" xfId="4627"/>
    <cellStyle name="标题 4 2 5 6" xfId="4628"/>
    <cellStyle name="标题 4 2 5 7" xfId="4629"/>
    <cellStyle name="标题 4 2 5 8" xfId="10631"/>
    <cellStyle name="标题 4 2 6" xfId="4630"/>
    <cellStyle name="标题 4 2 6 2" xfId="4631"/>
    <cellStyle name="标题 4 2 6 2 2" xfId="4632"/>
    <cellStyle name="标题 4 2 6 2 3" xfId="4633"/>
    <cellStyle name="标题 4 2 6 2 4" xfId="4634"/>
    <cellStyle name="标题 4 2 6 2 5" xfId="4635"/>
    <cellStyle name="标题 4 2 6 2 6" xfId="4636"/>
    <cellStyle name="标题 4 2 6 3" xfId="4637"/>
    <cellStyle name="标题 4 2 6 4" xfId="4638"/>
    <cellStyle name="标题 4 2 6 5" xfId="4639"/>
    <cellStyle name="标题 4 2 6 6" xfId="4640"/>
    <cellStyle name="标题 4 2 6 7" xfId="4641"/>
    <cellStyle name="标题 4 2 6 8" xfId="10632"/>
    <cellStyle name="标题 4 2 7" xfId="4642"/>
    <cellStyle name="标题 4 2 7 2" xfId="4643"/>
    <cellStyle name="标题 4 2 7 2 2" xfId="4644"/>
    <cellStyle name="标题 4 2 7 2 3" xfId="4645"/>
    <cellStyle name="标题 4 2 7 2 4" xfId="4646"/>
    <cellStyle name="标题 4 2 7 2 5" xfId="4647"/>
    <cellStyle name="标题 4 2 7 2 6" xfId="4648"/>
    <cellStyle name="标题 4 2 7 3" xfId="4649"/>
    <cellStyle name="标题 4 2 7 4" xfId="4650"/>
    <cellStyle name="标题 4 2 7 5" xfId="4651"/>
    <cellStyle name="标题 4 2 7 6" xfId="4652"/>
    <cellStyle name="标题 4 2 7 7" xfId="4653"/>
    <cellStyle name="标题 4 2 8" xfId="4654"/>
    <cellStyle name="标题 4 2 8 2" xfId="4655"/>
    <cellStyle name="标题 4 2 8 3" xfId="4656"/>
    <cellStyle name="标题 4 2 8 4" xfId="4657"/>
    <cellStyle name="标题 4 2 8 5" xfId="4658"/>
    <cellStyle name="标题 4 2 8 6" xfId="4659"/>
    <cellStyle name="标题 4 2 9" xfId="4660"/>
    <cellStyle name="标题 4 2 9 2" xfId="4661"/>
    <cellStyle name="标题 5" xfId="94"/>
    <cellStyle name="标题 5 10" xfId="4663"/>
    <cellStyle name="标题 5 10 2" xfId="4664"/>
    <cellStyle name="标题 5 11" xfId="4665"/>
    <cellStyle name="标题 5 12" xfId="4666"/>
    <cellStyle name="标题 5 13" xfId="4667"/>
    <cellStyle name="标题 5 14" xfId="4668"/>
    <cellStyle name="标题 5 15" xfId="4669"/>
    <cellStyle name="标题 5 16" xfId="10332"/>
    <cellStyle name="标题 5 2" xfId="4662"/>
    <cellStyle name="标题 5 2 10" xfId="4670"/>
    <cellStyle name="标题 5 2 11" xfId="4671"/>
    <cellStyle name="标题 5 2 12" xfId="4672"/>
    <cellStyle name="标题 5 2 13" xfId="4673"/>
    <cellStyle name="标题 5 2 14" xfId="10633"/>
    <cellStyle name="标题 5 2 2" xfId="4674"/>
    <cellStyle name="标题 5 2 2 2" xfId="4675"/>
    <cellStyle name="标题 5 2 2 2 2" xfId="4676"/>
    <cellStyle name="标题 5 2 2 2 3" xfId="4677"/>
    <cellStyle name="标题 5 2 2 2 4" xfId="4678"/>
    <cellStyle name="标题 5 2 2 2 5" xfId="4679"/>
    <cellStyle name="标题 5 2 2 2 6" xfId="4680"/>
    <cellStyle name="标题 5 2 2 3" xfId="4681"/>
    <cellStyle name="标题 5 2 2 4" xfId="4682"/>
    <cellStyle name="标题 5 2 2 5" xfId="4683"/>
    <cellStyle name="标题 5 2 2 6" xfId="4684"/>
    <cellStyle name="标题 5 2 2 7" xfId="4685"/>
    <cellStyle name="标题 5 2 2 8" xfId="10634"/>
    <cellStyle name="标题 5 2 3" xfId="4686"/>
    <cellStyle name="标题 5 2 3 2" xfId="4687"/>
    <cellStyle name="标题 5 2 3 2 2" xfId="4688"/>
    <cellStyle name="标题 5 2 3 2 3" xfId="4689"/>
    <cellStyle name="标题 5 2 3 2 4" xfId="4690"/>
    <cellStyle name="标题 5 2 3 2 5" xfId="4691"/>
    <cellStyle name="标题 5 2 3 2 6" xfId="4692"/>
    <cellStyle name="标题 5 2 3 3" xfId="4693"/>
    <cellStyle name="标题 5 2 3 4" xfId="4694"/>
    <cellStyle name="标题 5 2 3 5" xfId="4695"/>
    <cellStyle name="标题 5 2 3 6" xfId="4696"/>
    <cellStyle name="标题 5 2 3 7" xfId="4697"/>
    <cellStyle name="标题 5 2 3 8" xfId="10635"/>
    <cellStyle name="标题 5 2 4" xfId="4698"/>
    <cellStyle name="标题 5 2 4 2" xfId="4699"/>
    <cellStyle name="标题 5 2 4 2 2" xfId="4700"/>
    <cellStyle name="标题 5 2 4 2 3" xfId="4701"/>
    <cellStyle name="标题 5 2 4 2 4" xfId="4702"/>
    <cellStyle name="标题 5 2 4 2 5" xfId="4703"/>
    <cellStyle name="标题 5 2 4 2 6" xfId="4704"/>
    <cellStyle name="标题 5 2 4 3" xfId="4705"/>
    <cellStyle name="标题 5 2 4 4" xfId="4706"/>
    <cellStyle name="标题 5 2 4 5" xfId="4707"/>
    <cellStyle name="标题 5 2 4 6" xfId="4708"/>
    <cellStyle name="标题 5 2 4 7" xfId="4709"/>
    <cellStyle name="标题 5 2 5" xfId="4710"/>
    <cellStyle name="标题 5 2 5 2" xfId="4711"/>
    <cellStyle name="标题 5 2 5 3" xfId="4712"/>
    <cellStyle name="标题 5 2 5 4" xfId="4713"/>
    <cellStyle name="标题 5 2 5 5" xfId="4714"/>
    <cellStyle name="标题 5 2 5 6" xfId="4715"/>
    <cellStyle name="标题 5 2 6" xfId="4716"/>
    <cellStyle name="标题 5 2 6 2" xfId="4717"/>
    <cellStyle name="标题 5 2 6 3" xfId="4718"/>
    <cellStyle name="标题 5 2 6 4" xfId="4719"/>
    <cellStyle name="标题 5 2 6 5" xfId="4720"/>
    <cellStyle name="标题 5 2 6 6" xfId="4721"/>
    <cellStyle name="标题 5 2 7" xfId="4722"/>
    <cellStyle name="标题 5 2 7 2" xfId="4723"/>
    <cellStyle name="标题 5 2 7 3" xfId="4724"/>
    <cellStyle name="标题 5 2 7 4" xfId="4725"/>
    <cellStyle name="标题 5 2 7 5" xfId="4726"/>
    <cellStyle name="标题 5 2 7 6" xfId="4727"/>
    <cellStyle name="标题 5 2 8" xfId="4728"/>
    <cellStyle name="标题 5 2 8 2" xfId="4729"/>
    <cellStyle name="标题 5 2 8 3" xfId="4730"/>
    <cellStyle name="标题 5 2 8 4" xfId="4731"/>
    <cellStyle name="标题 5 2 8 5" xfId="4732"/>
    <cellStyle name="标题 5 2 8 6" xfId="4733"/>
    <cellStyle name="标题 5 2 9" xfId="4734"/>
    <cellStyle name="标题 5 2 9 2" xfId="4735"/>
    <cellStyle name="标题 5 3" xfId="4736"/>
    <cellStyle name="标题 5 3 2" xfId="4737"/>
    <cellStyle name="标题 5 3 2 2" xfId="4738"/>
    <cellStyle name="标题 5 3 2 3" xfId="4739"/>
    <cellStyle name="标题 5 3 2 4" xfId="4740"/>
    <cellStyle name="标题 5 3 2 5" xfId="4741"/>
    <cellStyle name="标题 5 3 2 6" xfId="4742"/>
    <cellStyle name="标题 5 3 3" xfId="4743"/>
    <cellStyle name="标题 5 3 4" xfId="4744"/>
    <cellStyle name="标题 5 3 5" xfId="4745"/>
    <cellStyle name="标题 5 3 6" xfId="4746"/>
    <cellStyle name="标题 5 3 7" xfId="4747"/>
    <cellStyle name="标题 5 3 8" xfId="10636"/>
    <cellStyle name="标题 5 4" xfId="4748"/>
    <cellStyle name="标题 5 4 2" xfId="4749"/>
    <cellStyle name="标题 5 4 2 2" xfId="4750"/>
    <cellStyle name="标题 5 4 2 3" xfId="4751"/>
    <cellStyle name="标题 5 4 2 4" xfId="4752"/>
    <cellStyle name="标题 5 4 2 5" xfId="4753"/>
    <cellStyle name="标题 5 4 2 6" xfId="4754"/>
    <cellStyle name="标题 5 4 3" xfId="4755"/>
    <cellStyle name="标题 5 4 4" xfId="4756"/>
    <cellStyle name="标题 5 4 5" xfId="4757"/>
    <cellStyle name="标题 5 4 6" xfId="4758"/>
    <cellStyle name="标题 5 4 7" xfId="4759"/>
    <cellStyle name="标题 5 4 8" xfId="10637"/>
    <cellStyle name="标题 5 5" xfId="4760"/>
    <cellStyle name="标题 5 5 2" xfId="4761"/>
    <cellStyle name="标题 5 5 2 2" xfId="4762"/>
    <cellStyle name="标题 5 5 2 3" xfId="4763"/>
    <cellStyle name="标题 5 5 2 4" xfId="4764"/>
    <cellStyle name="标题 5 5 2 5" xfId="4765"/>
    <cellStyle name="标题 5 5 2 6" xfId="4766"/>
    <cellStyle name="标题 5 5 3" xfId="4767"/>
    <cellStyle name="标题 5 5 4" xfId="4768"/>
    <cellStyle name="标题 5 5 5" xfId="4769"/>
    <cellStyle name="标题 5 5 6" xfId="4770"/>
    <cellStyle name="标题 5 5 7" xfId="4771"/>
    <cellStyle name="标题 5 5 8" xfId="10638"/>
    <cellStyle name="标题 5 6" xfId="4772"/>
    <cellStyle name="标题 5 6 2" xfId="4773"/>
    <cellStyle name="标题 5 6 2 2" xfId="4774"/>
    <cellStyle name="标题 5 6 2 3" xfId="4775"/>
    <cellStyle name="标题 5 6 2 4" xfId="4776"/>
    <cellStyle name="标题 5 6 2 5" xfId="4777"/>
    <cellStyle name="标题 5 6 2 6" xfId="4778"/>
    <cellStyle name="标题 5 6 3" xfId="4779"/>
    <cellStyle name="标题 5 6 4" xfId="4780"/>
    <cellStyle name="标题 5 6 5" xfId="4781"/>
    <cellStyle name="标题 5 6 6" xfId="4782"/>
    <cellStyle name="标题 5 6 7" xfId="4783"/>
    <cellStyle name="标题 5 6 8" xfId="10639"/>
    <cellStyle name="标题 5 7" xfId="4784"/>
    <cellStyle name="标题 5 7 2" xfId="4785"/>
    <cellStyle name="标题 5 7 2 2" xfId="4786"/>
    <cellStyle name="标题 5 7 2 3" xfId="4787"/>
    <cellStyle name="标题 5 7 2 4" xfId="4788"/>
    <cellStyle name="标题 5 7 2 5" xfId="4789"/>
    <cellStyle name="标题 5 7 2 6" xfId="4790"/>
    <cellStyle name="标题 5 7 3" xfId="4791"/>
    <cellStyle name="标题 5 7 4" xfId="4792"/>
    <cellStyle name="标题 5 7 5" xfId="4793"/>
    <cellStyle name="标题 5 7 6" xfId="4794"/>
    <cellStyle name="标题 5 7 7" xfId="4795"/>
    <cellStyle name="标题 5 8" xfId="4796"/>
    <cellStyle name="标题 5 8 2" xfId="4797"/>
    <cellStyle name="标题 5 8 3" xfId="4798"/>
    <cellStyle name="标题 5 8 4" xfId="4799"/>
    <cellStyle name="标题 5 8 5" xfId="4800"/>
    <cellStyle name="标题 5 8 6" xfId="4801"/>
    <cellStyle name="标题 5 9" xfId="4802"/>
    <cellStyle name="标题 5 9 2" xfId="4803"/>
    <cellStyle name="差 2" xfId="99"/>
    <cellStyle name="差 2 10" xfId="4805"/>
    <cellStyle name="差 2 10 2" xfId="4806"/>
    <cellStyle name="差 2 11" xfId="4807"/>
    <cellStyle name="差 2 12" xfId="4808"/>
    <cellStyle name="差 2 13" xfId="4809"/>
    <cellStyle name="差 2 14" xfId="4810"/>
    <cellStyle name="差 2 15" xfId="4811"/>
    <cellStyle name="差 2 16" xfId="10333"/>
    <cellStyle name="差 2 2" xfId="4804"/>
    <cellStyle name="差 2 2 10" xfId="4812"/>
    <cellStyle name="差 2 2 11" xfId="4813"/>
    <cellStyle name="差 2 2 12" xfId="4814"/>
    <cellStyle name="差 2 2 13" xfId="4815"/>
    <cellStyle name="差 2 2 14" xfId="4816"/>
    <cellStyle name="差 2 2 15" xfId="4817"/>
    <cellStyle name="差 2 2 16" xfId="4818"/>
    <cellStyle name="差 2 2 17" xfId="10640"/>
    <cellStyle name="差 2 2 2" xfId="4819"/>
    <cellStyle name="差 2 2 2 2" xfId="4820"/>
    <cellStyle name="差 2 2 2 2 2" xfId="4821"/>
    <cellStyle name="差 2 2 2 2 3" xfId="4822"/>
    <cellStyle name="差 2 2 2 2 4" xfId="4823"/>
    <cellStyle name="差 2 2 2 2 5" xfId="4824"/>
    <cellStyle name="差 2 2 2 2 6" xfId="4825"/>
    <cellStyle name="差 2 2 2 3" xfId="4826"/>
    <cellStyle name="差 2 2 2 4" xfId="4827"/>
    <cellStyle name="差 2 2 2 5" xfId="4828"/>
    <cellStyle name="差 2 2 2 6" xfId="4829"/>
    <cellStyle name="差 2 2 2 7" xfId="4830"/>
    <cellStyle name="差 2 2 2 8" xfId="10641"/>
    <cellStyle name="差 2 2 3" xfId="4831"/>
    <cellStyle name="差 2 2 3 2" xfId="4832"/>
    <cellStyle name="差 2 2 3 2 2" xfId="4833"/>
    <cellStyle name="差 2 2 3 2 3" xfId="4834"/>
    <cellStyle name="差 2 2 3 2 4" xfId="4835"/>
    <cellStyle name="差 2 2 3 2 5" xfId="4836"/>
    <cellStyle name="差 2 2 3 2 6" xfId="4837"/>
    <cellStyle name="差 2 2 3 3" xfId="4838"/>
    <cellStyle name="差 2 2 3 4" xfId="4839"/>
    <cellStyle name="差 2 2 3 5" xfId="4840"/>
    <cellStyle name="差 2 2 3 6" xfId="4841"/>
    <cellStyle name="差 2 2 3 7" xfId="4842"/>
    <cellStyle name="差 2 2 3 8" xfId="10642"/>
    <cellStyle name="差 2 2 4" xfId="4843"/>
    <cellStyle name="差 2 2 4 2" xfId="4844"/>
    <cellStyle name="差 2 2 4 2 2" xfId="4845"/>
    <cellStyle name="差 2 2 4 2 3" xfId="4846"/>
    <cellStyle name="差 2 2 4 2 4" xfId="4847"/>
    <cellStyle name="差 2 2 4 2 5" xfId="4848"/>
    <cellStyle name="差 2 2 4 2 6" xfId="4849"/>
    <cellStyle name="差 2 2 4 3" xfId="4850"/>
    <cellStyle name="差 2 2 4 4" xfId="4851"/>
    <cellStyle name="差 2 2 4 5" xfId="4852"/>
    <cellStyle name="差 2 2 4 6" xfId="4853"/>
    <cellStyle name="差 2 2 4 7" xfId="4854"/>
    <cellStyle name="差 2 2 5" xfId="4855"/>
    <cellStyle name="差 2 2 5 2" xfId="4856"/>
    <cellStyle name="差 2 2 5 3" xfId="4857"/>
    <cellStyle name="差 2 2 5 4" xfId="4858"/>
    <cellStyle name="差 2 2 5 5" xfId="4859"/>
    <cellStyle name="差 2 2 5 6" xfId="4860"/>
    <cellStyle name="差 2 2 6" xfId="4861"/>
    <cellStyle name="差 2 2 6 2" xfId="4862"/>
    <cellStyle name="差 2 2 6 3" xfId="4863"/>
    <cellStyle name="差 2 2 6 4" xfId="4864"/>
    <cellStyle name="差 2 2 6 5" xfId="4865"/>
    <cellStyle name="差 2 2 6 6" xfId="4866"/>
    <cellStyle name="差 2 2 7" xfId="4867"/>
    <cellStyle name="差 2 2 7 2" xfId="4868"/>
    <cellStyle name="差 2 2 7 3" xfId="4869"/>
    <cellStyle name="差 2 2 7 4" xfId="4870"/>
    <cellStyle name="差 2 2 7 5" xfId="4871"/>
    <cellStyle name="差 2 2 7 6" xfId="4872"/>
    <cellStyle name="差 2 2 8" xfId="4873"/>
    <cellStyle name="差 2 2 8 2" xfId="4874"/>
    <cellStyle name="差 2 2 8 3" xfId="4875"/>
    <cellStyle name="差 2 2 8 4" xfId="4876"/>
    <cellStyle name="差 2 2 8 5" xfId="4877"/>
    <cellStyle name="差 2 2 8 6" xfId="4878"/>
    <cellStyle name="差 2 2 9" xfId="4879"/>
    <cellStyle name="差 2 2 9 2" xfId="4880"/>
    <cellStyle name="差 2 3" xfId="4881"/>
    <cellStyle name="差 2 3 2" xfId="4882"/>
    <cellStyle name="差 2 3 2 2" xfId="4883"/>
    <cellStyle name="差 2 3 2 3" xfId="4884"/>
    <cellStyle name="差 2 3 2 4" xfId="4885"/>
    <cellStyle name="差 2 3 2 5" xfId="4886"/>
    <cellStyle name="差 2 3 2 6" xfId="4887"/>
    <cellStyle name="差 2 3 3" xfId="4888"/>
    <cellStyle name="差 2 3 4" xfId="4889"/>
    <cellStyle name="差 2 3 5" xfId="4890"/>
    <cellStyle name="差 2 3 6" xfId="4891"/>
    <cellStyle name="差 2 3 7" xfId="4892"/>
    <cellStyle name="差 2 3 8" xfId="10643"/>
    <cellStyle name="差 2 4" xfId="4893"/>
    <cellStyle name="差 2 4 2" xfId="4894"/>
    <cellStyle name="差 2 4 2 2" xfId="4895"/>
    <cellStyle name="差 2 4 2 3" xfId="4896"/>
    <cellStyle name="差 2 4 2 4" xfId="4897"/>
    <cellStyle name="差 2 4 2 5" xfId="4898"/>
    <cellStyle name="差 2 4 2 6" xfId="4899"/>
    <cellStyle name="差 2 4 3" xfId="4900"/>
    <cellStyle name="差 2 4 4" xfId="4901"/>
    <cellStyle name="差 2 4 5" xfId="4902"/>
    <cellStyle name="差 2 4 6" xfId="4903"/>
    <cellStyle name="差 2 4 7" xfId="4904"/>
    <cellStyle name="差 2 4 8" xfId="10644"/>
    <cellStyle name="差 2 5" xfId="4905"/>
    <cellStyle name="差 2 5 2" xfId="4906"/>
    <cellStyle name="差 2 5 2 2" xfId="4907"/>
    <cellStyle name="差 2 5 2 3" xfId="4908"/>
    <cellStyle name="差 2 5 2 4" xfId="4909"/>
    <cellStyle name="差 2 5 2 5" xfId="4910"/>
    <cellStyle name="差 2 5 2 6" xfId="4911"/>
    <cellStyle name="差 2 5 3" xfId="4912"/>
    <cellStyle name="差 2 5 4" xfId="4913"/>
    <cellStyle name="差 2 5 5" xfId="4914"/>
    <cellStyle name="差 2 5 6" xfId="4915"/>
    <cellStyle name="差 2 5 7" xfId="4916"/>
    <cellStyle name="差 2 5 8" xfId="10645"/>
    <cellStyle name="差 2 6" xfId="4917"/>
    <cellStyle name="差 2 6 2" xfId="4918"/>
    <cellStyle name="差 2 6 2 2" xfId="4919"/>
    <cellStyle name="差 2 6 2 3" xfId="4920"/>
    <cellStyle name="差 2 6 2 4" xfId="4921"/>
    <cellStyle name="差 2 6 2 5" xfId="4922"/>
    <cellStyle name="差 2 6 2 6" xfId="4923"/>
    <cellStyle name="差 2 6 3" xfId="4924"/>
    <cellStyle name="差 2 6 4" xfId="4925"/>
    <cellStyle name="差 2 6 5" xfId="4926"/>
    <cellStyle name="差 2 6 6" xfId="4927"/>
    <cellStyle name="差 2 6 7" xfId="4928"/>
    <cellStyle name="差 2 6 8" xfId="10646"/>
    <cellStyle name="差 2 7" xfId="4929"/>
    <cellStyle name="差 2 7 2" xfId="4930"/>
    <cellStyle name="差 2 7 2 2" xfId="4931"/>
    <cellStyle name="差 2 7 2 3" xfId="4932"/>
    <cellStyle name="差 2 7 2 4" xfId="4933"/>
    <cellStyle name="差 2 7 2 5" xfId="4934"/>
    <cellStyle name="差 2 7 2 6" xfId="4935"/>
    <cellStyle name="差 2 7 3" xfId="4936"/>
    <cellStyle name="差 2 7 4" xfId="4937"/>
    <cellStyle name="差 2 7 5" xfId="4938"/>
    <cellStyle name="差 2 7 6" xfId="4939"/>
    <cellStyle name="差 2 7 7" xfId="4940"/>
    <cellStyle name="差 2 8" xfId="4941"/>
    <cellStyle name="差 2 8 2" xfId="4942"/>
    <cellStyle name="差 2 8 3" xfId="4943"/>
    <cellStyle name="差 2 8 4" xfId="4944"/>
    <cellStyle name="差 2 8 5" xfId="4945"/>
    <cellStyle name="差 2 8 6" xfId="4946"/>
    <cellStyle name="差 2 9" xfId="4947"/>
    <cellStyle name="差 2 9 2" xfId="4948"/>
    <cellStyle name="常规" xfId="0" builtinId="0"/>
    <cellStyle name="常规 10" xfId="121"/>
    <cellStyle name="常规 10 10" xfId="4950"/>
    <cellStyle name="常规 10 10 2" xfId="4951"/>
    <cellStyle name="常规 10 11" xfId="4952"/>
    <cellStyle name="常规 10 12" xfId="4953"/>
    <cellStyle name="常规 10 13" xfId="4954"/>
    <cellStyle name="常规 10 14" xfId="4955"/>
    <cellStyle name="常规 10 15" xfId="4956"/>
    <cellStyle name="常规 10 16" xfId="4957"/>
    <cellStyle name="常规 10 17" xfId="4958"/>
    <cellStyle name="常规 10 18" xfId="4959"/>
    <cellStyle name="常规 10 19" xfId="10334"/>
    <cellStyle name="常规 10 2" xfId="4949"/>
    <cellStyle name="常规 10 2 10" xfId="4960"/>
    <cellStyle name="常规 10 2 11" xfId="4961"/>
    <cellStyle name="常规 10 2 12" xfId="4962"/>
    <cellStyle name="常规 10 2 13" xfId="4963"/>
    <cellStyle name="常规 10 2 14" xfId="10647"/>
    <cellStyle name="常规 10 2 2" xfId="4964"/>
    <cellStyle name="常规 10 2 2 2" xfId="4965"/>
    <cellStyle name="常规 10 2 2 2 2" xfId="4966"/>
    <cellStyle name="常规 10 2 2 2 3" xfId="4967"/>
    <cellStyle name="常规 10 2 2 3" xfId="4968"/>
    <cellStyle name="常规 10 2 2 4" xfId="4969"/>
    <cellStyle name="常规 10 2 2 5" xfId="4970"/>
    <cellStyle name="常规 10 2 2 6" xfId="4971"/>
    <cellStyle name="常规 10 2 2 7" xfId="4972"/>
    <cellStyle name="常规 10 2 3" xfId="4973"/>
    <cellStyle name="常规 10 2 3 2" xfId="4974"/>
    <cellStyle name="常规 10 2 3 3" xfId="4975"/>
    <cellStyle name="常规 10 2 3 4" xfId="4976"/>
    <cellStyle name="常规 10 2 3 5" xfId="4977"/>
    <cellStyle name="常规 10 2 3 6" xfId="4978"/>
    <cellStyle name="常规 10 2 4" xfId="4979"/>
    <cellStyle name="常规 10 2 4 2" xfId="4980"/>
    <cellStyle name="常规 10 2 4 3" xfId="4981"/>
    <cellStyle name="常规 10 2 4 4" xfId="4982"/>
    <cellStyle name="常规 10 2 4 5" xfId="4983"/>
    <cellStyle name="常规 10 2 4 6" xfId="4984"/>
    <cellStyle name="常规 10 2 5" xfId="4985"/>
    <cellStyle name="常规 10 2 5 2" xfId="4986"/>
    <cellStyle name="常规 10 2 5 3" xfId="4987"/>
    <cellStyle name="常规 10 2 5 4" xfId="4988"/>
    <cellStyle name="常规 10 2 5 5" xfId="4989"/>
    <cellStyle name="常规 10 2 5 6" xfId="4990"/>
    <cellStyle name="常规 10 2 6" xfId="4991"/>
    <cellStyle name="常规 10 2 6 2" xfId="4992"/>
    <cellStyle name="常规 10 2 6 3" xfId="4993"/>
    <cellStyle name="常规 10 2 6 4" xfId="4994"/>
    <cellStyle name="常规 10 2 6 5" xfId="4995"/>
    <cellStyle name="常规 10 2 6 6" xfId="4996"/>
    <cellStyle name="常规 10 2 7" xfId="4997"/>
    <cellStyle name="常规 10 2 7 2" xfId="4998"/>
    <cellStyle name="常规 10 2 7 3" xfId="4999"/>
    <cellStyle name="常规 10 2 7 4" xfId="5000"/>
    <cellStyle name="常规 10 2 7 5" xfId="5001"/>
    <cellStyle name="常规 10 2 7 6" xfId="5002"/>
    <cellStyle name="常规 10 2 8" xfId="5003"/>
    <cellStyle name="常规 10 2 8 2" xfId="5004"/>
    <cellStyle name="常规 10 2 8 3" xfId="5005"/>
    <cellStyle name="常规 10 2 9" xfId="5006"/>
    <cellStyle name="常规 10 3" xfId="5007"/>
    <cellStyle name="常规 10 3 2" xfId="5008"/>
    <cellStyle name="常规 10 3 2 2" xfId="5009"/>
    <cellStyle name="常规 10 3 2 3" xfId="5010"/>
    <cellStyle name="常规 10 3 3" xfId="5011"/>
    <cellStyle name="常规 10 3 4" xfId="5012"/>
    <cellStyle name="常规 10 3 5" xfId="5013"/>
    <cellStyle name="常规 10 3 6" xfId="5014"/>
    <cellStyle name="常规 10 3 7" xfId="5015"/>
    <cellStyle name="常规 10 3 8" xfId="10648"/>
    <cellStyle name="常规 10 4" xfId="5016"/>
    <cellStyle name="常规 10 4 2" xfId="5017"/>
    <cellStyle name="常规 10 4 2 2" xfId="5018"/>
    <cellStyle name="常规 10 4 2 3" xfId="5019"/>
    <cellStyle name="常规 10 4 3" xfId="5020"/>
    <cellStyle name="常规 10 4 4" xfId="5021"/>
    <cellStyle name="常规 10 4 5" xfId="5022"/>
    <cellStyle name="常规 10 4 6" xfId="5023"/>
    <cellStyle name="常规 10 4 7" xfId="5024"/>
    <cellStyle name="常规 10 5" xfId="5025"/>
    <cellStyle name="常规 10 5 2" xfId="5026"/>
    <cellStyle name="常规 10 5 3" xfId="5027"/>
    <cellStyle name="常规 10 5 4" xfId="5028"/>
    <cellStyle name="常规 10 5 5" xfId="5029"/>
    <cellStyle name="常规 10 5 6" xfId="5030"/>
    <cellStyle name="常规 10 6" xfId="5031"/>
    <cellStyle name="常规 10 6 2" xfId="5032"/>
    <cellStyle name="常规 10 6 3" xfId="5033"/>
    <cellStyle name="常规 10 6 4" xfId="5034"/>
    <cellStyle name="常规 10 6 5" xfId="5035"/>
    <cellStyle name="常规 10 6 6" xfId="5036"/>
    <cellStyle name="常规 10 7" xfId="5037"/>
    <cellStyle name="常规 10 7 2" xfId="5038"/>
    <cellStyle name="常规 10 7 3" xfId="5039"/>
    <cellStyle name="常规 10 7 4" xfId="5040"/>
    <cellStyle name="常规 10 7 5" xfId="5041"/>
    <cellStyle name="常规 10 7 6" xfId="5042"/>
    <cellStyle name="常规 10 8" xfId="5043"/>
    <cellStyle name="常规 10 8 2" xfId="5044"/>
    <cellStyle name="常规 10 8 3" xfId="5045"/>
    <cellStyle name="常规 10 8 4" xfId="5046"/>
    <cellStyle name="常规 10 8 5" xfId="5047"/>
    <cellStyle name="常规 10 8 6" xfId="5048"/>
    <cellStyle name="常规 10 9" xfId="5049"/>
    <cellStyle name="常规 10 9 2" xfId="5050"/>
    <cellStyle name="常规 10 9 3" xfId="5051"/>
    <cellStyle name="常规 11" xfId="5052"/>
    <cellStyle name="常规 11 10" xfId="5053"/>
    <cellStyle name="常规 11 11" xfId="10649"/>
    <cellStyle name="常规 11 2" xfId="5054"/>
    <cellStyle name="常规 11 2 2" xfId="5055"/>
    <cellStyle name="常规 11 2 2 2" xfId="5056"/>
    <cellStyle name="常规 11 2 2 3" xfId="5057"/>
    <cellStyle name="常规 11 2 3" xfId="5058"/>
    <cellStyle name="常规 11 2 4" xfId="5059"/>
    <cellStyle name="常规 11 2 5" xfId="10650"/>
    <cellStyle name="常规 11 3" xfId="5060"/>
    <cellStyle name="常规 11 3 2" xfId="5061"/>
    <cellStyle name="常规 11 3 3" xfId="5062"/>
    <cellStyle name="常规 11 4" xfId="5063"/>
    <cellStyle name="常规 11 4 2" xfId="5064"/>
    <cellStyle name="常规 11 4 3" xfId="5065"/>
    <cellStyle name="常规 11 5" xfId="5066"/>
    <cellStyle name="常规 11 5 2" xfId="5067"/>
    <cellStyle name="常规 11 5 3" xfId="5068"/>
    <cellStyle name="常规 11 6" xfId="5069"/>
    <cellStyle name="常规 11 6 2" xfId="5070"/>
    <cellStyle name="常规 11 6 3" xfId="5071"/>
    <cellStyle name="常规 11 7" xfId="5072"/>
    <cellStyle name="常规 11 7 2" xfId="5073"/>
    <cellStyle name="常规 11 7 3" xfId="5074"/>
    <cellStyle name="常规 11 8" xfId="5075"/>
    <cellStyle name="常规 11 8 2" xfId="5076"/>
    <cellStyle name="常规 11 9" xfId="5077"/>
    <cellStyle name="常规 12" xfId="10301"/>
    <cellStyle name="常规 12 10" xfId="5078"/>
    <cellStyle name="常规 12 11" xfId="5079"/>
    <cellStyle name="常规 12 12" xfId="5080"/>
    <cellStyle name="常规 12 13" xfId="5081"/>
    <cellStyle name="常规 12 14" xfId="5082"/>
    <cellStyle name="常规 12 2" xfId="5083"/>
    <cellStyle name="常规 12 2 2" xfId="5084"/>
    <cellStyle name="常规 12 2 2 2" xfId="5085"/>
    <cellStyle name="常规 12 2 3" xfId="5086"/>
    <cellStyle name="常规 12 2 3 2" xfId="5087"/>
    <cellStyle name="常规 12 2 4" xfId="5088"/>
    <cellStyle name="常规 12 3" xfId="5089"/>
    <cellStyle name="常规 12 3 2" xfId="5090"/>
    <cellStyle name="常规 12 3 3" xfId="5091"/>
    <cellStyle name="常规 12 4" xfId="5092"/>
    <cellStyle name="常规 12 4 2" xfId="5093"/>
    <cellStyle name="常规 12 4 3" xfId="5094"/>
    <cellStyle name="常规 12 5" xfId="5095"/>
    <cellStyle name="常规 12 5 2" xfId="5096"/>
    <cellStyle name="常规 12 5 3" xfId="5097"/>
    <cellStyle name="常规 12 6" xfId="5098"/>
    <cellStyle name="常规 12 6 2" xfId="5099"/>
    <cellStyle name="常规 12 6 3" xfId="5100"/>
    <cellStyle name="常规 12 7" xfId="5101"/>
    <cellStyle name="常规 12 7 2" xfId="5102"/>
    <cellStyle name="常规 12 7 3" xfId="5103"/>
    <cellStyle name="常规 12 8" xfId="5104"/>
    <cellStyle name="常规 12 8 2" xfId="5105"/>
    <cellStyle name="常规 12 8 3" xfId="5106"/>
    <cellStyle name="常规 12 9" xfId="5107"/>
    <cellStyle name="常规 12 9 2" xfId="5108"/>
    <cellStyle name="常规 13 2" xfId="5109"/>
    <cellStyle name="常规 13 2 2" xfId="5110"/>
    <cellStyle name="常规 13 2 3" xfId="5111"/>
    <cellStyle name="常规 13 3" xfId="10651"/>
    <cellStyle name="常规 14" xfId="10652"/>
    <cellStyle name="常规 14 2" xfId="5112"/>
    <cellStyle name="常规 14 2 2" xfId="5113"/>
    <cellStyle name="常规 14 2 3" xfId="5114"/>
    <cellStyle name="常规 15" xfId="10653"/>
    <cellStyle name="常规 15 2" xfId="5115"/>
    <cellStyle name="常规 15 2 2" xfId="5116"/>
    <cellStyle name="常规 15 2 3" xfId="5117"/>
    <cellStyle name="常规 2" xfId="1"/>
    <cellStyle name="常规 2 10" xfId="5119"/>
    <cellStyle name="常规 2 10 10" xfId="5120"/>
    <cellStyle name="常规 2 10 11" xfId="5121"/>
    <cellStyle name="常规 2 10 12" xfId="5122"/>
    <cellStyle name="常规 2 10 13" xfId="5123"/>
    <cellStyle name="常规 2 10 2" xfId="5124"/>
    <cellStyle name="常规 2 10 2 2" xfId="5125"/>
    <cellStyle name="常规 2 10 2 3" xfId="5126"/>
    <cellStyle name="常规 2 10 2 4" xfId="5127"/>
    <cellStyle name="常规 2 10 2 5" xfId="5128"/>
    <cellStyle name="常规 2 10 2 6" xfId="5129"/>
    <cellStyle name="常规 2 10 3" xfId="5130"/>
    <cellStyle name="常规 2 10 3 2" xfId="5131"/>
    <cellStyle name="常规 2 10 3 3" xfId="5132"/>
    <cellStyle name="常规 2 10 3 4" xfId="5133"/>
    <cellStyle name="常规 2 10 3 5" xfId="5134"/>
    <cellStyle name="常规 2 10 3 6" xfId="5135"/>
    <cellStyle name="常规 2 10 4" xfId="5136"/>
    <cellStyle name="常规 2 10 4 2" xfId="5137"/>
    <cellStyle name="常规 2 10 4 3" xfId="5138"/>
    <cellStyle name="常规 2 10 4 4" xfId="5139"/>
    <cellStyle name="常规 2 10 4 5" xfId="5140"/>
    <cellStyle name="常规 2 10 4 6" xfId="5141"/>
    <cellStyle name="常规 2 10 5" xfId="5142"/>
    <cellStyle name="常规 2 10 5 2" xfId="5143"/>
    <cellStyle name="常规 2 10 5 3" xfId="5144"/>
    <cellStyle name="常规 2 10 5 4" xfId="5145"/>
    <cellStyle name="常规 2 10 5 5" xfId="5146"/>
    <cellStyle name="常规 2 10 5 6" xfId="5147"/>
    <cellStyle name="常规 2 10 6" xfId="5148"/>
    <cellStyle name="常规 2 10 6 2" xfId="5149"/>
    <cellStyle name="常规 2 10 6 3" xfId="5150"/>
    <cellStyle name="常规 2 10 6 4" xfId="5151"/>
    <cellStyle name="常规 2 10 6 5" xfId="5152"/>
    <cellStyle name="常规 2 10 6 6" xfId="5153"/>
    <cellStyle name="常规 2 10 7" xfId="5154"/>
    <cellStyle name="常规 2 10 7 2" xfId="5155"/>
    <cellStyle name="常规 2 10 7 3" xfId="5156"/>
    <cellStyle name="常规 2 10 7 4" xfId="5157"/>
    <cellStyle name="常规 2 10 7 5" xfId="5158"/>
    <cellStyle name="常规 2 10 7 6" xfId="5159"/>
    <cellStyle name="常规 2 10 8" xfId="5160"/>
    <cellStyle name="常规 2 10 9" xfId="5161"/>
    <cellStyle name="常规 2 11" xfId="5162"/>
    <cellStyle name="常规 2 11 10" xfId="5163"/>
    <cellStyle name="常规 2 11 11" xfId="5164"/>
    <cellStyle name="常规 2 11 12" xfId="5165"/>
    <cellStyle name="常规 2 11 13" xfId="5166"/>
    <cellStyle name="常规 2 11 2" xfId="5167"/>
    <cellStyle name="常规 2 11 2 2" xfId="5168"/>
    <cellStyle name="常规 2 11 2 3" xfId="5169"/>
    <cellStyle name="常规 2 11 2 4" xfId="5170"/>
    <cellStyle name="常规 2 11 2 5" xfId="5171"/>
    <cellStyle name="常规 2 11 2 6" xfId="5172"/>
    <cellStyle name="常规 2 11 3" xfId="5173"/>
    <cellStyle name="常规 2 11 3 2" xfId="5174"/>
    <cellStyle name="常规 2 11 3 3" xfId="5175"/>
    <cellStyle name="常规 2 11 3 4" xfId="5176"/>
    <cellStyle name="常规 2 11 3 5" xfId="5177"/>
    <cellStyle name="常规 2 11 3 6" xfId="5178"/>
    <cellStyle name="常规 2 11 4" xfId="5179"/>
    <cellStyle name="常规 2 11 4 2" xfId="5180"/>
    <cellStyle name="常规 2 11 4 3" xfId="5181"/>
    <cellStyle name="常规 2 11 4 4" xfId="5182"/>
    <cellStyle name="常规 2 11 4 5" xfId="5183"/>
    <cellStyle name="常规 2 11 4 6" xfId="5184"/>
    <cellStyle name="常规 2 11 5" xfId="5185"/>
    <cellStyle name="常规 2 11 5 2" xfId="5186"/>
    <cellStyle name="常规 2 11 5 3" xfId="5187"/>
    <cellStyle name="常规 2 11 5 4" xfId="5188"/>
    <cellStyle name="常规 2 11 5 5" xfId="5189"/>
    <cellStyle name="常规 2 11 5 6" xfId="5190"/>
    <cellStyle name="常规 2 11 6" xfId="5191"/>
    <cellStyle name="常规 2 11 6 2" xfId="5192"/>
    <cellStyle name="常规 2 11 6 3" xfId="5193"/>
    <cellStyle name="常规 2 11 6 4" xfId="5194"/>
    <cellStyle name="常规 2 11 6 5" xfId="5195"/>
    <cellStyle name="常规 2 11 6 6" xfId="5196"/>
    <cellStyle name="常规 2 11 7" xfId="5197"/>
    <cellStyle name="常规 2 11 7 2" xfId="5198"/>
    <cellStyle name="常规 2 11 7 3" xfId="5199"/>
    <cellStyle name="常规 2 11 7 4" xfId="5200"/>
    <cellStyle name="常规 2 11 7 5" xfId="5201"/>
    <cellStyle name="常规 2 11 7 6" xfId="5202"/>
    <cellStyle name="常规 2 11 8" xfId="5203"/>
    <cellStyle name="常规 2 11 9" xfId="5204"/>
    <cellStyle name="常规 2 12" xfId="5205"/>
    <cellStyle name="常规 2 12 10" xfId="5206"/>
    <cellStyle name="常规 2 12 11" xfId="5207"/>
    <cellStyle name="常规 2 12 12" xfId="5208"/>
    <cellStyle name="常规 2 12 13" xfId="5209"/>
    <cellStyle name="常规 2 12 2" xfId="5210"/>
    <cellStyle name="常规 2 12 2 2" xfId="5211"/>
    <cellStyle name="常规 2 12 2 3" xfId="5212"/>
    <cellStyle name="常规 2 12 2 4" xfId="5213"/>
    <cellStyle name="常规 2 12 2 5" xfId="5214"/>
    <cellStyle name="常规 2 12 2 6" xfId="5215"/>
    <cellStyle name="常规 2 12 3" xfId="5216"/>
    <cellStyle name="常规 2 12 3 2" xfId="5217"/>
    <cellStyle name="常规 2 12 3 3" xfId="5218"/>
    <cellStyle name="常规 2 12 3 4" xfId="5219"/>
    <cellStyle name="常规 2 12 3 5" xfId="5220"/>
    <cellStyle name="常规 2 12 3 6" xfId="5221"/>
    <cellStyle name="常规 2 12 4" xfId="5222"/>
    <cellStyle name="常规 2 12 4 2" xfId="5223"/>
    <cellStyle name="常规 2 12 4 3" xfId="5224"/>
    <cellStyle name="常规 2 12 4 4" xfId="5225"/>
    <cellStyle name="常规 2 12 4 5" xfId="5226"/>
    <cellStyle name="常规 2 12 4 6" xfId="5227"/>
    <cellStyle name="常规 2 12 5" xfId="5228"/>
    <cellStyle name="常规 2 12 5 2" xfId="5229"/>
    <cellStyle name="常规 2 12 5 3" xfId="5230"/>
    <cellStyle name="常规 2 12 5 4" xfId="5231"/>
    <cellStyle name="常规 2 12 5 5" xfId="5232"/>
    <cellStyle name="常规 2 12 5 6" xfId="5233"/>
    <cellStyle name="常规 2 12 6" xfId="5234"/>
    <cellStyle name="常规 2 12 6 2" xfId="5235"/>
    <cellStyle name="常规 2 12 6 3" xfId="5236"/>
    <cellStyle name="常规 2 12 6 4" xfId="5237"/>
    <cellStyle name="常规 2 12 6 5" xfId="5238"/>
    <cellStyle name="常规 2 12 6 6" xfId="5239"/>
    <cellStyle name="常规 2 12 7" xfId="5240"/>
    <cellStyle name="常规 2 12 7 2" xfId="5241"/>
    <cellStyle name="常规 2 12 7 3" xfId="5242"/>
    <cellStyle name="常规 2 12 7 4" xfId="5243"/>
    <cellStyle name="常规 2 12 7 5" xfId="5244"/>
    <cellStyle name="常规 2 12 7 6" xfId="5245"/>
    <cellStyle name="常规 2 12 8" xfId="5246"/>
    <cellStyle name="常规 2 12 9" xfId="5247"/>
    <cellStyle name="常规 2 13" xfId="5248"/>
    <cellStyle name="常规 2 13 10" xfId="5249"/>
    <cellStyle name="常规 2 13 11" xfId="5250"/>
    <cellStyle name="常规 2 13 12" xfId="5251"/>
    <cellStyle name="常规 2 13 2" xfId="5252"/>
    <cellStyle name="常规 2 13 2 2" xfId="5253"/>
    <cellStyle name="常规 2 13 2 3" xfId="5254"/>
    <cellStyle name="常规 2 13 2 4" xfId="5255"/>
    <cellStyle name="常规 2 13 2 5" xfId="5256"/>
    <cellStyle name="常规 2 13 2 6" xfId="5257"/>
    <cellStyle name="常规 2 13 3" xfId="5258"/>
    <cellStyle name="常规 2 13 3 2" xfId="5259"/>
    <cellStyle name="常规 2 13 3 3" xfId="5260"/>
    <cellStyle name="常规 2 13 3 4" xfId="5261"/>
    <cellStyle name="常规 2 13 3 5" xfId="5262"/>
    <cellStyle name="常规 2 13 3 6" xfId="5263"/>
    <cellStyle name="常规 2 13 4" xfId="5264"/>
    <cellStyle name="常规 2 13 4 2" xfId="5265"/>
    <cellStyle name="常规 2 13 4 3" xfId="5266"/>
    <cellStyle name="常规 2 13 4 4" xfId="5267"/>
    <cellStyle name="常规 2 13 4 5" xfId="5268"/>
    <cellStyle name="常规 2 13 4 6" xfId="5269"/>
    <cellStyle name="常规 2 13 5" xfId="5270"/>
    <cellStyle name="常规 2 13 5 2" xfId="5271"/>
    <cellStyle name="常规 2 13 5 3" xfId="5272"/>
    <cellStyle name="常规 2 13 5 4" xfId="5273"/>
    <cellStyle name="常规 2 13 5 5" xfId="5274"/>
    <cellStyle name="常规 2 13 5 6" xfId="5275"/>
    <cellStyle name="常规 2 13 6" xfId="5276"/>
    <cellStyle name="常规 2 13 6 2" xfId="5277"/>
    <cellStyle name="常规 2 13 6 3" xfId="5278"/>
    <cellStyle name="常规 2 13 6 4" xfId="5279"/>
    <cellStyle name="常规 2 13 6 5" xfId="5280"/>
    <cellStyle name="常规 2 13 6 6" xfId="5281"/>
    <cellStyle name="常规 2 13 7" xfId="5282"/>
    <cellStyle name="常规 2 13 7 2" xfId="5283"/>
    <cellStyle name="常规 2 13 7 3" xfId="5284"/>
    <cellStyle name="常规 2 13 7 4" xfId="5285"/>
    <cellStyle name="常规 2 13 7 5" xfId="5286"/>
    <cellStyle name="常规 2 13 7 6" xfId="5287"/>
    <cellStyle name="常规 2 13 8" xfId="5288"/>
    <cellStyle name="常规 2 13 9" xfId="5289"/>
    <cellStyle name="常规 2 14" xfId="5290"/>
    <cellStyle name="常规 2 14 10" xfId="5291"/>
    <cellStyle name="常规 2 14 11" xfId="5292"/>
    <cellStyle name="常规 2 14 12" xfId="5293"/>
    <cellStyle name="常规 2 14 2" xfId="5294"/>
    <cellStyle name="常规 2 14 2 2" xfId="5295"/>
    <cellStyle name="常规 2 14 2 3" xfId="5296"/>
    <cellStyle name="常规 2 14 2 4" xfId="5297"/>
    <cellStyle name="常规 2 14 2 5" xfId="5298"/>
    <cellStyle name="常规 2 14 2 6" xfId="5299"/>
    <cellStyle name="常规 2 14 3" xfId="5300"/>
    <cellStyle name="常规 2 14 3 2" xfId="5301"/>
    <cellStyle name="常规 2 14 3 3" xfId="5302"/>
    <cellStyle name="常规 2 14 3 4" xfId="5303"/>
    <cellStyle name="常规 2 14 3 5" xfId="5304"/>
    <cellStyle name="常规 2 14 3 6" xfId="5305"/>
    <cellStyle name="常规 2 14 4" xfId="5306"/>
    <cellStyle name="常规 2 14 4 2" xfId="5307"/>
    <cellStyle name="常规 2 14 4 3" xfId="5308"/>
    <cellStyle name="常规 2 14 4 4" xfId="5309"/>
    <cellStyle name="常规 2 14 4 5" xfId="5310"/>
    <cellStyle name="常规 2 14 4 6" xfId="5311"/>
    <cellStyle name="常规 2 14 5" xfId="5312"/>
    <cellStyle name="常规 2 14 5 2" xfId="5313"/>
    <cellStyle name="常规 2 14 5 3" xfId="5314"/>
    <cellStyle name="常规 2 14 5 4" xfId="5315"/>
    <cellStyle name="常规 2 14 5 5" xfId="5316"/>
    <cellStyle name="常规 2 14 5 6" xfId="5317"/>
    <cellStyle name="常规 2 14 6" xfId="5318"/>
    <cellStyle name="常规 2 14 6 2" xfId="5319"/>
    <cellStyle name="常规 2 14 6 3" xfId="5320"/>
    <cellStyle name="常规 2 14 6 4" xfId="5321"/>
    <cellStyle name="常规 2 14 6 5" xfId="5322"/>
    <cellStyle name="常规 2 14 6 6" xfId="5323"/>
    <cellStyle name="常规 2 14 7" xfId="5324"/>
    <cellStyle name="常规 2 14 7 2" xfId="5325"/>
    <cellStyle name="常规 2 14 7 3" xfId="5326"/>
    <cellStyle name="常规 2 14 7 4" xfId="5327"/>
    <cellStyle name="常规 2 14 7 5" xfId="5328"/>
    <cellStyle name="常规 2 14 7 6" xfId="5329"/>
    <cellStyle name="常规 2 14 8" xfId="5330"/>
    <cellStyle name="常规 2 14 9" xfId="5331"/>
    <cellStyle name="常规 2 15" xfId="5332"/>
    <cellStyle name="常规 2 15 2" xfId="5333"/>
    <cellStyle name="常规 2 15 3" xfId="5334"/>
    <cellStyle name="常规 2 15 4" xfId="5335"/>
    <cellStyle name="常规 2 15 5" xfId="5336"/>
    <cellStyle name="常规 2 15 6" xfId="5337"/>
    <cellStyle name="常规 2 16" xfId="5338"/>
    <cellStyle name="常规 2 16 2" xfId="5339"/>
    <cellStyle name="常规 2 16 3" xfId="5340"/>
    <cellStyle name="常规 2 16 4" xfId="5341"/>
    <cellStyle name="常规 2 16 5" xfId="5342"/>
    <cellStyle name="常规 2 16 6" xfId="5343"/>
    <cellStyle name="常规 2 17" xfId="5344"/>
    <cellStyle name="常规 2 17 2" xfId="5345"/>
    <cellStyle name="常规 2 17 3" xfId="5346"/>
    <cellStyle name="常规 2 17 4" xfId="5347"/>
    <cellStyle name="常规 2 17 5" xfId="5348"/>
    <cellStyle name="常规 2 17 6" xfId="5349"/>
    <cellStyle name="常规 2 18" xfId="5350"/>
    <cellStyle name="常规 2 18 2" xfId="5351"/>
    <cellStyle name="常规 2 18 3" xfId="5352"/>
    <cellStyle name="常规 2 18 4" xfId="5353"/>
    <cellStyle name="常规 2 18 5" xfId="5354"/>
    <cellStyle name="常规 2 18 6" xfId="5355"/>
    <cellStyle name="常规 2 19" xfId="5356"/>
    <cellStyle name="常规 2 19 2" xfId="5357"/>
    <cellStyle name="常规 2 19 3" xfId="5358"/>
    <cellStyle name="常规 2 19 4" xfId="5359"/>
    <cellStyle name="常规 2 19 5" xfId="5360"/>
    <cellStyle name="常规 2 19 6" xfId="5361"/>
    <cellStyle name="常规 2 2" xfId="5118"/>
    <cellStyle name="常规 2 2 10" xfId="5362"/>
    <cellStyle name="常规 2 2 11" xfId="5363"/>
    <cellStyle name="常规 2 2 12" xfId="5364"/>
    <cellStyle name="常规 2 2 13" xfId="5365"/>
    <cellStyle name="常规 2 2 14" xfId="5366"/>
    <cellStyle name="常规 2 2 15" xfId="5367"/>
    <cellStyle name="常规 2 2 16" xfId="5368"/>
    <cellStyle name="常规 2 2 17" xfId="5369"/>
    <cellStyle name="常规 2 2 18" xfId="10654"/>
    <cellStyle name="常规 2 2 2" xfId="5370"/>
    <cellStyle name="常规 2 2 2 2" xfId="5371"/>
    <cellStyle name="常规 2 2 2 2 2" xfId="5372"/>
    <cellStyle name="常规 2 2 2 2 3" xfId="5373"/>
    <cellStyle name="常规 2 2 2 2 4" xfId="5374"/>
    <cellStyle name="常规 2 2 2 2 5" xfId="5375"/>
    <cellStyle name="常规 2 2 2 2 6" xfId="5376"/>
    <cellStyle name="常规 2 2 2 3" xfId="5377"/>
    <cellStyle name="常规 2 2 2 4" xfId="5378"/>
    <cellStyle name="常规 2 2 2 5" xfId="5379"/>
    <cellStyle name="常规 2 2 2 6" xfId="5380"/>
    <cellStyle name="常规 2 2 2 7" xfId="5381"/>
    <cellStyle name="常规 2 2 2 8" xfId="10655"/>
    <cellStyle name="常规 2 2 3" xfId="5382"/>
    <cellStyle name="常规 2 2 3 2" xfId="5383"/>
    <cellStyle name="常规 2 2 3 2 2" xfId="5384"/>
    <cellStyle name="常规 2 2 3 2 3" xfId="5385"/>
    <cellStyle name="常规 2 2 3 2 4" xfId="5386"/>
    <cellStyle name="常规 2 2 3 2 5" xfId="5387"/>
    <cellStyle name="常规 2 2 3 2 6" xfId="5388"/>
    <cellStyle name="常规 2 2 3 3" xfId="5389"/>
    <cellStyle name="常规 2 2 3 4" xfId="5390"/>
    <cellStyle name="常规 2 2 3 5" xfId="5391"/>
    <cellStyle name="常规 2 2 3 6" xfId="5392"/>
    <cellStyle name="常规 2 2 3 7" xfId="5393"/>
    <cellStyle name="常规 2 2 3 8" xfId="10656"/>
    <cellStyle name="常规 2 2 4" xfId="5394"/>
    <cellStyle name="常规 2 2 4 2" xfId="5395"/>
    <cellStyle name="常规 2 2 4 2 2" xfId="5396"/>
    <cellStyle name="常规 2 2 4 2 3" xfId="5397"/>
    <cellStyle name="常规 2 2 4 2 4" xfId="5398"/>
    <cellStyle name="常规 2 2 4 2 5" xfId="5399"/>
    <cellStyle name="常规 2 2 4 2 6" xfId="5400"/>
    <cellStyle name="常规 2 2 4 3" xfId="5401"/>
    <cellStyle name="常规 2 2 4 4" xfId="5402"/>
    <cellStyle name="常规 2 2 4 5" xfId="5403"/>
    <cellStyle name="常规 2 2 4 6" xfId="5404"/>
    <cellStyle name="常规 2 2 4 7" xfId="5405"/>
    <cellStyle name="常规 2 2 5" xfId="5406"/>
    <cellStyle name="常规 2 2 5 2" xfId="5407"/>
    <cellStyle name="常规 2 2 5 3" xfId="5408"/>
    <cellStyle name="常规 2 2 5 4" xfId="5409"/>
    <cellStyle name="常规 2 2 5 5" xfId="5410"/>
    <cellStyle name="常规 2 2 5 6" xfId="5411"/>
    <cellStyle name="常规 2 2 6" xfId="5412"/>
    <cellStyle name="常规 2 2 6 2" xfId="5413"/>
    <cellStyle name="常规 2 2 6 3" xfId="5414"/>
    <cellStyle name="常规 2 2 6 4" xfId="5415"/>
    <cellStyle name="常规 2 2 6 5" xfId="5416"/>
    <cellStyle name="常规 2 2 6 6" xfId="5417"/>
    <cellStyle name="常规 2 2 7" xfId="5418"/>
    <cellStyle name="常规 2 2 7 2" xfId="5419"/>
    <cellStyle name="常规 2 2 7 3" xfId="5420"/>
    <cellStyle name="常规 2 2 7 4" xfId="5421"/>
    <cellStyle name="常规 2 2 7 5" xfId="5422"/>
    <cellStyle name="常规 2 2 7 6" xfId="5423"/>
    <cellStyle name="常规 2 2 8" xfId="5424"/>
    <cellStyle name="常规 2 2 8 2" xfId="5425"/>
    <cellStyle name="常规 2 2 8 3" xfId="5426"/>
    <cellStyle name="常规 2 2 8 4" xfId="5427"/>
    <cellStyle name="常规 2 2 8 5" xfId="5428"/>
    <cellStyle name="常规 2 2 8 6" xfId="5429"/>
    <cellStyle name="常规 2 2 9" xfId="5430"/>
    <cellStyle name="常规 2 2 9 2" xfId="5431"/>
    <cellStyle name="常规 2 20" xfId="5432"/>
    <cellStyle name="常规 2 20 2" xfId="5433"/>
    <cellStyle name="常规 2 20 3" xfId="5434"/>
    <cellStyle name="常规 2 20 4" xfId="5435"/>
    <cellStyle name="常规 2 20 5" xfId="5436"/>
    <cellStyle name="常规 2 20 6" xfId="5437"/>
    <cellStyle name="常规 2 21" xfId="5438"/>
    <cellStyle name="常规 2 21 2" xfId="5439"/>
    <cellStyle name="常规 2 22" xfId="5440"/>
    <cellStyle name="常规 2 23" xfId="5441"/>
    <cellStyle name="常规 2 24" xfId="5442"/>
    <cellStyle name="常规 2 25" xfId="5443"/>
    <cellStyle name="常规 2 26" xfId="5444"/>
    <cellStyle name="常规 2 27" xfId="5445"/>
    <cellStyle name="常规 2 28" xfId="10335"/>
    <cellStyle name="常规 2 3" xfId="5446"/>
    <cellStyle name="常规 2 3 10" xfId="5447"/>
    <cellStyle name="常规 2 3 11" xfId="5448"/>
    <cellStyle name="常规 2 3 12" xfId="5449"/>
    <cellStyle name="常规 2 3 13" xfId="5450"/>
    <cellStyle name="常规 2 3 14" xfId="5451"/>
    <cellStyle name="常规 2 3 15" xfId="10657"/>
    <cellStyle name="常规 2 3 2" xfId="5452"/>
    <cellStyle name="常规 2 3 2 2" xfId="5453"/>
    <cellStyle name="常规 2 3 2 2 2" xfId="5454"/>
    <cellStyle name="常规 2 3 2 2 3" xfId="5455"/>
    <cellStyle name="常规 2 3 2 2 4" xfId="5456"/>
    <cellStyle name="常规 2 3 2 2 5" xfId="5457"/>
    <cellStyle name="常规 2 3 2 2 6" xfId="5458"/>
    <cellStyle name="常规 2 3 2 3" xfId="5459"/>
    <cellStyle name="常规 2 3 2 4" xfId="5460"/>
    <cellStyle name="常规 2 3 2 5" xfId="5461"/>
    <cellStyle name="常规 2 3 2 6" xfId="5462"/>
    <cellStyle name="常规 2 3 2 7" xfId="5463"/>
    <cellStyle name="常规 2 3 3" xfId="5464"/>
    <cellStyle name="常规 2 3 3 2" xfId="5465"/>
    <cellStyle name="常规 2 3 3 3" xfId="5466"/>
    <cellStyle name="常规 2 3 3 4" xfId="5467"/>
    <cellStyle name="常规 2 3 3 5" xfId="5468"/>
    <cellStyle name="常规 2 3 3 6" xfId="5469"/>
    <cellStyle name="常规 2 3 4" xfId="5470"/>
    <cellStyle name="常规 2 3 4 2" xfId="5471"/>
    <cellStyle name="常规 2 3 4 3" xfId="5472"/>
    <cellStyle name="常规 2 3 4 4" xfId="5473"/>
    <cellStyle name="常规 2 3 4 5" xfId="5474"/>
    <cellStyle name="常规 2 3 4 6" xfId="5475"/>
    <cellStyle name="常规 2 3 5" xfId="5476"/>
    <cellStyle name="常规 2 3 5 2" xfId="5477"/>
    <cellStyle name="常规 2 3 5 3" xfId="5478"/>
    <cellStyle name="常规 2 3 5 4" xfId="5479"/>
    <cellStyle name="常规 2 3 5 5" xfId="5480"/>
    <cellStyle name="常规 2 3 5 6" xfId="5481"/>
    <cellStyle name="常规 2 3 6" xfId="5482"/>
    <cellStyle name="常规 2 3 6 2" xfId="5483"/>
    <cellStyle name="常规 2 3 6 3" xfId="5484"/>
    <cellStyle name="常规 2 3 6 4" xfId="5485"/>
    <cellStyle name="常规 2 3 6 5" xfId="5486"/>
    <cellStyle name="常规 2 3 6 6" xfId="5487"/>
    <cellStyle name="常规 2 3 7" xfId="5488"/>
    <cellStyle name="常规 2 3 7 2" xfId="5489"/>
    <cellStyle name="常规 2 3 7 3" xfId="5490"/>
    <cellStyle name="常规 2 3 7 4" xfId="5491"/>
    <cellStyle name="常规 2 3 7 5" xfId="5492"/>
    <cellStyle name="常规 2 3 7 6" xfId="5493"/>
    <cellStyle name="常规 2 3 8" xfId="5494"/>
    <cellStyle name="常规 2 3 8 2" xfId="5495"/>
    <cellStyle name="常规 2 3 8 3" xfId="5496"/>
    <cellStyle name="常规 2 3 8 4" xfId="5497"/>
    <cellStyle name="常规 2 3 8 5" xfId="5498"/>
    <cellStyle name="常规 2 3 8 6" xfId="5499"/>
    <cellStyle name="常规 2 3 9" xfId="5500"/>
    <cellStyle name="常规 2 3 9 2" xfId="5501"/>
    <cellStyle name="常规 2 4" xfId="5502"/>
    <cellStyle name="常规 2 4 10" xfId="5503"/>
    <cellStyle name="常规 2 4 11" xfId="5504"/>
    <cellStyle name="常规 2 4 12" xfId="5505"/>
    <cellStyle name="常规 2 4 13" xfId="5506"/>
    <cellStyle name="常规 2 4 14" xfId="5507"/>
    <cellStyle name="常规 2 4 15" xfId="10658"/>
    <cellStyle name="常规 2 4 2" xfId="5508"/>
    <cellStyle name="常规 2 4 2 2" xfId="5509"/>
    <cellStyle name="常规 2 4 2 2 2" xfId="5510"/>
    <cellStyle name="常规 2 4 2 2 3" xfId="5511"/>
    <cellStyle name="常规 2 4 2 2 4" xfId="5512"/>
    <cellStyle name="常规 2 4 2 2 5" xfId="5513"/>
    <cellStyle name="常规 2 4 2 2 6" xfId="5514"/>
    <cellStyle name="常规 2 4 2 3" xfId="5515"/>
    <cellStyle name="常规 2 4 2 4" xfId="5516"/>
    <cellStyle name="常规 2 4 2 5" xfId="5517"/>
    <cellStyle name="常规 2 4 2 6" xfId="5518"/>
    <cellStyle name="常规 2 4 2 7" xfId="5519"/>
    <cellStyle name="常规 2 4 3" xfId="5520"/>
    <cellStyle name="常规 2 4 3 2" xfId="5521"/>
    <cellStyle name="常规 2 4 3 3" xfId="5522"/>
    <cellStyle name="常规 2 4 3 4" xfId="5523"/>
    <cellStyle name="常规 2 4 3 5" xfId="5524"/>
    <cellStyle name="常规 2 4 3 6" xfId="5525"/>
    <cellStyle name="常规 2 4 4" xfId="5526"/>
    <cellStyle name="常规 2 4 4 2" xfId="5527"/>
    <cellStyle name="常规 2 4 4 3" xfId="5528"/>
    <cellStyle name="常规 2 4 4 4" xfId="5529"/>
    <cellStyle name="常规 2 4 4 5" xfId="5530"/>
    <cellStyle name="常规 2 4 4 6" xfId="5531"/>
    <cellStyle name="常规 2 4 5" xfId="5532"/>
    <cellStyle name="常规 2 4 5 2" xfId="5533"/>
    <cellStyle name="常规 2 4 5 3" xfId="5534"/>
    <cellStyle name="常规 2 4 5 4" xfId="5535"/>
    <cellStyle name="常规 2 4 5 5" xfId="5536"/>
    <cellStyle name="常规 2 4 5 6" xfId="5537"/>
    <cellStyle name="常规 2 4 6" xfId="5538"/>
    <cellStyle name="常规 2 4 6 2" xfId="5539"/>
    <cellStyle name="常规 2 4 6 3" xfId="5540"/>
    <cellStyle name="常规 2 4 6 4" xfId="5541"/>
    <cellStyle name="常规 2 4 6 5" xfId="5542"/>
    <cellStyle name="常规 2 4 6 6" xfId="5543"/>
    <cellStyle name="常规 2 4 7" xfId="5544"/>
    <cellStyle name="常规 2 4 7 2" xfId="5545"/>
    <cellStyle name="常规 2 4 7 3" xfId="5546"/>
    <cellStyle name="常规 2 4 7 4" xfId="5547"/>
    <cellStyle name="常规 2 4 7 5" xfId="5548"/>
    <cellStyle name="常规 2 4 7 6" xfId="5549"/>
    <cellStyle name="常规 2 4 8" xfId="5550"/>
    <cellStyle name="常规 2 4 8 2" xfId="5551"/>
    <cellStyle name="常规 2 4 8 3" xfId="5552"/>
    <cellStyle name="常规 2 4 8 4" xfId="5553"/>
    <cellStyle name="常规 2 4 8 5" xfId="5554"/>
    <cellStyle name="常规 2 4 8 6" xfId="5555"/>
    <cellStyle name="常规 2 4 9" xfId="5556"/>
    <cellStyle name="常规 2 5" xfId="5557"/>
    <cellStyle name="常规 2 5 10" xfId="5558"/>
    <cellStyle name="常规 2 5 11" xfId="5559"/>
    <cellStyle name="常规 2 5 12" xfId="5560"/>
    <cellStyle name="常规 2 5 13" xfId="5561"/>
    <cellStyle name="常规 2 5 14" xfId="5562"/>
    <cellStyle name="常规 2 5 15" xfId="10659"/>
    <cellStyle name="常规 2 5 2" xfId="5563"/>
    <cellStyle name="常规 2 5 2 2" xfId="5564"/>
    <cellStyle name="常规 2 5 2 2 2" xfId="5565"/>
    <cellStyle name="常规 2 5 2 2 3" xfId="5566"/>
    <cellStyle name="常规 2 5 2 2 4" xfId="5567"/>
    <cellStyle name="常规 2 5 2 2 5" xfId="5568"/>
    <cellStyle name="常规 2 5 2 2 6" xfId="5569"/>
    <cellStyle name="常规 2 5 2 3" xfId="5570"/>
    <cellStyle name="常规 2 5 2 4" xfId="5571"/>
    <cellStyle name="常规 2 5 2 5" xfId="5572"/>
    <cellStyle name="常规 2 5 2 6" xfId="5573"/>
    <cellStyle name="常规 2 5 2 7" xfId="5574"/>
    <cellStyle name="常规 2 5 3" xfId="5575"/>
    <cellStyle name="常规 2 5 3 2" xfId="5576"/>
    <cellStyle name="常规 2 5 3 3" xfId="5577"/>
    <cellStyle name="常规 2 5 3 4" xfId="5578"/>
    <cellStyle name="常规 2 5 3 5" xfId="5579"/>
    <cellStyle name="常规 2 5 3 6" xfId="5580"/>
    <cellStyle name="常规 2 5 4" xfId="5581"/>
    <cellStyle name="常规 2 5 4 2" xfId="5582"/>
    <cellStyle name="常规 2 5 4 3" xfId="5583"/>
    <cellStyle name="常规 2 5 4 4" xfId="5584"/>
    <cellStyle name="常规 2 5 4 5" xfId="5585"/>
    <cellStyle name="常规 2 5 4 6" xfId="5586"/>
    <cellStyle name="常规 2 5 5" xfId="5587"/>
    <cellStyle name="常规 2 5 5 2" xfId="5588"/>
    <cellStyle name="常规 2 5 5 3" xfId="5589"/>
    <cellStyle name="常规 2 5 5 4" xfId="5590"/>
    <cellStyle name="常规 2 5 5 5" xfId="5591"/>
    <cellStyle name="常规 2 5 5 6" xfId="5592"/>
    <cellStyle name="常规 2 5 6" xfId="5593"/>
    <cellStyle name="常规 2 5 6 2" xfId="5594"/>
    <cellStyle name="常规 2 5 6 3" xfId="5595"/>
    <cellStyle name="常规 2 5 6 4" xfId="5596"/>
    <cellStyle name="常规 2 5 6 5" xfId="5597"/>
    <cellStyle name="常规 2 5 6 6" xfId="5598"/>
    <cellStyle name="常规 2 5 7" xfId="5599"/>
    <cellStyle name="常规 2 5 7 2" xfId="5600"/>
    <cellStyle name="常规 2 5 7 3" xfId="5601"/>
    <cellStyle name="常规 2 5 7 4" xfId="5602"/>
    <cellStyle name="常规 2 5 7 5" xfId="5603"/>
    <cellStyle name="常规 2 5 7 6" xfId="5604"/>
    <cellStyle name="常规 2 5 8" xfId="5605"/>
    <cellStyle name="常规 2 5 8 2" xfId="5606"/>
    <cellStyle name="常规 2 5 8 3" xfId="5607"/>
    <cellStyle name="常规 2 5 8 4" xfId="5608"/>
    <cellStyle name="常规 2 5 8 5" xfId="5609"/>
    <cellStyle name="常规 2 5 8 6" xfId="5610"/>
    <cellStyle name="常规 2 5 9" xfId="5611"/>
    <cellStyle name="常规 2 6" xfId="5612"/>
    <cellStyle name="常规 2 6 10" xfId="5613"/>
    <cellStyle name="常规 2 6 11" xfId="5614"/>
    <cellStyle name="常规 2 6 12" xfId="5615"/>
    <cellStyle name="常规 2 6 13" xfId="5616"/>
    <cellStyle name="常规 2 6 14" xfId="5617"/>
    <cellStyle name="常规 2 6 15" xfId="10660"/>
    <cellStyle name="常规 2 6 2" xfId="5618"/>
    <cellStyle name="常规 2 6 2 2" xfId="5619"/>
    <cellStyle name="常规 2 6 2 2 2" xfId="5620"/>
    <cellStyle name="常规 2 6 2 2 3" xfId="5621"/>
    <cellStyle name="常规 2 6 2 2 4" xfId="5622"/>
    <cellStyle name="常规 2 6 2 2 5" xfId="5623"/>
    <cellStyle name="常规 2 6 2 2 6" xfId="5624"/>
    <cellStyle name="常规 2 6 2 3" xfId="5625"/>
    <cellStyle name="常规 2 6 2 4" xfId="5626"/>
    <cellStyle name="常规 2 6 2 5" xfId="5627"/>
    <cellStyle name="常规 2 6 2 6" xfId="5628"/>
    <cellStyle name="常规 2 6 2 7" xfId="5629"/>
    <cellStyle name="常规 2 6 3" xfId="5630"/>
    <cellStyle name="常规 2 6 3 2" xfId="5631"/>
    <cellStyle name="常规 2 6 3 3" xfId="5632"/>
    <cellStyle name="常规 2 6 3 4" xfId="5633"/>
    <cellStyle name="常规 2 6 3 5" xfId="5634"/>
    <cellStyle name="常规 2 6 3 6" xfId="5635"/>
    <cellStyle name="常规 2 6 4" xfId="5636"/>
    <cellStyle name="常规 2 6 4 2" xfId="5637"/>
    <cellStyle name="常规 2 6 4 3" xfId="5638"/>
    <cellStyle name="常规 2 6 4 4" xfId="5639"/>
    <cellStyle name="常规 2 6 4 5" xfId="5640"/>
    <cellStyle name="常规 2 6 4 6" xfId="5641"/>
    <cellStyle name="常规 2 6 5" xfId="5642"/>
    <cellStyle name="常规 2 6 5 2" xfId="5643"/>
    <cellStyle name="常规 2 6 5 3" xfId="5644"/>
    <cellStyle name="常规 2 6 5 4" xfId="5645"/>
    <cellStyle name="常规 2 6 5 5" xfId="5646"/>
    <cellStyle name="常规 2 6 5 6" xfId="5647"/>
    <cellStyle name="常规 2 6 6" xfId="5648"/>
    <cellStyle name="常规 2 6 6 2" xfId="5649"/>
    <cellStyle name="常规 2 6 6 3" xfId="5650"/>
    <cellStyle name="常规 2 6 6 4" xfId="5651"/>
    <cellStyle name="常规 2 6 6 5" xfId="5652"/>
    <cellStyle name="常规 2 6 6 6" xfId="5653"/>
    <cellStyle name="常规 2 6 7" xfId="5654"/>
    <cellStyle name="常规 2 6 7 2" xfId="5655"/>
    <cellStyle name="常规 2 6 7 3" xfId="5656"/>
    <cellStyle name="常规 2 6 7 4" xfId="5657"/>
    <cellStyle name="常规 2 6 7 5" xfId="5658"/>
    <cellStyle name="常规 2 6 7 6" xfId="5659"/>
    <cellStyle name="常规 2 6 8" xfId="5660"/>
    <cellStyle name="常规 2 6 8 2" xfId="5661"/>
    <cellStyle name="常规 2 6 8 3" xfId="5662"/>
    <cellStyle name="常规 2 6 8 4" xfId="5663"/>
    <cellStyle name="常规 2 6 8 5" xfId="5664"/>
    <cellStyle name="常规 2 6 8 6" xfId="5665"/>
    <cellStyle name="常规 2 6 9" xfId="5666"/>
    <cellStyle name="常规 2 7" xfId="5667"/>
    <cellStyle name="常规 2 7 10" xfId="5668"/>
    <cellStyle name="常规 2 7 11" xfId="5669"/>
    <cellStyle name="常规 2 7 12" xfId="5670"/>
    <cellStyle name="常规 2 7 13" xfId="5671"/>
    <cellStyle name="常规 2 7 14" xfId="5672"/>
    <cellStyle name="常规 2 7 2" xfId="5673"/>
    <cellStyle name="常规 2 7 2 2" xfId="5674"/>
    <cellStyle name="常规 2 7 2 3" xfId="5675"/>
    <cellStyle name="常规 2 7 2 4" xfId="5676"/>
    <cellStyle name="常规 2 7 2 5" xfId="5677"/>
    <cellStyle name="常规 2 7 2 6" xfId="5678"/>
    <cellStyle name="常规 2 7 3" xfId="5679"/>
    <cellStyle name="常规 2 7 3 2" xfId="5680"/>
    <cellStyle name="常规 2 7 3 3" xfId="5681"/>
    <cellStyle name="常规 2 7 3 4" xfId="5682"/>
    <cellStyle name="常规 2 7 3 5" xfId="5683"/>
    <cellStyle name="常规 2 7 3 6" xfId="5684"/>
    <cellStyle name="常规 2 7 4" xfId="5685"/>
    <cellStyle name="常规 2 7 4 2" xfId="5686"/>
    <cellStyle name="常规 2 7 4 3" xfId="5687"/>
    <cellStyle name="常规 2 7 4 4" xfId="5688"/>
    <cellStyle name="常规 2 7 4 5" xfId="5689"/>
    <cellStyle name="常规 2 7 4 6" xfId="5690"/>
    <cellStyle name="常规 2 7 5" xfId="5691"/>
    <cellStyle name="常规 2 7 5 2" xfId="5692"/>
    <cellStyle name="常规 2 7 5 3" xfId="5693"/>
    <cellStyle name="常规 2 7 5 4" xfId="5694"/>
    <cellStyle name="常规 2 7 5 5" xfId="5695"/>
    <cellStyle name="常规 2 7 5 6" xfId="5696"/>
    <cellStyle name="常规 2 7 6" xfId="5697"/>
    <cellStyle name="常规 2 7 6 2" xfId="5698"/>
    <cellStyle name="常规 2 7 6 3" xfId="5699"/>
    <cellStyle name="常规 2 7 6 4" xfId="5700"/>
    <cellStyle name="常规 2 7 6 5" xfId="5701"/>
    <cellStyle name="常规 2 7 6 6" xfId="5702"/>
    <cellStyle name="常规 2 7 7" xfId="5703"/>
    <cellStyle name="常规 2 7 7 2" xfId="5704"/>
    <cellStyle name="常规 2 7 7 3" xfId="5705"/>
    <cellStyle name="常规 2 7 7 4" xfId="5706"/>
    <cellStyle name="常规 2 7 7 5" xfId="5707"/>
    <cellStyle name="常规 2 7 7 6" xfId="5708"/>
    <cellStyle name="常规 2 7 8" xfId="5709"/>
    <cellStyle name="常规 2 7 8 2" xfId="5710"/>
    <cellStyle name="常规 2 7 8 3" xfId="5711"/>
    <cellStyle name="常规 2 7 8 4" xfId="5712"/>
    <cellStyle name="常规 2 7 8 5" xfId="5713"/>
    <cellStyle name="常规 2 7 8 6" xfId="5714"/>
    <cellStyle name="常规 2 7 9" xfId="5715"/>
    <cellStyle name="常规 2 8" xfId="5716"/>
    <cellStyle name="常规 2 8 10" xfId="5717"/>
    <cellStyle name="常规 2 8 11" xfId="5718"/>
    <cellStyle name="常规 2 8 12" xfId="5719"/>
    <cellStyle name="常规 2 8 13" xfId="5720"/>
    <cellStyle name="常规 2 8 2" xfId="5721"/>
    <cellStyle name="常规 2 8 2 2" xfId="5722"/>
    <cellStyle name="常规 2 8 2 3" xfId="5723"/>
    <cellStyle name="常规 2 8 2 4" xfId="5724"/>
    <cellStyle name="常规 2 8 2 5" xfId="5725"/>
    <cellStyle name="常规 2 8 2 6" xfId="5726"/>
    <cellStyle name="常规 2 8 3" xfId="5727"/>
    <cellStyle name="常规 2 8 3 2" xfId="5728"/>
    <cellStyle name="常规 2 8 3 3" xfId="5729"/>
    <cellStyle name="常规 2 8 3 4" xfId="5730"/>
    <cellStyle name="常规 2 8 3 5" xfId="5731"/>
    <cellStyle name="常规 2 8 3 6" xfId="5732"/>
    <cellStyle name="常规 2 8 4" xfId="5733"/>
    <cellStyle name="常规 2 8 4 2" xfId="5734"/>
    <cellStyle name="常规 2 8 4 3" xfId="5735"/>
    <cellStyle name="常规 2 8 4 4" xfId="5736"/>
    <cellStyle name="常规 2 8 4 5" xfId="5737"/>
    <cellStyle name="常规 2 8 4 6" xfId="5738"/>
    <cellStyle name="常规 2 8 5" xfId="5739"/>
    <cellStyle name="常规 2 8 5 2" xfId="5740"/>
    <cellStyle name="常规 2 8 5 3" xfId="5741"/>
    <cellStyle name="常规 2 8 5 4" xfId="5742"/>
    <cellStyle name="常规 2 8 5 5" xfId="5743"/>
    <cellStyle name="常规 2 8 5 6" xfId="5744"/>
    <cellStyle name="常规 2 8 6" xfId="5745"/>
    <cellStyle name="常规 2 8 6 2" xfId="5746"/>
    <cellStyle name="常规 2 8 6 3" xfId="5747"/>
    <cellStyle name="常规 2 8 6 4" xfId="5748"/>
    <cellStyle name="常规 2 8 6 5" xfId="5749"/>
    <cellStyle name="常规 2 8 6 6" xfId="5750"/>
    <cellStyle name="常规 2 8 7" xfId="5751"/>
    <cellStyle name="常规 2 8 7 2" xfId="5752"/>
    <cellStyle name="常规 2 8 7 3" xfId="5753"/>
    <cellStyle name="常规 2 8 7 4" xfId="5754"/>
    <cellStyle name="常规 2 8 7 5" xfId="5755"/>
    <cellStyle name="常规 2 8 7 6" xfId="5756"/>
    <cellStyle name="常规 2 8 8" xfId="5757"/>
    <cellStyle name="常规 2 8 9" xfId="5758"/>
    <cellStyle name="常规 2 9" xfId="5759"/>
    <cellStyle name="常规 2 9 10" xfId="5760"/>
    <cellStyle name="常规 2 9 11" xfId="5761"/>
    <cellStyle name="常规 2 9 12" xfId="5762"/>
    <cellStyle name="常规 2 9 13" xfId="5763"/>
    <cellStyle name="常规 2 9 2" xfId="5764"/>
    <cellStyle name="常规 2 9 2 2" xfId="5765"/>
    <cellStyle name="常规 2 9 2 3" xfId="5766"/>
    <cellStyle name="常规 2 9 2 4" xfId="5767"/>
    <cellStyle name="常规 2 9 2 5" xfId="5768"/>
    <cellStyle name="常规 2 9 2 6" xfId="5769"/>
    <cellStyle name="常规 2 9 3" xfId="5770"/>
    <cellStyle name="常规 2 9 3 2" xfId="5771"/>
    <cellStyle name="常规 2 9 3 3" xfId="5772"/>
    <cellStyle name="常规 2 9 3 4" xfId="5773"/>
    <cellStyle name="常规 2 9 3 5" xfId="5774"/>
    <cellStyle name="常规 2 9 3 6" xfId="5775"/>
    <cellStyle name="常规 2 9 4" xfId="5776"/>
    <cellStyle name="常规 2 9 4 2" xfId="5777"/>
    <cellStyle name="常规 2 9 4 3" xfId="5778"/>
    <cellStyle name="常规 2 9 4 4" xfId="5779"/>
    <cellStyle name="常规 2 9 4 5" xfId="5780"/>
    <cellStyle name="常规 2 9 4 6" xfId="5781"/>
    <cellStyle name="常规 2 9 5" xfId="5782"/>
    <cellStyle name="常规 2 9 5 2" xfId="5783"/>
    <cellStyle name="常规 2 9 5 3" xfId="5784"/>
    <cellStyle name="常规 2 9 5 4" xfId="5785"/>
    <cellStyle name="常规 2 9 5 5" xfId="5786"/>
    <cellStyle name="常规 2 9 5 6" xfId="5787"/>
    <cellStyle name="常规 2 9 6" xfId="5788"/>
    <cellStyle name="常规 2 9 6 2" xfId="5789"/>
    <cellStyle name="常规 2 9 6 3" xfId="5790"/>
    <cellStyle name="常规 2 9 6 4" xfId="5791"/>
    <cellStyle name="常规 2 9 6 5" xfId="5792"/>
    <cellStyle name="常规 2 9 6 6" xfId="5793"/>
    <cellStyle name="常规 2 9 7" xfId="5794"/>
    <cellStyle name="常规 2 9 7 2" xfId="5795"/>
    <cellStyle name="常规 2 9 7 3" xfId="5796"/>
    <cellStyle name="常规 2 9 7 4" xfId="5797"/>
    <cellStyle name="常规 2 9 7 5" xfId="5798"/>
    <cellStyle name="常规 2 9 7 6" xfId="5799"/>
    <cellStyle name="常规 2 9 8" xfId="5800"/>
    <cellStyle name="常规 2 9 9" xfId="5801"/>
    <cellStyle name="常规 3" xfId="55"/>
    <cellStyle name="常规 3 10" xfId="5803"/>
    <cellStyle name="常规 3 10 2" xfId="5804"/>
    <cellStyle name="常规 3 11" xfId="5805"/>
    <cellStyle name="常规 3 12" xfId="5806"/>
    <cellStyle name="常规 3 13" xfId="5807"/>
    <cellStyle name="常规 3 14" xfId="5808"/>
    <cellStyle name="常规 3 15" xfId="5809"/>
    <cellStyle name="常规 3 16" xfId="5810"/>
    <cellStyle name="常规 3 17" xfId="10336"/>
    <cellStyle name="常规 3 2" xfId="5802"/>
    <cellStyle name="常规 3 2 10" xfId="5811"/>
    <cellStyle name="常规 3 2 11" xfId="5812"/>
    <cellStyle name="常规 3 2 12" xfId="5813"/>
    <cellStyle name="常规 3 2 13" xfId="5814"/>
    <cellStyle name="常规 3 2 14" xfId="5815"/>
    <cellStyle name="常规 3 2 15" xfId="5816"/>
    <cellStyle name="常规 3 2 16" xfId="5817"/>
    <cellStyle name="常规 3 2 17" xfId="5818"/>
    <cellStyle name="常规 3 2 18" xfId="10661"/>
    <cellStyle name="常规 3 2 2" xfId="5819"/>
    <cellStyle name="常规 3 2 2 2" xfId="5820"/>
    <cellStyle name="常规 3 2 2 2 2" xfId="5821"/>
    <cellStyle name="常规 3 2 2 2 3" xfId="5822"/>
    <cellStyle name="常规 3 2 2 2 4" xfId="5823"/>
    <cellStyle name="常规 3 2 2 2 5" xfId="5824"/>
    <cellStyle name="常规 3 2 2 2 6" xfId="5825"/>
    <cellStyle name="常规 3 2 2 3" xfId="5826"/>
    <cellStyle name="常规 3 2 2 4" xfId="5827"/>
    <cellStyle name="常规 3 2 2 5" xfId="5828"/>
    <cellStyle name="常规 3 2 2 6" xfId="5829"/>
    <cellStyle name="常规 3 2 2 7" xfId="5830"/>
    <cellStyle name="常规 3 2 2 8" xfId="10662"/>
    <cellStyle name="常规 3 2 3" xfId="5831"/>
    <cellStyle name="常规 3 2 3 2" xfId="5832"/>
    <cellStyle name="常规 3 2 3 2 2" xfId="5833"/>
    <cellStyle name="常规 3 2 3 2 3" xfId="5834"/>
    <cellStyle name="常规 3 2 3 2 4" xfId="5835"/>
    <cellStyle name="常规 3 2 3 2 5" xfId="5836"/>
    <cellStyle name="常规 3 2 3 2 6" xfId="5837"/>
    <cellStyle name="常规 3 2 3 3" xfId="5838"/>
    <cellStyle name="常规 3 2 3 4" xfId="5839"/>
    <cellStyle name="常规 3 2 3 5" xfId="5840"/>
    <cellStyle name="常规 3 2 3 6" xfId="5841"/>
    <cellStyle name="常规 3 2 3 7" xfId="5842"/>
    <cellStyle name="常规 3 2 3 8" xfId="10663"/>
    <cellStyle name="常规 3 2 4" xfId="5843"/>
    <cellStyle name="常规 3 2 4 2" xfId="5844"/>
    <cellStyle name="常规 3 2 4 2 2" xfId="5845"/>
    <cellStyle name="常规 3 2 4 2 3" xfId="5846"/>
    <cellStyle name="常规 3 2 4 2 4" xfId="5847"/>
    <cellStyle name="常规 3 2 4 2 5" xfId="5848"/>
    <cellStyle name="常规 3 2 4 2 6" xfId="5849"/>
    <cellStyle name="常规 3 2 4 3" xfId="5850"/>
    <cellStyle name="常规 3 2 4 4" xfId="5851"/>
    <cellStyle name="常规 3 2 4 5" xfId="5852"/>
    <cellStyle name="常规 3 2 4 6" xfId="5853"/>
    <cellStyle name="常规 3 2 4 7" xfId="5854"/>
    <cellStyle name="常规 3 2 5" xfId="5855"/>
    <cellStyle name="常规 3 2 5 2" xfId="5856"/>
    <cellStyle name="常规 3 2 5 3" xfId="5857"/>
    <cellStyle name="常规 3 2 5 4" xfId="5858"/>
    <cellStyle name="常规 3 2 5 5" xfId="5859"/>
    <cellStyle name="常规 3 2 5 6" xfId="5860"/>
    <cellStyle name="常规 3 2 6" xfId="5861"/>
    <cellStyle name="常规 3 2 6 2" xfId="5862"/>
    <cellStyle name="常规 3 2 6 3" xfId="5863"/>
    <cellStyle name="常规 3 2 6 4" xfId="5864"/>
    <cellStyle name="常规 3 2 6 5" xfId="5865"/>
    <cellStyle name="常规 3 2 6 6" xfId="5866"/>
    <cellStyle name="常规 3 2 7" xfId="5867"/>
    <cellStyle name="常规 3 2 7 2" xfId="5868"/>
    <cellStyle name="常规 3 2 7 3" xfId="5869"/>
    <cellStyle name="常规 3 2 7 4" xfId="5870"/>
    <cellStyle name="常规 3 2 7 5" xfId="5871"/>
    <cellStyle name="常规 3 2 7 6" xfId="5872"/>
    <cellStyle name="常规 3 2 8" xfId="5873"/>
    <cellStyle name="常规 3 2 8 2" xfId="5874"/>
    <cellStyle name="常规 3 2 8 3" xfId="5875"/>
    <cellStyle name="常规 3 2 8 4" xfId="5876"/>
    <cellStyle name="常规 3 2 8 5" xfId="5877"/>
    <cellStyle name="常规 3 2 8 6" xfId="5878"/>
    <cellStyle name="常规 3 2 9" xfId="5879"/>
    <cellStyle name="常规 3 2 9 2" xfId="5880"/>
    <cellStyle name="常规 3 3" xfId="5881"/>
    <cellStyle name="常规 3 3 10" xfId="5882"/>
    <cellStyle name="常规 3 3 11" xfId="5883"/>
    <cellStyle name="常规 3 3 12" xfId="5884"/>
    <cellStyle name="常规 3 3 13" xfId="5885"/>
    <cellStyle name="常规 3 3 14" xfId="10664"/>
    <cellStyle name="常规 3 3 2" xfId="5886"/>
    <cellStyle name="常规 3 3 2 2" xfId="5887"/>
    <cellStyle name="常规 3 3 2 2 2" xfId="5888"/>
    <cellStyle name="常规 3 3 2 2 3" xfId="5889"/>
    <cellStyle name="常规 3 3 2 2 4" xfId="5890"/>
    <cellStyle name="常规 3 3 2 2 5" xfId="5891"/>
    <cellStyle name="常规 3 3 2 2 6" xfId="5892"/>
    <cellStyle name="常规 3 3 2 3" xfId="5893"/>
    <cellStyle name="常规 3 3 2 4" xfId="5894"/>
    <cellStyle name="常规 3 3 2 5" xfId="5895"/>
    <cellStyle name="常规 3 3 2 6" xfId="5896"/>
    <cellStyle name="常规 3 3 2 7" xfId="5897"/>
    <cellStyle name="常规 3 3 3" xfId="5898"/>
    <cellStyle name="常规 3 3 3 2" xfId="5899"/>
    <cellStyle name="常规 3 3 3 3" xfId="5900"/>
    <cellStyle name="常规 3 3 3 4" xfId="5901"/>
    <cellStyle name="常规 3 3 3 5" xfId="5902"/>
    <cellStyle name="常规 3 3 3 6" xfId="5903"/>
    <cellStyle name="常规 3 3 4" xfId="5904"/>
    <cellStyle name="常规 3 3 4 2" xfId="5905"/>
    <cellStyle name="常规 3 3 4 3" xfId="5906"/>
    <cellStyle name="常规 3 3 4 4" xfId="5907"/>
    <cellStyle name="常规 3 3 4 5" xfId="5908"/>
    <cellStyle name="常规 3 3 4 6" xfId="5909"/>
    <cellStyle name="常规 3 3 5" xfId="5910"/>
    <cellStyle name="常规 3 3 5 2" xfId="5911"/>
    <cellStyle name="常规 3 3 5 3" xfId="5912"/>
    <cellStyle name="常规 3 3 5 4" xfId="5913"/>
    <cellStyle name="常规 3 3 5 5" xfId="5914"/>
    <cellStyle name="常规 3 3 5 6" xfId="5915"/>
    <cellStyle name="常规 3 3 6" xfId="5916"/>
    <cellStyle name="常规 3 3 6 2" xfId="5917"/>
    <cellStyle name="常规 3 3 6 3" xfId="5918"/>
    <cellStyle name="常规 3 3 6 4" xfId="5919"/>
    <cellStyle name="常规 3 3 6 5" xfId="5920"/>
    <cellStyle name="常规 3 3 6 6" xfId="5921"/>
    <cellStyle name="常规 3 3 7" xfId="5922"/>
    <cellStyle name="常规 3 3 7 2" xfId="5923"/>
    <cellStyle name="常规 3 3 7 3" xfId="5924"/>
    <cellStyle name="常规 3 3 7 4" xfId="5925"/>
    <cellStyle name="常规 3 3 7 5" xfId="5926"/>
    <cellStyle name="常规 3 3 7 6" xfId="5927"/>
    <cellStyle name="常规 3 3 8" xfId="5928"/>
    <cellStyle name="常规 3 3 8 2" xfId="5929"/>
    <cellStyle name="常规 3 3 8 3" xfId="5930"/>
    <cellStyle name="常规 3 3 8 4" xfId="5931"/>
    <cellStyle name="常规 3 3 8 5" xfId="5932"/>
    <cellStyle name="常规 3 3 8 6" xfId="5933"/>
    <cellStyle name="常规 3 3 9" xfId="5934"/>
    <cellStyle name="常规 3 4" xfId="5935"/>
    <cellStyle name="常规 3 4 2" xfId="5936"/>
    <cellStyle name="常规 3 4 2 2" xfId="5937"/>
    <cellStyle name="常规 3 4 2 3" xfId="5938"/>
    <cellStyle name="常规 3 4 2 4" xfId="5939"/>
    <cellStyle name="常规 3 4 2 5" xfId="5940"/>
    <cellStyle name="常规 3 4 2 6" xfId="5941"/>
    <cellStyle name="常规 3 4 3" xfId="5942"/>
    <cellStyle name="常规 3 4 4" xfId="5943"/>
    <cellStyle name="常规 3 4 5" xfId="5944"/>
    <cellStyle name="常规 3 4 6" xfId="5945"/>
    <cellStyle name="常规 3 4 7" xfId="5946"/>
    <cellStyle name="常规 3 4 8" xfId="10665"/>
    <cellStyle name="常规 3 5" xfId="5947"/>
    <cellStyle name="常规 3 5 2" xfId="5948"/>
    <cellStyle name="常规 3 5 2 2" xfId="5949"/>
    <cellStyle name="常规 3 5 2 3" xfId="5950"/>
    <cellStyle name="常规 3 5 2 4" xfId="5951"/>
    <cellStyle name="常规 3 5 2 5" xfId="5952"/>
    <cellStyle name="常规 3 5 2 6" xfId="5953"/>
    <cellStyle name="常规 3 5 3" xfId="5954"/>
    <cellStyle name="常规 3 5 4" xfId="5955"/>
    <cellStyle name="常规 3 5 5" xfId="5956"/>
    <cellStyle name="常规 3 5 6" xfId="5957"/>
    <cellStyle name="常规 3 5 7" xfId="5958"/>
    <cellStyle name="常规 3 5 8" xfId="10666"/>
    <cellStyle name="常规 3 6" xfId="5959"/>
    <cellStyle name="常规 3 6 2" xfId="5960"/>
    <cellStyle name="常规 3 6 2 2" xfId="5961"/>
    <cellStyle name="常规 3 6 2 3" xfId="5962"/>
    <cellStyle name="常规 3 6 2 4" xfId="5963"/>
    <cellStyle name="常规 3 6 2 5" xfId="5964"/>
    <cellStyle name="常规 3 6 2 6" xfId="5965"/>
    <cellStyle name="常规 3 6 3" xfId="5966"/>
    <cellStyle name="常规 3 6 4" xfId="5967"/>
    <cellStyle name="常规 3 6 5" xfId="5968"/>
    <cellStyle name="常规 3 6 6" xfId="5969"/>
    <cellStyle name="常规 3 6 7" xfId="5970"/>
    <cellStyle name="常规 3 6 8" xfId="10667"/>
    <cellStyle name="常规 3 7" xfId="5971"/>
    <cellStyle name="常规 3 7 2" xfId="5972"/>
    <cellStyle name="常规 3 7 2 2" xfId="5973"/>
    <cellStyle name="常规 3 7 2 3" xfId="5974"/>
    <cellStyle name="常规 3 7 2 4" xfId="5975"/>
    <cellStyle name="常规 3 7 2 5" xfId="5976"/>
    <cellStyle name="常规 3 7 2 6" xfId="5977"/>
    <cellStyle name="常规 3 7 3" xfId="5978"/>
    <cellStyle name="常规 3 7 4" xfId="5979"/>
    <cellStyle name="常规 3 7 5" xfId="5980"/>
    <cellStyle name="常规 3 7 6" xfId="5981"/>
    <cellStyle name="常规 3 7 7" xfId="5982"/>
    <cellStyle name="常规 3 8" xfId="5983"/>
    <cellStyle name="常规 3 8 2" xfId="5984"/>
    <cellStyle name="常规 3 8 3" xfId="5985"/>
    <cellStyle name="常规 3 8 4" xfId="5986"/>
    <cellStyle name="常规 3 8 5" xfId="5987"/>
    <cellStyle name="常规 3 8 6" xfId="5988"/>
    <cellStyle name="常规 3 9" xfId="5989"/>
    <cellStyle name="常规 3 9 2" xfId="5990"/>
    <cellStyle name="常规 3 9 3" xfId="5991"/>
    <cellStyle name="常规 3 9 4" xfId="5992"/>
    <cellStyle name="常规 3 9 5" xfId="5993"/>
    <cellStyle name="常规 3 9 6" xfId="5994"/>
    <cellStyle name="常规 4" xfId="56"/>
    <cellStyle name="常规 4 10" xfId="5996"/>
    <cellStyle name="常规 4 10 2" xfId="5997"/>
    <cellStyle name="常规 4 10 3" xfId="10406"/>
    <cellStyle name="常规 4 10 4" xfId="10380"/>
    <cellStyle name="常规 4 10 5" xfId="10403"/>
    <cellStyle name="常规 4 10 6" xfId="10364"/>
    <cellStyle name="常规 4 11" xfId="5998"/>
    <cellStyle name="常规 4 11 2" xfId="10407"/>
    <cellStyle name="常规 4 11 3" xfId="10379"/>
    <cellStyle name="常规 4 11 4" xfId="10404"/>
    <cellStyle name="常规 4 11 5" xfId="10498"/>
    <cellStyle name="常规 4 12" xfId="5999"/>
    <cellStyle name="常规 4 12 2" xfId="10408"/>
    <cellStyle name="常规 4 12 3" xfId="10378"/>
    <cellStyle name="常规 4 12 4" xfId="10405"/>
    <cellStyle name="常规 4 12 5" xfId="10507"/>
    <cellStyle name="常规 4 13" xfId="6000"/>
    <cellStyle name="常规 4 13 2" xfId="10409"/>
    <cellStyle name="常规 4 13 3" xfId="10377"/>
    <cellStyle name="常规 4 13 4" xfId="10423"/>
    <cellStyle name="常规 4 13 5" xfId="10508"/>
    <cellStyle name="常规 4 14" xfId="6001"/>
    <cellStyle name="常规 4 14 2" xfId="10410"/>
    <cellStyle name="常规 4 14 3" xfId="10376"/>
    <cellStyle name="常规 4 14 4" xfId="10441"/>
    <cellStyle name="常规 4 14 5" xfId="10517"/>
    <cellStyle name="常规 4 15" xfId="6002"/>
    <cellStyle name="常规 4 15 2" xfId="10411"/>
    <cellStyle name="常规 4 15 3" xfId="10375"/>
    <cellStyle name="常规 4 15 4" xfId="10442"/>
    <cellStyle name="常规 4 15 5" xfId="10526"/>
    <cellStyle name="常规 4 16" xfId="6003"/>
    <cellStyle name="常规 4 16 2" xfId="10412"/>
    <cellStyle name="常规 4 16 3" xfId="10374"/>
    <cellStyle name="常规 4 16 4" xfId="10460"/>
    <cellStyle name="常规 4 16 5" xfId="10527"/>
    <cellStyle name="常规 4 17" xfId="10337"/>
    <cellStyle name="常规 4 17 2" xfId="10413"/>
    <cellStyle name="常规 4 17 3" xfId="10373"/>
    <cellStyle name="常规 4 17 4" xfId="10461"/>
    <cellStyle name="常规 4 17 5" xfId="10528"/>
    <cellStyle name="常规 4 18" xfId="10414"/>
    <cellStyle name="常规 4 2" xfId="5995"/>
    <cellStyle name="常规 4 2 10" xfId="6004"/>
    <cellStyle name="常规 4 2 11" xfId="6005"/>
    <cellStyle name="常规 4 2 12" xfId="6006"/>
    <cellStyle name="常规 4 2 13" xfId="6007"/>
    <cellStyle name="常规 4 2 14" xfId="6008"/>
    <cellStyle name="常规 4 2 15" xfId="6009"/>
    <cellStyle name="常规 4 2 16" xfId="6010"/>
    <cellStyle name="常规 4 2 17" xfId="6011"/>
    <cellStyle name="常规 4 2 18" xfId="10415"/>
    <cellStyle name="常规 4 2 19" xfId="10372"/>
    <cellStyle name="常规 4 2 2" xfId="6012"/>
    <cellStyle name="常规 4 2 2 2" xfId="6013"/>
    <cellStyle name="常规 4 2 2 2 2" xfId="6014"/>
    <cellStyle name="常规 4 2 2 2 3" xfId="6015"/>
    <cellStyle name="常规 4 2 2 2 4" xfId="6016"/>
    <cellStyle name="常规 4 2 2 2 5" xfId="6017"/>
    <cellStyle name="常规 4 2 2 2 6" xfId="6018"/>
    <cellStyle name="常规 4 2 2 3" xfId="6019"/>
    <cellStyle name="常规 4 2 2 4" xfId="6020"/>
    <cellStyle name="常规 4 2 2 5" xfId="6021"/>
    <cellStyle name="常规 4 2 2 6" xfId="6022"/>
    <cellStyle name="常规 4 2 2 7" xfId="6023"/>
    <cellStyle name="常规 4 2 2 8" xfId="10669"/>
    <cellStyle name="常规 4 2 20" xfId="10462"/>
    <cellStyle name="常规 4 2 21" xfId="10529"/>
    <cellStyle name="常规 4 2 22" xfId="10668"/>
    <cellStyle name="常规 4 2 3" xfId="6024"/>
    <cellStyle name="常规 4 2 3 2" xfId="6025"/>
    <cellStyle name="常规 4 2 3 2 2" xfId="6026"/>
    <cellStyle name="常规 4 2 3 2 3" xfId="6027"/>
    <cellStyle name="常规 4 2 3 2 4" xfId="6028"/>
    <cellStyle name="常规 4 2 3 2 5" xfId="6029"/>
    <cellStyle name="常规 4 2 3 2 6" xfId="6030"/>
    <cellStyle name="常规 4 2 3 3" xfId="6031"/>
    <cellStyle name="常规 4 2 3 4" xfId="6032"/>
    <cellStyle name="常规 4 2 3 5" xfId="6033"/>
    <cellStyle name="常规 4 2 3 6" xfId="6034"/>
    <cellStyle name="常规 4 2 3 7" xfId="6035"/>
    <cellStyle name="常规 4 2 3 8" xfId="10670"/>
    <cellStyle name="常规 4 2 4" xfId="6036"/>
    <cellStyle name="常规 4 2 4 2" xfId="6037"/>
    <cellStyle name="常规 4 2 4 2 2" xfId="6038"/>
    <cellStyle name="常规 4 2 4 2 3" xfId="6039"/>
    <cellStyle name="常规 4 2 4 2 4" xfId="6040"/>
    <cellStyle name="常规 4 2 4 2 5" xfId="6041"/>
    <cellStyle name="常规 4 2 4 2 6" xfId="6042"/>
    <cellStyle name="常规 4 2 4 3" xfId="6043"/>
    <cellStyle name="常规 4 2 4 4" xfId="6044"/>
    <cellStyle name="常规 4 2 4 5" xfId="6045"/>
    <cellStyle name="常规 4 2 4 6" xfId="6046"/>
    <cellStyle name="常规 4 2 4 7" xfId="6047"/>
    <cellStyle name="常规 4 2 5" xfId="6048"/>
    <cellStyle name="常规 4 2 5 2" xfId="6049"/>
    <cellStyle name="常规 4 2 5 3" xfId="6050"/>
    <cellStyle name="常规 4 2 5 4" xfId="6051"/>
    <cellStyle name="常规 4 2 5 5" xfId="6052"/>
    <cellStyle name="常规 4 2 5 6" xfId="6053"/>
    <cellStyle name="常规 4 2 6" xfId="6054"/>
    <cellStyle name="常规 4 2 6 2" xfId="6055"/>
    <cellStyle name="常规 4 2 6 3" xfId="6056"/>
    <cellStyle name="常规 4 2 6 4" xfId="6057"/>
    <cellStyle name="常规 4 2 6 5" xfId="6058"/>
    <cellStyle name="常规 4 2 6 6" xfId="6059"/>
    <cellStyle name="常规 4 2 7" xfId="6060"/>
    <cellStyle name="常规 4 2 7 2" xfId="6061"/>
    <cellStyle name="常规 4 2 7 3" xfId="6062"/>
    <cellStyle name="常规 4 2 7 4" xfId="6063"/>
    <cellStyle name="常规 4 2 7 5" xfId="6064"/>
    <cellStyle name="常规 4 2 7 6" xfId="6065"/>
    <cellStyle name="常规 4 2 8" xfId="6066"/>
    <cellStyle name="常规 4 2 8 2" xfId="6067"/>
    <cellStyle name="常规 4 2 8 3" xfId="6068"/>
    <cellStyle name="常规 4 2 8 4" xfId="6069"/>
    <cellStyle name="常规 4 2 8 5" xfId="6070"/>
    <cellStyle name="常规 4 2 8 6" xfId="6071"/>
    <cellStyle name="常规 4 2 9" xfId="6072"/>
    <cellStyle name="常规 4 2 9 2" xfId="6073"/>
    <cellStyle name="常规 4 3" xfId="6074"/>
    <cellStyle name="常规 4 3 10" xfId="6075"/>
    <cellStyle name="常规 4 3 11" xfId="6076"/>
    <cellStyle name="常规 4 3 12" xfId="6077"/>
    <cellStyle name="常规 4 3 13" xfId="6078"/>
    <cellStyle name="常规 4 3 14" xfId="10416"/>
    <cellStyle name="常规 4 3 15" xfId="10371"/>
    <cellStyle name="常规 4 3 16" xfId="10463"/>
    <cellStyle name="常规 4 3 17" xfId="10530"/>
    <cellStyle name="常规 4 3 18" xfId="10671"/>
    <cellStyle name="常规 4 3 2" xfId="6079"/>
    <cellStyle name="常规 4 3 2 2" xfId="6080"/>
    <cellStyle name="常规 4 3 2 2 2" xfId="6081"/>
    <cellStyle name="常规 4 3 2 2 3" xfId="6082"/>
    <cellStyle name="常规 4 3 2 2 4" xfId="6083"/>
    <cellStyle name="常规 4 3 2 2 5" xfId="6084"/>
    <cellStyle name="常规 4 3 2 2 6" xfId="6085"/>
    <cellStyle name="常规 4 3 2 3" xfId="6086"/>
    <cellStyle name="常规 4 3 2 4" xfId="6087"/>
    <cellStyle name="常规 4 3 2 5" xfId="6088"/>
    <cellStyle name="常规 4 3 2 6" xfId="6089"/>
    <cellStyle name="常规 4 3 2 7" xfId="6090"/>
    <cellStyle name="常规 4 3 3" xfId="6091"/>
    <cellStyle name="常规 4 3 3 2" xfId="6092"/>
    <cellStyle name="常规 4 3 3 3" xfId="6093"/>
    <cellStyle name="常规 4 3 3 4" xfId="6094"/>
    <cellStyle name="常规 4 3 3 5" xfId="6095"/>
    <cellStyle name="常规 4 3 3 6" xfId="6096"/>
    <cellStyle name="常规 4 3 4" xfId="6097"/>
    <cellStyle name="常规 4 3 4 2" xfId="6098"/>
    <cellStyle name="常规 4 3 4 3" xfId="6099"/>
    <cellStyle name="常规 4 3 4 4" xfId="6100"/>
    <cellStyle name="常规 4 3 4 5" xfId="6101"/>
    <cellStyle name="常规 4 3 4 6" xfId="6102"/>
    <cellStyle name="常规 4 3 5" xfId="6103"/>
    <cellStyle name="常规 4 3 5 2" xfId="6104"/>
    <cellStyle name="常规 4 3 5 3" xfId="6105"/>
    <cellStyle name="常规 4 3 5 4" xfId="6106"/>
    <cellStyle name="常规 4 3 5 5" xfId="6107"/>
    <cellStyle name="常规 4 3 5 6" xfId="6108"/>
    <cellStyle name="常规 4 3 6" xfId="6109"/>
    <cellStyle name="常规 4 3 6 2" xfId="6110"/>
    <cellStyle name="常规 4 3 6 3" xfId="6111"/>
    <cellStyle name="常规 4 3 6 4" xfId="6112"/>
    <cellStyle name="常规 4 3 6 5" xfId="6113"/>
    <cellStyle name="常规 4 3 6 6" xfId="6114"/>
    <cellStyle name="常规 4 3 7" xfId="6115"/>
    <cellStyle name="常规 4 3 7 2" xfId="6116"/>
    <cellStyle name="常规 4 3 7 3" xfId="6117"/>
    <cellStyle name="常规 4 3 7 4" xfId="6118"/>
    <cellStyle name="常规 4 3 7 5" xfId="6119"/>
    <cellStyle name="常规 4 3 7 6" xfId="6120"/>
    <cellStyle name="常规 4 3 8" xfId="6121"/>
    <cellStyle name="常规 4 3 8 2" xfId="6122"/>
    <cellStyle name="常规 4 3 8 3" xfId="6123"/>
    <cellStyle name="常规 4 3 8 4" xfId="6124"/>
    <cellStyle name="常规 4 3 8 5" xfId="6125"/>
    <cellStyle name="常规 4 3 8 6" xfId="6126"/>
    <cellStyle name="常规 4 3 9" xfId="6127"/>
    <cellStyle name="常规 4 4" xfId="6128"/>
    <cellStyle name="常规 4 4 10" xfId="10464"/>
    <cellStyle name="常规 4 4 11" xfId="10531"/>
    <cellStyle name="常规 4 4 12" xfId="10672"/>
    <cellStyle name="常规 4 4 2" xfId="6129"/>
    <cellStyle name="常规 4 4 2 2" xfId="6130"/>
    <cellStyle name="常规 4 4 2 3" xfId="6131"/>
    <cellStyle name="常规 4 4 2 4" xfId="6132"/>
    <cellStyle name="常规 4 4 2 5" xfId="6133"/>
    <cellStyle name="常规 4 4 2 6" xfId="6134"/>
    <cellStyle name="常规 4 4 3" xfId="6135"/>
    <cellStyle name="常规 4 4 4" xfId="6136"/>
    <cellStyle name="常规 4 4 5" xfId="6137"/>
    <cellStyle name="常规 4 4 6" xfId="6138"/>
    <cellStyle name="常规 4 4 7" xfId="6139"/>
    <cellStyle name="常规 4 4 8" xfId="10417"/>
    <cellStyle name="常规 4 4 9" xfId="10370"/>
    <cellStyle name="常规 4 5" xfId="6140"/>
    <cellStyle name="常规 4 5 10" xfId="10465"/>
    <cellStyle name="常规 4 5 11" xfId="10532"/>
    <cellStyle name="常规 4 5 12" xfId="10673"/>
    <cellStyle name="常规 4 5 2" xfId="6141"/>
    <cellStyle name="常规 4 5 2 2" xfId="6142"/>
    <cellStyle name="常规 4 5 2 3" xfId="6143"/>
    <cellStyle name="常规 4 5 2 4" xfId="6144"/>
    <cellStyle name="常规 4 5 2 5" xfId="6145"/>
    <cellStyle name="常规 4 5 2 6" xfId="6146"/>
    <cellStyle name="常规 4 5 3" xfId="6147"/>
    <cellStyle name="常规 4 5 4" xfId="6148"/>
    <cellStyle name="常规 4 5 5" xfId="6149"/>
    <cellStyle name="常规 4 5 6" xfId="6150"/>
    <cellStyle name="常规 4 5 7" xfId="6151"/>
    <cellStyle name="常规 4 5 8" xfId="10418"/>
    <cellStyle name="常规 4 5 9" xfId="10369"/>
    <cellStyle name="常规 4 6" xfId="6152"/>
    <cellStyle name="常规 4 6 10" xfId="10466"/>
    <cellStyle name="常规 4 6 11" xfId="10533"/>
    <cellStyle name="常规 4 6 12" xfId="10674"/>
    <cellStyle name="常规 4 6 2" xfId="6153"/>
    <cellStyle name="常规 4 6 2 2" xfId="6154"/>
    <cellStyle name="常规 4 6 2 3" xfId="6155"/>
    <cellStyle name="常规 4 6 2 4" xfId="6156"/>
    <cellStyle name="常规 4 6 2 5" xfId="6157"/>
    <cellStyle name="常规 4 6 2 6" xfId="6158"/>
    <cellStyle name="常规 4 6 3" xfId="6159"/>
    <cellStyle name="常规 4 6 4" xfId="6160"/>
    <cellStyle name="常规 4 6 5" xfId="6161"/>
    <cellStyle name="常规 4 6 6" xfId="6162"/>
    <cellStyle name="常规 4 6 7" xfId="6163"/>
    <cellStyle name="常规 4 6 8" xfId="10419"/>
    <cellStyle name="常规 4 6 9" xfId="10368"/>
    <cellStyle name="常规 4 7" xfId="6164"/>
    <cellStyle name="常规 4 7 10" xfId="10467"/>
    <cellStyle name="常规 4 7 11" xfId="10534"/>
    <cellStyle name="常规 4 7 2" xfId="6165"/>
    <cellStyle name="常规 4 7 2 2" xfId="6166"/>
    <cellStyle name="常规 4 7 2 3" xfId="6167"/>
    <cellStyle name="常规 4 7 2 4" xfId="6168"/>
    <cellStyle name="常规 4 7 2 5" xfId="6169"/>
    <cellStyle name="常规 4 7 2 6" xfId="6170"/>
    <cellStyle name="常规 4 7 3" xfId="6171"/>
    <cellStyle name="常规 4 7 4" xfId="6172"/>
    <cellStyle name="常规 4 7 5" xfId="6173"/>
    <cellStyle name="常规 4 7 6" xfId="6174"/>
    <cellStyle name="常规 4 7 7" xfId="6175"/>
    <cellStyle name="常规 4 7 8" xfId="10420"/>
    <cellStyle name="常规 4 7 9" xfId="10367"/>
    <cellStyle name="常规 4 8" xfId="6176"/>
    <cellStyle name="常规 4 8 10" xfId="10535"/>
    <cellStyle name="常规 4 8 2" xfId="6177"/>
    <cellStyle name="常规 4 8 3" xfId="6178"/>
    <cellStyle name="常规 4 8 4" xfId="6179"/>
    <cellStyle name="常规 4 8 5" xfId="6180"/>
    <cellStyle name="常规 4 8 6" xfId="6181"/>
    <cellStyle name="常规 4 8 7" xfId="10421"/>
    <cellStyle name="常规 4 8 8" xfId="10366"/>
    <cellStyle name="常规 4 8 9" xfId="10468"/>
    <cellStyle name="常规 4 9" xfId="6182"/>
    <cellStyle name="常规 4 9 10" xfId="10536"/>
    <cellStyle name="常规 4 9 2" xfId="6183"/>
    <cellStyle name="常规 4 9 3" xfId="6184"/>
    <cellStyle name="常规 4 9 4" xfId="6185"/>
    <cellStyle name="常规 4 9 5" xfId="6186"/>
    <cellStyle name="常规 4 9 6" xfId="6187"/>
    <cellStyle name="常规 4 9 7" xfId="10422"/>
    <cellStyle name="常规 4 9 8" xfId="10365"/>
    <cellStyle name="常规 4 9 9" xfId="10469"/>
    <cellStyle name="常规 5" xfId="57"/>
    <cellStyle name="常规 5 10" xfId="6189"/>
    <cellStyle name="常规 5 10 2" xfId="6190"/>
    <cellStyle name="常规 5 10 3" xfId="10424"/>
    <cellStyle name="常规 5 10 4" xfId="10490"/>
    <cellStyle name="常规 5 10 5" xfId="10471"/>
    <cellStyle name="常规 5 10 6" xfId="10538"/>
    <cellStyle name="常规 5 11" xfId="6191"/>
    <cellStyle name="常规 5 11 2" xfId="10425"/>
    <cellStyle name="常规 5 11 3" xfId="10491"/>
    <cellStyle name="常规 5 11 4" xfId="10472"/>
    <cellStyle name="常规 5 11 5" xfId="10539"/>
    <cellStyle name="常规 5 12" xfId="6192"/>
    <cellStyle name="常规 5 12 2" xfId="10426"/>
    <cellStyle name="常规 5 12 3" xfId="10492"/>
    <cellStyle name="常规 5 12 4" xfId="10473"/>
    <cellStyle name="常规 5 12 5" xfId="10540"/>
    <cellStyle name="常规 5 13" xfId="6193"/>
    <cellStyle name="常规 5 13 2" xfId="10427"/>
    <cellStyle name="常规 5 13 3" xfId="10493"/>
    <cellStyle name="常规 5 13 4" xfId="10474"/>
    <cellStyle name="常规 5 13 5" xfId="10541"/>
    <cellStyle name="常规 5 14" xfId="6194"/>
    <cellStyle name="常规 5 14 2" xfId="10428"/>
    <cellStyle name="常规 5 14 3" xfId="10494"/>
    <cellStyle name="常规 5 14 4" xfId="10475"/>
    <cellStyle name="常规 5 14 5" xfId="10542"/>
    <cellStyle name="常规 5 15" xfId="6195"/>
    <cellStyle name="常规 5 15 2" xfId="10429"/>
    <cellStyle name="常规 5 15 3" xfId="10495"/>
    <cellStyle name="常规 5 15 4" xfId="10476"/>
    <cellStyle name="常规 5 15 5" xfId="10543"/>
    <cellStyle name="常规 5 16" xfId="6196"/>
    <cellStyle name="常规 5 16 2" xfId="10430"/>
    <cellStyle name="常规 5 16 3" xfId="10496"/>
    <cellStyle name="常规 5 16 4" xfId="10477"/>
    <cellStyle name="常规 5 16 5" xfId="10544"/>
    <cellStyle name="常规 5 17" xfId="10338"/>
    <cellStyle name="常规 5 17 2" xfId="10431"/>
    <cellStyle name="常规 5 17 3" xfId="10497"/>
    <cellStyle name="常规 5 17 4" xfId="10478"/>
    <cellStyle name="常规 5 17 5" xfId="10545"/>
    <cellStyle name="常规 5 18" xfId="10432"/>
    <cellStyle name="常规 5 2" xfId="6188"/>
    <cellStyle name="常规 5 2 10" xfId="6197"/>
    <cellStyle name="常规 5 2 11" xfId="6198"/>
    <cellStyle name="常规 5 2 12" xfId="6199"/>
    <cellStyle name="常规 5 2 13" xfId="6200"/>
    <cellStyle name="常规 5 2 14" xfId="6201"/>
    <cellStyle name="常规 5 2 15" xfId="6202"/>
    <cellStyle name="常规 5 2 16" xfId="6203"/>
    <cellStyle name="常规 5 2 17" xfId="6204"/>
    <cellStyle name="常规 5 2 18" xfId="10433"/>
    <cellStyle name="常规 5 2 19" xfId="10499"/>
    <cellStyle name="常规 5 2 2" xfId="6205"/>
    <cellStyle name="常规 5 2 2 2" xfId="6206"/>
    <cellStyle name="常规 5 2 2 2 2" xfId="6207"/>
    <cellStyle name="常规 5 2 2 2 3" xfId="6208"/>
    <cellStyle name="常规 5 2 2 2 4" xfId="6209"/>
    <cellStyle name="常规 5 2 2 2 5" xfId="6210"/>
    <cellStyle name="常规 5 2 2 2 6" xfId="6211"/>
    <cellStyle name="常规 5 2 2 3" xfId="6212"/>
    <cellStyle name="常规 5 2 2 4" xfId="6213"/>
    <cellStyle name="常规 5 2 2 5" xfId="6214"/>
    <cellStyle name="常规 5 2 2 6" xfId="6215"/>
    <cellStyle name="常规 5 2 2 7" xfId="6216"/>
    <cellStyle name="常规 5 2 2 8" xfId="10676"/>
    <cellStyle name="常规 5 2 20" xfId="10479"/>
    <cellStyle name="常规 5 2 21" xfId="10546"/>
    <cellStyle name="常规 5 2 22" xfId="10675"/>
    <cellStyle name="常规 5 2 3" xfId="6217"/>
    <cellStyle name="常规 5 2 3 2" xfId="6218"/>
    <cellStyle name="常规 5 2 3 2 2" xfId="6219"/>
    <cellStyle name="常规 5 2 3 2 3" xfId="6220"/>
    <cellStyle name="常规 5 2 3 2 4" xfId="6221"/>
    <cellStyle name="常规 5 2 3 2 5" xfId="6222"/>
    <cellStyle name="常规 5 2 3 2 6" xfId="6223"/>
    <cellStyle name="常规 5 2 3 3" xfId="6224"/>
    <cellStyle name="常规 5 2 3 4" xfId="6225"/>
    <cellStyle name="常规 5 2 3 5" xfId="6226"/>
    <cellStyle name="常规 5 2 3 6" xfId="6227"/>
    <cellStyle name="常规 5 2 3 7" xfId="6228"/>
    <cellStyle name="常规 5 2 3 8" xfId="10677"/>
    <cellStyle name="常规 5 2 4" xfId="6229"/>
    <cellStyle name="常规 5 2 4 2" xfId="6230"/>
    <cellStyle name="常规 5 2 4 2 2" xfId="6231"/>
    <cellStyle name="常规 5 2 4 2 3" xfId="6232"/>
    <cellStyle name="常规 5 2 4 2 4" xfId="6233"/>
    <cellStyle name="常规 5 2 4 2 5" xfId="6234"/>
    <cellStyle name="常规 5 2 4 2 6" xfId="6235"/>
    <cellStyle name="常规 5 2 4 3" xfId="6236"/>
    <cellStyle name="常规 5 2 4 4" xfId="6237"/>
    <cellStyle name="常规 5 2 4 5" xfId="6238"/>
    <cellStyle name="常规 5 2 4 6" xfId="6239"/>
    <cellStyle name="常规 5 2 4 7" xfId="6240"/>
    <cellStyle name="常规 5 2 5" xfId="6241"/>
    <cellStyle name="常规 5 2 5 2" xfId="6242"/>
    <cellStyle name="常规 5 2 5 3" xfId="6243"/>
    <cellStyle name="常规 5 2 5 4" xfId="6244"/>
    <cellStyle name="常规 5 2 5 5" xfId="6245"/>
    <cellStyle name="常规 5 2 5 6" xfId="6246"/>
    <cellStyle name="常规 5 2 6" xfId="6247"/>
    <cellStyle name="常规 5 2 6 2" xfId="6248"/>
    <cellStyle name="常规 5 2 6 3" xfId="6249"/>
    <cellStyle name="常规 5 2 6 4" xfId="6250"/>
    <cellStyle name="常规 5 2 6 5" xfId="6251"/>
    <cellStyle name="常规 5 2 6 6" xfId="6252"/>
    <cellStyle name="常规 5 2 7" xfId="6253"/>
    <cellStyle name="常规 5 2 7 2" xfId="6254"/>
    <cellStyle name="常规 5 2 7 3" xfId="6255"/>
    <cellStyle name="常规 5 2 7 4" xfId="6256"/>
    <cellStyle name="常规 5 2 7 5" xfId="6257"/>
    <cellStyle name="常规 5 2 7 6" xfId="6258"/>
    <cellStyle name="常规 5 2 8" xfId="6259"/>
    <cellStyle name="常规 5 2 8 2" xfId="6260"/>
    <cellStyle name="常规 5 2 8 3" xfId="6261"/>
    <cellStyle name="常规 5 2 8 4" xfId="6262"/>
    <cellStyle name="常规 5 2 8 5" xfId="6263"/>
    <cellStyle name="常规 5 2 8 6" xfId="6264"/>
    <cellStyle name="常规 5 2 9" xfId="6265"/>
    <cellStyle name="常规 5 2 9 2" xfId="6266"/>
    <cellStyle name="常规 5 3" xfId="6267"/>
    <cellStyle name="常规 5 3 10" xfId="6268"/>
    <cellStyle name="常规 5 3 11" xfId="6269"/>
    <cellStyle name="常规 5 3 12" xfId="6270"/>
    <cellStyle name="常规 5 3 13" xfId="6271"/>
    <cellStyle name="常规 5 3 14" xfId="10434"/>
    <cellStyle name="常规 5 3 15" xfId="10500"/>
    <cellStyle name="常规 5 3 16" xfId="10480"/>
    <cellStyle name="常规 5 3 17" xfId="10547"/>
    <cellStyle name="常规 5 3 18" xfId="10678"/>
    <cellStyle name="常规 5 3 2" xfId="6272"/>
    <cellStyle name="常规 5 3 2 2" xfId="6273"/>
    <cellStyle name="常规 5 3 2 2 2" xfId="6274"/>
    <cellStyle name="常规 5 3 2 2 3" xfId="6275"/>
    <cellStyle name="常规 5 3 2 2 4" xfId="6276"/>
    <cellStyle name="常规 5 3 2 2 5" xfId="6277"/>
    <cellStyle name="常规 5 3 2 2 6" xfId="6278"/>
    <cellStyle name="常规 5 3 2 3" xfId="6279"/>
    <cellStyle name="常规 5 3 2 4" xfId="6280"/>
    <cellStyle name="常规 5 3 2 5" xfId="6281"/>
    <cellStyle name="常规 5 3 2 6" xfId="6282"/>
    <cellStyle name="常规 5 3 2 7" xfId="6283"/>
    <cellStyle name="常规 5 3 3" xfId="6284"/>
    <cellStyle name="常规 5 3 3 2" xfId="6285"/>
    <cellStyle name="常规 5 3 3 3" xfId="6286"/>
    <cellStyle name="常规 5 3 3 4" xfId="6287"/>
    <cellStyle name="常规 5 3 3 5" xfId="6288"/>
    <cellStyle name="常规 5 3 3 6" xfId="6289"/>
    <cellStyle name="常规 5 3 4" xfId="6290"/>
    <cellStyle name="常规 5 3 4 2" xfId="6291"/>
    <cellStyle name="常规 5 3 4 3" xfId="6292"/>
    <cellStyle name="常规 5 3 4 4" xfId="6293"/>
    <cellStyle name="常规 5 3 4 5" xfId="6294"/>
    <cellStyle name="常规 5 3 4 6" xfId="6295"/>
    <cellStyle name="常规 5 3 5" xfId="6296"/>
    <cellStyle name="常规 5 3 5 2" xfId="6297"/>
    <cellStyle name="常规 5 3 5 3" xfId="6298"/>
    <cellStyle name="常规 5 3 5 4" xfId="6299"/>
    <cellStyle name="常规 5 3 5 5" xfId="6300"/>
    <cellStyle name="常规 5 3 5 6" xfId="6301"/>
    <cellStyle name="常规 5 3 6" xfId="6302"/>
    <cellStyle name="常规 5 3 6 2" xfId="6303"/>
    <cellStyle name="常规 5 3 6 3" xfId="6304"/>
    <cellStyle name="常规 5 3 6 4" xfId="6305"/>
    <cellStyle name="常规 5 3 6 5" xfId="6306"/>
    <cellStyle name="常规 5 3 6 6" xfId="6307"/>
    <cellStyle name="常规 5 3 7" xfId="6308"/>
    <cellStyle name="常规 5 3 7 2" xfId="6309"/>
    <cellStyle name="常规 5 3 7 3" xfId="6310"/>
    <cellStyle name="常规 5 3 7 4" xfId="6311"/>
    <cellStyle name="常规 5 3 7 5" xfId="6312"/>
    <cellStyle name="常规 5 3 7 6" xfId="6313"/>
    <cellStyle name="常规 5 3 8" xfId="6314"/>
    <cellStyle name="常规 5 3 8 2" xfId="6315"/>
    <cellStyle name="常规 5 3 8 3" xfId="6316"/>
    <cellStyle name="常规 5 3 8 4" xfId="6317"/>
    <cellStyle name="常规 5 3 8 5" xfId="6318"/>
    <cellStyle name="常规 5 3 8 6" xfId="6319"/>
    <cellStyle name="常规 5 3 9" xfId="6320"/>
    <cellStyle name="常规 5 4" xfId="6321"/>
    <cellStyle name="常规 5 4 10" xfId="10481"/>
    <cellStyle name="常规 5 4 11" xfId="10548"/>
    <cellStyle name="常规 5 4 12" xfId="10679"/>
    <cellStyle name="常规 5 4 2" xfId="6322"/>
    <cellStyle name="常规 5 4 2 2" xfId="6323"/>
    <cellStyle name="常规 5 4 2 3" xfId="6324"/>
    <cellStyle name="常规 5 4 2 4" xfId="6325"/>
    <cellStyle name="常规 5 4 2 5" xfId="6326"/>
    <cellStyle name="常规 5 4 2 6" xfId="6327"/>
    <cellStyle name="常规 5 4 3" xfId="6328"/>
    <cellStyle name="常规 5 4 4" xfId="6329"/>
    <cellStyle name="常规 5 4 5" xfId="6330"/>
    <cellStyle name="常规 5 4 6" xfId="6331"/>
    <cellStyle name="常规 5 4 7" xfId="6332"/>
    <cellStyle name="常规 5 4 8" xfId="10435"/>
    <cellStyle name="常规 5 4 9" xfId="10501"/>
    <cellStyle name="常规 5 5" xfId="6333"/>
    <cellStyle name="常规 5 5 10" xfId="10482"/>
    <cellStyle name="常规 5 5 11" xfId="10549"/>
    <cellStyle name="常规 5 5 12" xfId="10680"/>
    <cellStyle name="常规 5 5 2" xfId="6334"/>
    <cellStyle name="常规 5 5 2 2" xfId="6335"/>
    <cellStyle name="常规 5 5 2 3" xfId="6336"/>
    <cellStyle name="常规 5 5 2 4" xfId="6337"/>
    <cellStyle name="常规 5 5 2 5" xfId="6338"/>
    <cellStyle name="常规 5 5 2 6" xfId="6339"/>
    <cellStyle name="常规 5 5 3" xfId="6340"/>
    <cellStyle name="常规 5 5 4" xfId="6341"/>
    <cellStyle name="常规 5 5 5" xfId="6342"/>
    <cellStyle name="常规 5 5 6" xfId="6343"/>
    <cellStyle name="常规 5 5 7" xfId="6344"/>
    <cellStyle name="常规 5 5 8" xfId="10436"/>
    <cellStyle name="常规 5 5 9" xfId="10502"/>
    <cellStyle name="常规 5 6" xfId="6345"/>
    <cellStyle name="常规 5 6 10" xfId="10483"/>
    <cellStyle name="常规 5 6 11" xfId="10550"/>
    <cellStyle name="常规 5 6 12" xfId="10681"/>
    <cellStyle name="常规 5 6 2" xfId="6346"/>
    <cellStyle name="常规 5 6 2 2" xfId="6347"/>
    <cellStyle name="常规 5 6 2 3" xfId="6348"/>
    <cellStyle name="常规 5 6 2 4" xfId="6349"/>
    <cellStyle name="常规 5 6 2 5" xfId="6350"/>
    <cellStyle name="常规 5 6 2 6" xfId="6351"/>
    <cellStyle name="常规 5 6 3" xfId="6352"/>
    <cellStyle name="常规 5 6 4" xfId="6353"/>
    <cellStyle name="常规 5 6 5" xfId="6354"/>
    <cellStyle name="常规 5 6 6" xfId="6355"/>
    <cellStyle name="常规 5 6 7" xfId="6356"/>
    <cellStyle name="常规 5 6 8" xfId="10437"/>
    <cellStyle name="常规 5 6 9" xfId="10503"/>
    <cellStyle name="常规 5 7" xfId="6357"/>
    <cellStyle name="常规 5 7 10" xfId="10484"/>
    <cellStyle name="常规 5 7 11" xfId="10551"/>
    <cellStyle name="常规 5 7 2" xfId="6358"/>
    <cellStyle name="常规 5 7 2 2" xfId="6359"/>
    <cellStyle name="常规 5 7 2 3" xfId="6360"/>
    <cellStyle name="常规 5 7 2 4" xfId="6361"/>
    <cellStyle name="常规 5 7 2 5" xfId="6362"/>
    <cellStyle name="常规 5 7 2 6" xfId="6363"/>
    <cellStyle name="常规 5 7 3" xfId="6364"/>
    <cellStyle name="常规 5 7 4" xfId="6365"/>
    <cellStyle name="常规 5 7 5" xfId="6366"/>
    <cellStyle name="常规 5 7 6" xfId="6367"/>
    <cellStyle name="常规 5 7 7" xfId="6368"/>
    <cellStyle name="常规 5 7 8" xfId="10438"/>
    <cellStyle name="常规 5 7 9" xfId="10504"/>
    <cellStyle name="常规 5 8" xfId="6369"/>
    <cellStyle name="常规 5 8 10" xfId="10552"/>
    <cellStyle name="常规 5 8 2" xfId="6370"/>
    <cellStyle name="常规 5 8 3" xfId="6371"/>
    <cellStyle name="常规 5 8 4" xfId="6372"/>
    <cellStyle name="常规 5 8 5" xfId="6373"/>
    <cellStyle name="常规 5 8 6" xfId="6374"/>
    <cellStyle name="常规 5 8 7" xfId="10439"/>
    <cellStyle name="常规 5 8 8" xfId="10505"/>
    <cellStyle name="常规 5 8 9" xfId="10485"/>
    <cellStyle name="常规 5 9" xfId="6375"/>
    <cellStyle name="常规 5 9 10" xfId="10553"/>
    <cellStyle name="常规 5 9 2" xfId="6376"/>
    <cellStyle name="常规 5 9 3" xfId="6377"/>
    <cellStyle name="常规 5 9 4" xfId="6378"/>
    <cellStyle name="常规 5 9 5" xfId="6379"/>
    <cellStyle name="常规 5 9 6" xfId="6380"/>
    <cellStyle name="常规 5 9 7" xfId="10440"/>
    <cellStyle name="常规 5 9 8" xfId="10506"/>
    <cellStyle name="常规 5 9 9" xfId="10486"/>
    <cellStyle name="常规 6" xfId="58"/>
    <cellStyle name="常规 6 10" xfId="6382"/>
    <cellStyle name="常规 6 10 2" xfId="6383"/>
    <cellStyle name="常规 6 11" xfId="6384"/>
    <cellStyle name="常规 6 12" xfId="6385"/>
    <cellStyle name="常规 6 13" xfId="6386"/>
    <cellStyle name="常规 6 14" xfId="6387"/>
    <cellStyle name="常规 6 15" xfId="6388"/>
    <cellStyle name="常规 6 16" xfId="6389"/>
    <cellStyle name="常规 6 17" xfId="10339"/>
    <cellStyle name="常规 6 2" xfId="6381"/>
    <cellStyle name="常规 6 2 10" xfId="6390"/>
    <cellStyle name="常规 6 2 11" xfId="6391"/>
    <cellStyle name="常规 6 2 12" xfId="6392"/>
    <cellStyle name="常规 6 2 13" xfId="6393"/>
    <cellStyle name="常规 6 2 14" xfId="6394"/>
    <cellStyle name="常规 6 2 15" xfId="6395"/>
    <cellStyle name="常规 6 2 16" xfId="6396"/>
    <cellStyle name="常规 6 2 17" xfId="6397"/>
    <cellStyle name="常规 6 2 18" xfId="10682"/>
    <cellStyle name="常规 6 2 2" xfId="6398"/>
    <cellStyle name="常规 6 2 2 2" xfId="6399"/>
    <cellStyle name="常规 6 2 2 2 2" xfId="6400"/>
    <cellStyle name="常规 6 2 2 2 3" xfId="6401"/>
    <cellStyle name="常规 6 2 2 2 4" xfId="6402"/>
    <cellStyle name="常规 6 2 2 2 5" xfId="6403"/>
    <cellStyle name="常规 6 2 2 2 6" xfId="6404"/>
    <cellStyle name="常规 6 2 2 3" xfId="6405"/>
    <cellStyle name="常规 6 2 2 4" xfId="6406"/>
    <cellStyle name="常规 6 2 2 5" xfId="6407"/>
    <cellStyle name="常规 6 2 2 6" xfId="6408"/>
    <cellStyle name="常规 6 2 2 7" xfId="6409"/>
    <cellStyle name="常规 6 2 2 8" xfId="10683"/>
    <cellStyle name="常规 6 2 3" xfId="6410"/>
    <cellStyle name="常规 6 2 3 2" xfId="6411"/>
    <cellStyle name="常规 6 2 3 2 2" xfId="6412"/>
    <cellStyle name="常规 6 2 3 2 3" xfId="6413"/>
    <cellStyle name="常规 6 2 3 2 4" xfId="6414"/>
    <cellStyle name="常规 6 2 3 2 5" xfId="6415"/>
    <cellStyle name="常规 6 2 3 2 6" xfId="6416"/>
    <cellStyle name="常规 6 2 3 3" xfId="6417"/>
    <cellStyle name="常规 6 2 3 4" xfId="6418"/>
    <cellStyle name="常规 6 2 3 5" xfId="6419"/>
    <cellStyle name="常规 6 2 3 6" xfId="6420"/>
    <cellStyle name="常规 6 2 3 7" xfId="6421"/>
    <cellStyle name="常规 6 2 3 8" xfId="10684"/>
    <cellStyle name="常规 6 2 4" xfId="6422"/>
    <cellStyle name="常规 6 2 4 2" xfId="6423"/>
    <cellStyle name="常规 6 2 4 2 2" xfId="6424"/>
    <cellStyle name="常规 6 2 4 2 3" xfId="6425"/>
    <cellStyle name="常规 6 2 4 2 4" xfId="6426"/>
    <cellStyle name="常规 6 2 4 2 5" xfId="6427"/>
    <cellStyle name="常规 6 2 4 2 6" xfId="6428"/>
    <cellStyle name="常规 6 2 4 3" xfId="6429"/>
    <cellStyle name="常规 6 2 4 4" xfId="6430"/>
    <cellStyle name="常规 6 2 4 5" xfId="6431"/>
    <cellStyle name="常规 6 2 4 6" xfId="6432"/>
    <cellStyle name="常规 6 2 4 7" xfId="6433"/>
    <cellStyle name="常规 6 2 5" xfId="6434"/>
    <cellStyle name="常规 6 2 5 2" xfId="6435"/>
    <cellStyle name="常规 6 2 5 3" xfId="6436"/>
    <cellStyle name="常规 6 2 5 4" xfId="6437"/>
    <cellStyle name="常规 6 2 5 5" xfId="6438"/>
    <cellStyle name="常规 6 2 5 6" xfId="6439"/>
    <cellStyle name="常规 6 2 6" xfId="6440"/>
    <cellStyle name="常规 6 2 6 2" xfId="6441"/>
    <cellStyle name="常规 6 2 6 3" xfId="6442"/>
    <cellStyle name="常规 6 2 6 4" xfId="6443"/>
    <cellStyle name="常规 6 2 6 5" xfId="6444"/>
    <cellStyle name="常规 6 2 6 6" xfId="6445"/>
    <cellStyle name="常规 6 2 7" xfId="6446"/>
    <cellStyle name="常规 6 2 7 2" xfId="6447"/>
    <cellStyle name="常规 6 2 7 3" xfId="6448"/>
    <cellStyle name="常规 6 2 7 4" xfId="6449"/>
    <cellStyle name="常规 6 2 7 5" xfId="6450"/>
    <cellStyle name="常规 6 2 7 6" xfId="6451"/>
    <cellStyle name="常规 6 2 8" xfId="6452"/>
    <cellStyle name="常规 6 2 8 2" xfId="6453"/>
    <cellStyle name="常规 6 2 8 3" xfId="6454"/>
    <cellStyle name="常规 6 2 8 4" xfId="6455"/>
    <cellStyle name="常规 6 2 8 5" xfId="6456"/>
    <cellStyle name="常规 6 2 8 6" xfId="6457"/>
    <cellStyle name="常规 6 2 9" xfId="6458"/>
    <cellStyle name="常规 6 2 9 2" xfId="6459"/>
    <cellStyle name="常规 6 3" xfId="6460"/>
    <cellStyle name="常规 6 3 10" xfId="6461"/>
    <cellStyle name="常规 6 3 11" xfId="6462"/>
    <cellStyle name="常规 6 3 12" xfId="6463"/>
    <cellStyle name="常规 6 3 13" xfId="6464"/>
    <cellStyle name="常规 6 3 14" xfId="10685"/>
    <cellStyle name="常规 6 3 2" xfId="6465"/>
    <cellStyle name="常规 6 3 2 2" xfId="6466"/>
    <cellStyle name="常规 6 3 2 2 2" xfId="6467"/>
    <cellStyle name="常规 6 3 2 2 3" xfId="6468"/>
    <cellStyle name="常规 6 3 2 2 4" xfId="6469"/>
    <cellStyle name="常规 6 3 2 2 5" xfId="6470"/>
    <cellStyle name="常规 6 3 2 2 6" xfId="6471"/>
    <cellStyle name="常规 6 3 2 3" xfId="6472"/>
    <cellStyle name="常规 6 3 2 4" xfId="6473"/>
    <cellStyle name="常规 6 3 2 5" xfId="6474"/>
    <cellStyle name="常规 6 3 2 6" xfId="6475"/>
    <cellStyle name="常规 6 3 2 7" xfId="6476"/>
    <cellStyle name="常规 6 3 3" xfId="6477"/>
    <cellStyle name="常规 6 3 3 2" xfId="6478"/>
    <cellStyle name="常规 6 3 3 3" xfId="6479"/>
    <cellStyle name="常规 6 3 3 4" xfId="6480"/>
    <cellStyle name="常规 6 3 3 5" xfId="6481"/>
    <cellStyle name="常规 6 3 3 6" xfId="6482"/>
    <cellStyle name="常规 6 3 4" xfId="6483"/>
    <cellStyle name="常规 6 3 4 2" xfId="6484"/>
    <cellStyle name="常规 6 3 4 3" xfId="6485"/>
    <cellStyle name="常规 6 3 4 4" xfId="6486"/>
    <cellStyle name="常规 6 3 4 5" xfId="6487"/>
    <cellStyle name="常规 6 3 4 6" xfId="6488"/>
    <cellStyle name="常规 6 3 5" xfId="6489"/>
    <cellStyle name="常规 6 3 5 2" xfId="6490"/>
    <cellStyle name="常规 6 3 5 3" xfId="6491"/>
    <cellStyle name="常规 6 3 5 4" xfId="6492"/>
    <cellStyle name="常规 6 3 5 5" xfId="6493"/>
    <cellStyle name="常规 6 3 5 6" xfId="6494"/>
    <cellStyle name="常规 6 3 6" xfId="6495"/>
    <cellStyle name="常规 6 3 6 2" xfId="6496"/>
    <cellStyle name="常规 6 3 6 3" xfId="6497"/>
    <cellStyle name="常规 6 3 6 4" xfId="6498"/>
    <cellStyle name="常规 6 3 6 5" xfId="6499"/>
    <cellStyle name="常规 6 3 6 6" xfId="6500"/>
    <cellStyle name="常规 6 3 7" xfId="6501"/>
    <cellStyle name="常规 6 3 7 2" xfId="6502"/>
    <cellStyle name="常规 6 3 7 3" xfId="6503"/>
    <cellStyle name="常规 6 3 7 4" xfId="6504"/>
    <cellStyle name="常规 6 3 7 5" xfId="6505"/>
    <cellStyle name="常规 6 3 7 6" xfId="6506"/>
    <cellStyle name="常规 6 3 8" xfId="6507"/>
    <cellStyle name="常规 6 3 8 2" xfId="6508"/>
    <cellStyle name="常规 6 3 8 3" xfId="6509"/>
    <cellStyle name="常规 6 3 8 4" xfId="6510"/>
    <cellStyle name="常规 6 3 8 5" xfId="6511"/>
    <cellStyle name="常规 6 3 8 6" xfId="6512"/>
    <cellStyle name="常规 6 3 9" xfId="6513"/>
    <cellStyle name="常规 6 4" xfId="6514"/>
    <cellStyle name="常规 6 4 2" xfId="6515"/>
    <cellStyle name="常规 6 4 2 2" xfId="6516"/>
    <cellStyle name="常规 6 4 2 3" xfId="6517"/>
    <cellStyle name="常规 6 4 2 4" xfId="6518"/>
    <cellStyle name="常规 6 4 2 5" xfId="6519"/>
    <cellStyle name="常规 6 4 2 6" xfId="6520"/>
    <cellStyle name="常规 6 4 3" xfId="6521"/>
    <cellStyle name="常规 6 4 4" xfId="6522"/>
    <cellStyle name="常规 6 4 5" xfId="6523"/>
    <cellStyle name="常规 6 4 6" xfId="6524"/>
    <cellStyle name="常规 6 4 7" xfId="6525"/>
    <cellStyle name="常规 6 4 8" xfId="10686"/>
    <cellStyle name="常规 6 5" xfId="6526"/>
    <cellStyle name="常规 6 5 2" xfId="6527"/>
    <cellStyle name="常规 6 5 2 2" xfId="6528"/>
    <cellStyle name="常规 6 5 2 3" xfId="6529"/>
    <cellStyle name="常规 6 5 2 4" xfId="6530"/>
    <cellStyle name="常规 6 5 2 5" xfId="6531"/>
    <cellStyle name="常规 6 5 2 6" xfId="6532"/>
    <cellStyle name="常规 6 5 3" xfId="6533"/>
    <cellStyle name="常规 6 5 4" xfId="6534"/>
    <cellStyle name="常规 6 5 5" xfId="6535"/>
    <cellStyle name="常规 6 5 6" xfId="6536"/>
    <cellStyle name="常规 6 5 7" xfId="6537"/>
    <cellStyle name="常规 6 5 8" xfId="10687"/>
    <cellStyle name="常规 6 6" xfId="6538"/>
    <cellStyle name="常规 6 6 2" xfId="6539"/>
    <cellStyle name="常规 6 6 2 2" xfId="6540"/>
    <cellStyle name="常规 6 6 2 3" xfId="6541"/>
    <cellStyle name="常规 6 6 2 4" xfId="6542"/>
    <cellStyle name="常规 6 6 2 5" xfId="6543"/>
    <cellStyle name="常规 6 6 2 6" xfId="6544"/>
    <cellStyle name="常规 6 6 3" xfId="6545"/>
    <cellStyle name="常规 6 6 4" xfId="6546"/>
    <cellStyle name="常规 6 6 5" xfId="6547"/>
    <cellStyle name="常规 6 6 6" xfId="6548"/>
    <cellStyle name="常规 6 6 7" xfId="6549"/>
    <cellStyle name="常规 6 6 8" xfId="10688"/>
    <cellStyle name="常规 6 7" xfId="6550"/>
    <cellStyle name="常规 6 7 2" xfId="6551"/>
    <cellStyle name="常规 6 7 2 2" xfId="6552"/>
    <cellStyle name="常规 6 7 2 3" xfId="6553"/>
    <cellStyle name="常规 6 7 2 4" xfId="6554"/>
    <cellStyle name="常规 6 7 2 5" xfId="6555"/>
    <cellStyle name="常规 6 7 2 6" xfId="6556"/>
    <cellStyle name="常规 6 7 3" xfId="6557"/>
    <cellStyle name="常规 6 7 4" xfId="6558"/>
    <cellStyle name="常规 6 7 5" xfId="6559"/>
    <cellStyle name="常规 6 7 6" xfId="6560"/>
    <cellStyle name="常规 6 7 7" xfId="6561"/>
    <cellStyle name="常规 6 8" xfId="6562"/>
    <cellStyle name="常规 6 8 2" xfId="6563"/>
    <cellStyle name="常规 6 8 3" xfId="6564"/>
    <cellStyle name="常规 6 8 4" xfId="6565"/>
    <cellStyle name="常规 6 8 5" xfId="6566"/>
    <cellStyle name="常规 6 8 6" xfId="6567"/>
    <cellStyle name="常规 6 9" xfId="6568"/>
    <cellStyle name="常规 6 9 2" xfId="6569"/>
    <cellStyle name="常规 6 9 3" xfId="6570"/>
    <cellStyle name="常规 6 9 4" xfId="6571"/>
    <cellStyle name="常规 6 9 5" xfId="6572"/>
    <cellStyle name="常规 6 9 6" xfId="6573"/>
    <cellStyle name="常规 7" xfId="59"/>
    <cellStyle name="常规 7 10" xfId="6575"/>
    <cellStyle name="常规 7 10 2" xfId="6576"/>
    <cellStyle name="常规 7 10 3" xfId="10443"/>
    <cellStyle name="常规 7 10 4" xfId="10509"/>
    <cellStyle name="常规 7 10 5" xfId="10487"/>
    <cellStyle name="常规 7 10 6" xfId="10554"/>
    <cellStyle name="常规 7 11" xfId="6577"/>
    <cellStyle name="常规 7 11 2" xfId="10444"/>
    <cellStyle name="常规 7 11 3" xfId="10510"/>
    <cellStyle name="常规 7 11 4" xfId="10488"/>
    <cellStyle name="常规 7 11 5" xfId="10555"/>
    <cellStyle name="常规 7 12" xfId="6578"/>
    <cellStyle name="常规 7 12 2" xfId="10445"/>
    <cellStyle name="常规 7 12 3" xfId="10511"/>
    <cellStyle name="常规 7 12 4" xfId="10489"/>
    <cellStyle name="常规 7 12 5" xfId="10556"/>
    <cellStyle name="常规 7 13" xfId="6579"/>
    <cellStyle name="常规 7 13 2" xfId="10446"/>
    <cellStyle name="常规 7 13 3" xfId="10512"/>
    <cellStyle name="常规 7 13 4" xfId="10557"/>
    <cellStyle name="常规 7 13 5" xfId="10571"/>
    <cellStyle name="常规 7 14" xfId="6580"/>
    <cellStyle name="常规 7 14 2" xfId="10447"/>
    <cellStyle name="常规 7 14 3" xfId="10513"/>
    <cellStyle name="常规 7 14 4" xfId="10558"/>
    <cellStyle name="常规 7 14 5" xfId="10572"/>
    <cellStyle name="常规 7 15" xfId="6581"/>
    <cellStyle name="常规 7 15 2" xfId="10448"/>
    <cellStyle name="常规 7 15 3" xfId="10514"/>
    <cellStyle name="常规 7 15 4" xfId="10559"/>
    <cellStyle name="常规 7 15 5" xfId="10573"/>
    <cellStyle name="常规 7 16" xfId="6582"/>
    <cellStyle name="常规 7 16 2" xfId="10449"/>
    <cellStyle name="常规 7 16 3" xfId="10515"/>
    <cellStyle name="常规 7 16 4" xfId="10560"/>
    <cellStyle name="常规 7 16 5" xfId="10574"/>
    <cellStyle name="常规 7 17" xfId="10340"/>
    <cellStyle name="常规 7 17 2" xfId="10450"/>
    <cellStyle name="常规 7 17 3" xfId="10516"/>
    <cellStyle name="常规 7 17 4" xfId="10561"/>
    <cellStyle name="常规 7 17 5" xfId="10575"/>
    <cellStyle name="常规 7 18" xfId="10451"/>
    <cellStyle name="常规 7 2" xfId="6574"/>
    <cellStyle name="常规 7 2 10" xfId="6583"/>
    <cellStyle name="常规 7 2 11" xfId="6584"/>
    <cellStyle name="常规 7 2 12" xfId="6585"/>
    <cellStyle name="常规 7 2 13" xfId="6586"/>
    <cellStyle name="常规 7 2 14" xfId="6587"/>
    <cellStyle name="常规 7 2 15" xfId="6588"/>
    <cellStyle name="常规 7 2 16" xfId="6589"/>
    <cellStyle name="常规 7 2 17" xfId="6590"/>
    <cellStyle name="常规 7 2 18" xfId="10452"/>
    <cellStyle name="常规 7 2 19" xfId="10518"/>
    <cellStyle name="常规 7 2 2" xfId="6591"/>
    <cellStyle name="常规 7 2 2 2" xfId="6592"/>
    <cellStyle name="常规 7 2 2 2 2" xfId="6593"/>
    <cellStyle name="常规 7 2 2 2 3" xfId="6594"/>
    <cellStyle name="常规 7 2 2 2 4" xfId="6595"/>
    <cellStyle name="常规 7 2 2 2 5" xfId="6596"/>
    <cellStyle name="常规 7 2 2 2 6" xfId="6597"/>
    <cellStyle name="常规 7 2 2 3" xfId="6598"/>
    <cellStyle name="常规 7 2 2 4" xfId="6599"/>
    <cellStyle name="常规 7 2 2 5" xfId="6600"/>
    <cellStyle name="常规 7 2 2 6" xfId="6601"/>
    <cellStyle name="常规 7 2 2 7" xfId="6602"/>
    <cellStyle name="常规 7 2 2 8" xfId="10690"/>
    <cellStyle name="常规 7 2 20" xfId="10562"/>
    <cellStyle name="常规 7 2 21" xfId="10576"/>
    <cellStyle name="常规 7 2 22" xfId="10689"/>
    <cellStyle name="常规 7 2 3" xfId="6603"/>
    <cellStyle name="常规 7 2 3 2" xfId="6604"/>
    <cellStyle name="常规 7 2 3 2 2" xfId="6605"/>
    <cellStyle name="常规 7 2 3 2 3" xfId="6606"/>
    <cellStyle name="常规 7 2 3 2 4" xfId="6607"/>
    <cellStyle name="常规 7 2 3 2 5" xfId="6608"/>
    <cellStyle name="常规 7 2 3 2 6" xfId="6609"/>
    <cellStyle name="常规 7 2 3 3" xfId="6610"/>
    <cellStyle name="常规 7 2 3 4" xfId="6611"/>
    <cellStyle name="常规 7 2 3 5" xfId="6612"/>
    <cellStyle name="常规 7 2 3 6" xfId="6613"/>
    <cellStyle name="常规 7 2 3 7" xfId="6614"/>
    <cellStyle name="常规 7 2 3 8" xfId="10691"/>
    <cellStyle name="常规 7 2 4" xfId="6615"/>
    <cellStyle name="常规 7 2 4 2" xfId="6616"/>
    <cellStyle name="常规 7 2 4 2 2" xfId="6617"/>
    <cellStyle name="常规 7 2 4 2 3" xfId="6618"/>
    <cellStyle name="常规 7 2 4 2 4" xfId="6619"/>
    <cellStyle name="常规 7 2 4 2 5" xfId="6620"/>
    <cellStyle name="常规 7 2 4 2 6" xfId="6621"/>
    <cellStyle name="常规 7 2 4 3" xfId="6622"/>
    <cellStyle name="常规 7 2 4 4" xfId="6623"/>
    <cellStyle name="常规 7 2 4 5" xfId="6624"/>
    <cellStyle name="常规 7 2 4 6" xfId="6625"/>
    <cellStyle name="常规 7 2 4 7" xfId="6626"/>
    <cellStyle name="常规 7 2 5" xfId="6627"/>
    <cellStyle name="常规 7 2 5 2" xfId="6628"/>
    <cellStyle name="常规 7 2 5 3" xfId="6629"/>
    <cellStyle name="常规 7 2 5 4" xfId="6630"/>
    <cellStyle name="常规 7 2 5 5" xfId="6631"/>
    <cellStyle name="常规 7 2 5 6" xfId="6632"/>
    <cellStyle name="常规 7 2 6" xfId="6633"/>
    <cellStyle name="常规 7 2 6 2" xfId="6634"/>
    <cellStyle name="常规 7 2 6 3" xfId="6635"/>
    <cellStyle name="常规 7 2 6 4" xfId="6636"/>
    <cellStyle name="常规 7 2 6 5" xfId="6637"/>
    <cellStyle name="常规 7 2 6 6" xfId="6638"/>
    <cellStyle name="常规 7 2 7" xfId="6639"/>
    <cellStyle name="常规 7 2 7 2" xfId="6640"/>
    <cellStyle name="常规 7 2 7 3" xfId="6641"/>
    <cellStyle name="常规 7 2 7 4" xfId="6642"/>
    <cellStyle name="常规 7 2 7 5" xfId="6643"/>
    <cellStyle name="常规 7 2 7 6" xfId="6644"/>
    <cellStyle name="常规 7 2 8" xfId="6645"/>
    <cellStyle name="常规 7 2 8 2" xfId="6646"/>
    <cellStyle name="常规 7 2 8 3" xfId="6647"/>
    <cellStyle name="常规 7 2 8 4" xfId="6648"/>
    <cellStyle name="常规 7 2 8 5" xfId="6649"/>
    <cellStyle name="常规 7 2 8 6" xfId="6650"/>
    <cellStyle name="常规 7 2 9" xfId="6651"/>
    <cellStyle name="常规 7 2 9 2" xfId="6652"/>
    <cellStyle name="常规 7 3" xfId="6653"/>
    <cellStyle name="常规 7 3 10" xfId="6654"/>
    <cellStyle name="常规 7 3 11" xfId="6655"/>
    <cellStyle name="常规 7 3 12" xfId="6656"/>
    <cellStyle name="常规 7 3 13" xfId="6657"/>
    <cellStyle name="常规 7 3 14" xfId="10453"/>
    <cellStyle name="常规 7 3 15" xfId="10519"/>
    <cellStyle name="常规 7 3 16" xfId="10563"/>
    <cellStyle name="常规 7 3 17" xfId="10577"/>
    <cellStyle name="常规 7 3 18" xfId="10692"/>
    <cellStyle name="常规 7 3 2" xfId="6658"/>
    <cellStyle name="常规 7 3 2 2" xfId="6659"/>
    <cellStyle name="常规 7 3 2 2 2" xfId="6660"/>
    <cellStyle name="常规 7 3 2 2 3" xfId="6661"/>
    <cellStyle name="常规 7 3 2 2 4" xfId="6662"/>
    <cellStyle name="常规 7 3 2 2 5" xfId="6663"/>
    <cellStyle name="常规 7 3 2 2 6" xfId="6664"/>
    <cellStyle name="常规 7 3 2 3" xfId="6665"/>
    <cellStyle name="常规 7 3 2 4" xfId="6666"/>
    <cellStyle name="常规 7 3 2 5" xfId="6667"/>
    <cellStyle name="常规 7 3 2 6" xfId="6668"/>
    <cellStyle name="常规 7 3 2 7" xfId="6669"/>
    <cellStyle name="常规 7 3 3" xfId="6670"/>
    <cellStyle name="常规 7 3 3 2" xfId="6671"/>
    <cellStyle name="常规 7 3 3 3" xfId="6672"/>
    <cellStyle name="常规 7 3 3 4" xfId="6673"/>
    <cellStyle name="常规 7 3 3 5" xfId="6674"/>
    <cellStyle name="常规 7 3 3 6" xfId="6675"/>
    <cellStyle name="常规 7 3 4" xfId="6676"/>
    <cellStyle name="常规 7 3 4 2" xfId="6677"/>
    <cellStyle name="常规 7 3 4 3" xfId="6678"/>
    <cellStyle name="常规 7 3 4 4" xfId="6679"/>
    <cellStyle name="常规 7 3 4 5" xfId="6680"/>
    <cellStyle name="常规 7 3 4 6" xfId="6681"/>
    <cellStyle name="常规 7 3 5" xfId="6682"/>
    <cellStyle name="常规 7 3 5 2" xfId="6683"/>
    <cellStyle name="常规 7 3 5 3" xfId="6684"/>
    <cellStyle name="常规 7 3 5 4" xfId="6685"/>
    <cellStyle name="常规 7 3 5 5" xfId="6686"/>
    <cellStyle name="常规 7 3 5 6" xfId="6687"/>
    <cellStyle name="常规 7 3 6" xfId="6688"/>
    <cellStyle name="常规 7 3 6 2" xfId="6689"/>
    <cellStyle name="常规 7 3 6 3" xfId="6690"/>
    <cellStyle name="常规 7 3 6 4" xfId="6691"/>
    <cellStyle name="常规 7 3 6 5" xfId="6692"/>
    <cellStyle name="常规 7 3 6 6" xfId="6693"/>
    <cellStyle name="常规 7 3 7" xfId="6694"/>
    <cellStyle name="常规 7 3 7 2" xfId="6695"/>
    <cellStyle name="常规 7 3 7 3" xfId="6696"/>
    <cellStyle name="常规 7 3 7 4" xfId="6697"/>
    <cellStyle name="常规 7 3 7 5" xfId="6698"/>
    <cellStyle name="常规 7 3 7 6" xfId="6699"/>
    <cellStyle name="常规 7 3 8" xfId="6700"/>
    <cellStyle name="常规 7 3 8 2" xfId="6701"/>
    <cellStyle name="常规 7 3 8 3" xfId="6702"/>
    <cellStyle name="常规 7 3 8 4" xfId="6703"/>
    <cellStyle name="常规 7 3 8 5" xfId="6704"/>
    <cellStyle name="常规 7 3 8 6" xfId="6705"/>
    <cellStyle name="常规 7 3 9" xfId="6706"/>
    <cellStyle name="常规 7 4" xfId="6707"/>
    <cellStyle name="常规 7 4 10" xfId="10564"/>
    <cellStyle name="常规 7 4 11" xfId="10578"/>
    <cellStyle name="常规 7 4 12" xfId="10693"/>
    <cellStyle name="常规 7 4 2" xfId="6708"/>
    <cellStyle name="常规 7 4 2 2" xfId="6709"/>
    <cellStyle name="常规 7 4 2 3" xfId="6710"/>
    <cellStyle name="常规 7 4 2 4" xfId="6711"/>
    <cellStyle name="常规 7 4 2 5" xfId="6712"/>
    <cellStyle name="常规 7 4 2 6" xfId="6713"/>
    <cellStyle name="常规 7 4 3" xfId="6714"/>
    <cellStyle name="常规 7 4 4" xfId="6715"/>
    <cellStyle name="常规 7 4 5" xfId="6716"/>
    <cellStyle name="常规 7 4 6" xfId="6717"/>
    <cellStyle name="常规 7 4 7" xfId="6718"/>
    <cellStyle name="常规 7 4 8" xfId="10454"/>
    <cellStyle name="常规 7 4 9" xfId="10520"/>
    <cellStyle name="常规 7 5" xfId="6719"/>
    <cellStyle name="常规 7 5 10" xfId="10565"/>
    <cellStyle name="常规 7 5 11" xfId="10579"/>
    <cellStyle name="常规 7 5 12" xfId="10694"/>
    <cellStyle name="常规 7 5 2" xfId="6720"/>
    <cellStyle name="常规 7 5 2 2" xfId="6721"/>
    <cellStyle name="常规 7 5 2 3" xfId="6722"/>
    <cellStyle name="常规 7 5 2 4" xfId="6723"/>
    <cellStyle name="常规 7 5 2 5" xfId="6724"/>
    <cellStyle name="常规 7 5 2 6" xfId="6725"/>
    <cellStyle name="常规 7 5 3" xfId="6726"/>
    <cellStyle name="常规 7 5 4" xfId="6727"/>
    <cellStyle name="常规 7 5 5" xfId="6728"/>
    <cellStyle name="常规 7 5 6" xfId="6729"/>
    <cellStyle name="常规 7 5 7" xfId="6730"/>
    <cellStyle name="常规 7 5 8" xfId="10455"/>
    <cellStyle name="常规 7 5 9" xfId="10521"/>
    <cellStyle name="常规 7 6" xfId="6731"/>
    <cellStyle name="常规 7 6 10" xfId="10566"/>
    <cellStyle name="常规 7 6 11" xfId="10580"/>
    <cellStyle name="常规 7 6 12" xfId="10695"/>
    <cellStyle name="常规 7 6 2" xfId="6732"/>
    <cellStyle name="常规 7 6 2 2" xfId="6733"/>
    <cellStyle name="常规 7 6 2 3" xfId="6734"/>
    <cellStyle name="常规 7 6 2 4" xfId="6735"/>
    <cellStyle name="常规 7 6 2 5" xfId="6736"/>
    <cellStyle name="常规 7 6 2 6" xfId="6737"/>
    <cellStyle name="常规 7 6 3" xfId="6738"/>
    <cellStyle name="常规 7 6 4" xfId="6739"/>
    <cellStyle name="常规 7 6 5" xfId="6740"/>
    <cellStyle name="常规 7 6 6" xfId="6741"/>
    <cellStyle name="常规 7 6 7" xfId="6742"/>
    <cellStyle name="常规 7 6 8" xfId="10456"/>
    <cellStyle name="常规 7 6 9" xfId="10522"/>
    <cellStyle name="常规 7 7" xfId="6743"/>
    <cellStyle name="常规 7 7 10" xfId="10567"/>
    <cellStyle name="常规 7 7 11" xfId="10581"/>
    <cellStyle name="常规 7 7 2" xfId="6744"/>
    <cellStyle name="常规 7 7 2 2" xfId="6745"/>
    <cellStyle name="常规 7 7 2 3" xfId="6746"/>
    <cellStyle name="常规 7 7 2 4" xfId="6747"/>
    <cellStyle name="常规 7 7 2 5" xfId="6748"/>
    <cellStyle name="常规 7 7 2 6" xfId="6749"/>
    <cellStyle name="常规 7 7 3" xfId="6750"/>
    <cellStyle name="常规 7 7 4" xfId="6751"/>
    <cellStyle name="常规 7 7 5" xfId="6752"/>
    <cellStyle name="常规 7 7 6" xfId="6753"/>
    <cellStyle name="常规 7 7 7" xfId="6754"/>
    <cellStyle name="常规 7 7 8" xfId="10457"/>
    <cellStyle name="常规 7 7 9" xfId="10523"/>
    <cellStyle name="常规 7 8" xfId="6755"/>
    <cellStyle name="常规 7 8 10" xfId="10582"/>
    <cellStyle name="常规 7 8 2" xfId="6756"/>
    <cellStyle name="常规 7 8 3" xfId="6757"/>
    <cellStyle name="常规 7 8 4" xfId="6758"/>
    <cellStyle name="常规 7 8 5" xfId="6759"/>
    <cellStyle name="常规 7 8 6" xfId="6760"/>
    <cellStyle name="常规 7 8 7" xfId="10458"/>
    <cellStyle name="常规 7 8 8" xfId="10524"/>
    <cellStyle name="常规 7 8 9" xfId="10568"/>
    <cellStyle name="常规 7 9" xfId="6761"/>
    <cellStyle name="常规 7 9 10" xfId="10583"/>
    <cellStyle name="常规 7 9 2" xfId="6762"/>
    <cellStyle name="常规 7 9 3" xfId="6763"/>
    <cellStyle name="常规 7 9 4" xfId="6764"/>
    <cellStyle name="常规 7 9 5" xfId="6765"/>
    <cellStyle name="常规 7 9 6" xfId="6766"/>
    <cellStyle name="常规 7 9 7" xfId="10459"/>
    <cellStyle name="常规 7 9 8" xfId="10525"/>
    <cellStyle name="常规 7 9 9" xfId="10569"/>
    <cellStyle name="常规 8" xfId="60"/>
    <cellStyle name="常规 8 10" xfId="6768"/>
    <cellStyle name="常规 8 10 2" xfId="6769"/>
    <cellStyle name="常规 8 11" xfId="6770"/>
    <cellStyle name="常规 8 12" xfId="6771"/>
    <cellStyle name="常规 8 13" xfId="6772"/>
    <cellStyle name="常规 8 14" xfId="6773"/>
    <cellStyle name="常规 8 15" xfId="6774"/>
    <cellStyle name="常规 8 16" xfId="6775"/>
    <cellStyle name="常规 8 17" xfId="10341"/>
    <cellStyle name="常规 8 2" xfId="6767"/>
    <cellStyle name="常规 8 2 10" xfId="6776"/>
    <cellStyle name="常规 8 2 11" xfId="6777"/>
    <cellStyle name="常规 8 2 12" xfId="6778"/>
    <cellStyle name="常规 8 2 13" xfId="6779"/>
    <cellStyle name="常规 8 2 14" xfId="6780"/>
    <cellStyle name="常规 8 2 15" xfId="6781"/>
    <cellStyle name="常规 8 2 16" xfId="6782"/>
    <cellStyle name="常规 8 2 17" xfId="6783"/>
    <cellStyle name="常规 8 2 18" xfId="10696"/>
    <cellStyle name="常规 8 2 2" xfId="6784"/>
    <cellStyle name="常规 8 2 2 2" xfId="6785"/>
    <cellStyle name="常规 8 2 2 2 2" xfId="6786"/>
    <cellStyle name="常规 8 2 2 2 3" xfId="6787"/>
    <cellStyle name="常规 8 2 2 2 4" xfId="6788"/>
    <cellStyle name="常规 8 2 2 2 5" xfId="6789"/>
    <cellStyle name="常规 8 2 2 2 6" xfId="6790"/>
    <cellStyle name="常规 8 2 2 3" xfId="6791"/>
    <cellStyle name="常规 8 2 2 4" xfId="6792"/>
    <cellStyle name="常规 8 2 2 5" xfId="6793"/>
    <cellStyle name="常规 8 2 2 6" xfId="6794"/>
    <cellStyle name="常规 8 2 2 7" xfId="6795"/>
    <cellStyle name="常规 8 2 2 8" xfId="10697"/>
    <cellStyle name="常规 8 2 3" xfId="6796"/>
    <cellStyle name="常规 8 2 3 2" xfId="6797"/>
    <cellStyle name="常规 8 2 3 2 2" xfId="6798"/>
    <cellStyle name="常规 8 2 3 2 3" xfId="6799"/>
    <cellStyle name="常规 8 2 3 2 4" xfId="6800"/>
    <cellStyle name="常规 8 2 3 2 5" xfId="6801"/>
    <cellStyle name="常规 8 2 3 2 6" xfId="6802"/>
    <cellStyle name="常规 8 2 3 3" xfId="6803"/>
    <cellStyle name="常规 8 2 3 4" xfId="6804"/>
    <cellStyle name="常规 8 2 3 5" xfId="6805"/>
    <cellStyle name="常规 8 2 3 6" xfId="6806"/>
    <cellStyle name="常规 8 2 3 7" xfId="6807"/>
    <cellStyle name="常规 8 2 3 8" xfId="10698"/>
    <cellStyle name="常规 8 2 4" xfId="6808"/>
    <cellStyle name="常规 8 2 4 2" xfId="6809"/>
    <cellStyle name="常规 8 2 4 2 2" xfId="6810"/>
    <cellStyle name="常规 8 2 4 2 3" xfId="6811"/>
    <cellStyle name="常规 8 2 4 2 4" xfId="6812"/>
    <cellStyle name="常规 8 2 4 2 5" xfId="6813"/>
    <cellStyle name="常规 8 2 4 2 6" xfId="6814"/>
    <cellStyle name="常规 8 2 4 3" xfId="6815"/>
    <cellStyle name="常规 8 2 4 4" xfId="6816"/>
    <cellStyle name="常规 8 2 4 5" xfId="6817"/>
    <cellStyle name="常规 8 2 4 6" xfId="6818"/>
    <cellStyle name="常规 8 2 4 7" xfId="6819"/>
    <cellStyle name="常规 8 2 5" xfId="6820"/>
    <cellStyle name="常规 8 2 5 2" xfId="6821"/>
    <cellStyle name="常规 8 2 5 3" xfId="6822"/>
    <cellStyle name="常规 8 2 5 4" xfId="6823"/>
    <cellStyle name="常规 8 2 5 5" xfId="6824"/>
    <cellStyle name="常规 8 2 5 6" xfId="6825"/>
    <cellStyle name="常规 8 2 6" xfId="6826"/>
    <cellStyle name="常规 8 2 6 2" xfId="6827"/>
    <cellStyle name="常规 8 2 6 3" xfId="6828"/>
    <cellStyle name="常规 8 2 6 4" xfId="6829"/>
    <cellStyle name="常规 8 2 6 5" xfId="6830"/>
    <cellStyle name="常规 8 2 6 6" xfId="6831"/>
    <cellStyle name="常规 8 2 7" xfId="6832"/>
    <cellStyle name="常规 8 2 7 2" xfId="6833"/>
    <cellStyle name="常规 8 2 7 3" xfId="6834"/>
    <cellStyle name="常规 8 2 7 4" xfId="6835"/>
    <cellStyle name="常规 8 2 7 5" xfId="6836"/>
    <cellStyle name="常规 8 2 7 6" xfId="6837"/>
    <cellStyle name="常规 8 2 8" xfId="6838"/>
    <cellStyle name="常规 8 2 8 2" xfId="6839"/>
    <cellStyle name="常规 8 2 8 3" xfId="6840"/>
    <cellStyle name="常规 8 2 8 4" xfId="6841"/>
    <cellStyle name="常规 8 2 8 5" xfId="6842"/>
    <cellStyle name="常规 8 2 8 6" xfId="6843"/>
    <cellStyle name="常规 8 2 9" xfId="6844"/>
    <cellStyle name="常规 8 2 9 2" xfId="6845"/>
    <cellStyle name="常规 8 3" xfId="6846"/>
    <cellStyle name="常规 8 3 10" xfId="6847"/>
    <cellStyle name="常规 8 3 11" xfId="6848"/>
    <cellStyle name="常规 8 3 12" xfId="6849"/>
    <cellStyle name="常规 8 3 13" xfId="6850"/>
    <cellStyle name="常规 8 3 14" xfId="10699"/>
    <cellStyle name="常规 8 3 2" xfId="6851"/>
    <cellStyle name="常规 8 3 2 2" xfId="6852"/>
    <cellStyle name="常规 8 3 2 2 2" xfId="6853"/>
    <cellStyle name="常规 8 3 2 2 3" xfId="6854"/>
    <cellStyle name="常规 8 3 2 2 4" xfId="6855"/>
    <cellStyle name="常规 8 3 2 2 5" xfId="6856"/>
    <cellStyle name="常规 8 3 2 2 6" xfId="6857"/>
    <cellStyle name="常规 8 3 2 3" xfId="6858"/>
    <cellStyle name="常规 8 3 2 4" xfId="6859"/>
    <cellStyle name="常规 8 3 2 5" xfId="6860"/>
    <cellStyle name="常规 8 3 2 6" xfId="6861"/>
    <cellStyle name="常规 8 3 2 7" xfId="6862"/>
    <cellStyle name="常规 8 3 3" xfId="6863"/>
    <cellStyle name="常规 8 3 3 2" xfId="6864"/>
    <cellStyle name="常规 8 3 3 3" xfId="6865"/>
    <cellStyle name="常规 8 3 3 4" xfId="6866"/>
    <cellStyle name="常规 8 3 3 5" xfId="6867"/>
    <cellStyle name="常规 8 3 3 6" xfId="6868"/>
    <cellStyle name="常规 8 3 4" xfId="6869"/>
    <cellStyle name="常规 8 3 4 2" xfId="6870"/>
    <cellStyle name="常规 8 3 4 3" xfId="6871"/>
    <cellStyle name="常规 8 3 4 4" xfId="6872"/>
    <cellStyle name="常规 8 3 4 5" xfId="6873"/>
    <cellStyle name="常规 8 3 4 6" xfId="6874"/>
    <cellStyle name="常规 8 3 5" xfId="6875"/>
    <cellStyle name="常规 8 3 5 2" xfId="6876"/>
    <cellStyle name="常规 8 3 5 3" xfId="6877"/>
    <cellStyle name="常规 8 3 5 4" xfId="6878"/>
    <cellStyle name="常规 8 3 5 5" xfId="6879"/>
    <cellStyle name="常规 8 3 5 6" xfId="6880"/>
    <cellStyle name="常规 8 3 6" xfId="6881"/>
    <cellStyle name="常规 8 3 6 2" xfId="6882"/>
    <cellStyle name="常规 8 3 6 3" xfId="6883"/>
    <cellStyle name="常规 8 3 6 4" xfId="6884"/>
    <cellStyle name="常规 8 3 6 5" xfId="6885"/>
    <cellStyle name="常规 8 3 6 6" xfId="6886"/>
    <cellStyle name="常规 8 3 7" xfId="6887"/>
    <cellStyle name="常规 8 3 7 2" xfId="6888"/>
    <cellStyle name="常规 8 3 7 3" xfId="6889"/>
    <cellStyle name="常规 8 3 7 4" xfId="6890"/>
    <cellStyle name="常规 8 3 7 5" xfId="6891"/>
    <cellStyle name="常规 8 3 7 6" xfId="6892"/>
    <cellStyle name="常规 8 3 8" xfId="6893"/>
    <cellStyle name="常规 8 3 8 2" xfId="6894"/>
    <cellStyle name="常规 8 3 8 3" xfId="6895"/>
    <cellStyle name="常规 8 3 8 4" xfId="6896"/>
    <cellStyle name="常规 8 3 8 5" xfId="6897"/>
    <cellStyle name="常规 8 3 8 6" xfId="6898"/>
    <cellStyle name="常规 8 3 9" xfId="6899"/>
    <cellStyle name="常规 8 4" xfId="6900"/>
    <cellStyle name="常规 8 4 2" xfId="6901"/>
    <cellStyle name="常规 8 4 2 2" xfId="6902"/>
    <cellStyle name="常规 8 4 2 3" xfId="6903"/>
    <cellStyle name="常规 8 4 2 4" xfId="6904"/>
    <cellStyle name="常规 8 4 2 5" xfId="6905"/>
    <cellStyle name="常规 8 4 2 6" xfId="6906"/>
    <cellStyle name="常规 8 4 3" xfId="6907"/>
    <cellStyle name="常规 8 4 4" xfId="6908"/>
    <cellStyle name="常规 8 4 5" xfId="6909"/>
    <cellStyle name="常规 8 4 6" xfId="6910"/>
    <cellStyle name="常规 8 4 7" xfId="6911"/>
    <cellStyle name="常规 8 4 8" xfId="10700"/>
    <cellStyle name="常规 8 5" xfId="6912"/>
    <cellStyle name="常规 8 5 2" xfId="6913"/>
    <cellStyle name="常规 8 5 2 2" xfId="6914"/>
    <cellStyle name="常规 8 5 2 3" xfId="6915"/>
    <cellStyle name="常规 8 5 2 4" xfId="6916"/>
    <cellStyle name="常规 8 5 2 5" xfId="6917"/>
    <cellStyle name="常规 8 5 2 6" xfId="6918"/>
    <cellStyle name="常规 8 5 3" xfId="6919"/>
    <cellStyle name="常规 8 5 4" xfId="6920"/>
    <cellStyle name="常规 8 5 5" xfId="6921"/>
    <cellStyle name="常规 8 5 6" xfId="6922"/>
    <cellStyle name="常规 8 5 7" xfId="6923"/>
    <cellStyle name="常规 8 5 8" xfId="10701"/>
    <cellStyle name="常规 8 6" xfId="6924"/>
    <cellStyle name="常规 8 6 2" xfId="6925"/>
    <cellStyle name="常规 8 6 2 2" xfId="6926"/>
    <cellStyle name="常规 8 6 2 3" xfId="6927"/>
    <cellStyle name="常规 8 6 2 4" xfId="6928"/>
    <cellStyle name="常规 8 6 2 5" xfId="6929"/>
    <cellStyle name="常规 8 6 2 6" xfId="6930"/>
    <cellStyle name="常规 8 6 3" xfId="6931"/>
    <cellStyle name="常规 8 6 4" xfId="6932"/>
    <cellStyle name="常规 8 6 5" xfId="6933"/>
    <cellStyle name="常规 8 6 6" xfId="6934"/>
    <cellStyle name="常规 8 6 7" xfId="6935"/>
    <cellStyle name="常规 8 6 8" xfId="10702"/>
    <cellStyle name="常规 8 7" xfId="6936"/>
    <cellStyle name="常规 8 7 2" xfId="6937"/>
    <cellStyle name="常规 8 7 2 2" xfId="6938"/>
    <cellStyle name="常规 8 7 2 3" xfId="6939"/>
    <cellStyle name="常规 8 7 2 4" xfId="6940"/>
    <cellStyle name="常规 8 7 2 5" xfId="6941"/>
    <cellStyle name="常规 8 7 2 6" xfId="6942"/>
    <cellStyle name="常规 8 7 3" xfId="6943"/>
    <cellStyle name="常规 8 7 4" xfId="6944"/>
    <cellStyle name="常规 8 7 5" xfId="6945"/>
    <cellStyle name="常规 8 7 6" xfId="6946"/>
    <cellStyle name="常规 8 7 7" xfId="6947"/>
    <cellStyle name="常规 8 8" xfId="6948"/>
    <cellStyle name="常规 8 8 2" xfId="6949"/>
    <cellStyle name="常规 8 8 3" xfId="6950"/>
    <cellStyle name="常规 8 8 4" xfId="6951"/>
    <cellStyle name="常规 8 8 5" xfId="6952"/>
    <cellStyle name="常规 8 8 6" xfId="6953"/>
    <cellStyle name="常规 8 9" xfId="6954"/>
    <cellStyle name="常规 8 9 2" xfId="6955"/>
    <cellStyle name="常规 8 9 3" xfId="6956"/>
    <cellStyle name="常规 8 9 4" xfId="6957"/>
    <cellStyle name="常规 8 9 5" xfId="6958"/>
    <cellStyle name="常规 8 9 6" xfId="6959"/>
    <cellStyle name="常规 9" xfId="61"/>
    <cellStyle name="常规 9 10" xfId="6961"/>
    <cellStyle name="常规 9 10 2" xfId="6962"/>
    <cellStyle name="常规 9 11" xfId="6963"/>
    <cellStyle name="常规 9 12" xfId="6964"/>
    <cellStyle name="常规 9 13" xfId="6965"/>
    <cellStyle name="常规 9 14" xfId="6966"/>
    <cellStyle name="常规 9 15" xfId="6967"/>
    <cellStyle name="常规 9 16" xfId="6968"/>
    <cellStyle name="常规 9 17" xfId="10342"/>
    <cellStyle name="常规 9 2" xfId="6960"/>
    <cellStyle name="常规 9 2 10" xfId="6969"/>
    <cellStyle name="常规 9 2 11" xfId="6970"/>
    <cellStyle name="常规 9 2 12" xfId="6971"/>
    <cellStyle name="常规 9 2 13" xfId="6972"/>
    <cellStyle name="常规 9 2 14" xfId="6973"/>
    <cellStyle name="常规 9 2 15" xfId="6974"/>
    <cellStyle name="常规 9 2 16" xfId="6975"/>
    <cellStyle name="常规 9 2 17" xfId="6976"/>
    <cellStyle name="常规 9 2 18" xfId="10703"/>
    <cellStyle name="常规 9 2 2" xfId="6977"/>
    <cellStyle name="常规 9 2 2 2" xfId="6978"/>
    <cellStyle name="常规 9 2 2 2 2" xfId="6979"/>
    <cellStyle name="常规 9 2 2 2 3" xfId="6980"/>
    <cellStyle name="常规 9 2 2 2 4" xfId="6981"/>
    <cellStyle name="常规 9 2 2 2 5" xfId="6982"/>
    <cellStyle name="常规 9 2 2 2 6" xfId="6983"/>
    <cellStyle name="常规 9 2 2 3" xfId="6984"/>
    <cellStyle name="常规 9 2 2 4" xfId="6985"/>
    <cellStyle name="常规 9 2 2 5" xfId="6986"/>
    <cellStyle name="常规 9 2 2 6" xfId="6987"/>
    <cellStyle name="常规 9 2 2 7" xfId="6988"/>
    <cellStyle name="常规 9 2 2 8" xfId="10704"/>
    <cellStyle name="常规 9 2 3" xfId="6989"/>
    <cellStyle name="常规 9 2 3 2" xfId="6990"/>
    <cellStyle name="常规 9 2 3 2 2" xfId="6991"/>
    <cellStyle name="常规 9 2 3 2 3" xfId="6992"/>
    <cellStyle name="常规 9 2 3 2 4" xfId="6993"/>
    <cellStyle name="常规 9 2 3 2 5" xfId="6994"/>
    <cellStyle name="常规 9 2 3 2 6" xfId="6995"/>
    <cellStyle name="常规 9 2 3 3" xfId="6996"/>
    <cellStyle name="常规 9 2 3 4" xfId="6997"/>
    <cellStyle name="常规 9 2 3 5" xfId="6998"/>
    <cellStyle name="常规 9 2 3 6" xfId="6999"/>
    <cellStyle name="常规 9 2 3 7" xfId="7000"/>
    <cellStyle name="常规 9 2 3 8" xfId="10705"/>
    <cellStyle name="常规 9 2 4" xfId="7001"/>
    <cellStyle name="常规 9 2 4 2" xfId="7002"/>
    <cellStyle name="常规 9 2 4 2 2" xfId="7003"/>
    <cellStyle name="常规 9 2 4 2 3" xfId="7004"/>
    <cellStyle name="常规 9 2 4 2 4" xfId="7005"/>
    <cellStyle name="常规 9 2 4 2 5" xfId="7006"/>
    <cellStyle name="常规 9 2 4 2 6" xfId="7007"/>
    <cellStyle name="常规 9 2 4 3" xfId="7008"/>
    <cellStyle name="常规 9 2 4 4" xfId="7009"/>
    <cellStyle name="常规 9 2 4 5" xfId="7010"/>
    <cellStyle name="常规 9 2 4 6" xfId="7011"/>
    <cellStyle name="常规 9 2 4 7" xfId="7012"/>
    <cellStyle name="常规 9 2 5" xfId="7013"/>
    <cellStyle name="常规 9 2 5 2" xfId="7014"/>
    <cellStyle name="常规 9 2 5 3" xfId="7015"/>
    <cellStyle name="常规 9 2 5 4" xfId="7016"/>
    <cellStyle name="常规 9 2 5 5" xfId="7017"/>
    <cellStyle name="常规 9 2 5 6" xfId="7018"/>
    <cellStyle name="常规 9 2 6" xfId="7019"/>
    <cellStyle name="常规 9 2 6 2" xfId="7020"/>
    <cellStyle name="常规 9 2 6 3" xfId="7021"/>
    <cellStyle name="常规 9 2 6 4" xfId="7022"/>
    <cellStyle name="常规 9 2 6 5" xfId="7023"/>
    <cellStyle name="常规 9 2 6 6" xfId="7024"/>
    <cellStyle name="常规 9 2 7" xfId="7025"/>
    <cellStyle name="常规 9 2 7 2" xfId="7026"/>
    <cellStyle name="常规 9 2 7 3" xfId="7027"/>
    <cellStyle name="常规 9 2 7 4" xfId="7028"/>
    <cellStyle name="常规 9 2 7 5" xfId="7029"/>
    <cellStyle name="常规 9 2 7 6" xfId="7030"/>
    <cellStyle name="常规 9 2 8" xfId="7031"/>
    <cellStyle name="常规 9 2 8 2" xfId="7032"/>
    <cellStyle name="常规 9 2 8 3" xfId="7033"/>
    <cellStyle name="常规 9 2 8 4" xfId="7034"/>
    <cellStyle name="常规 9 2 8 5" xfId="7035"/>
    <cellStyle name="常规 9 2 8 6" xfId="7036"/>
    <cellStyle name="常规 9 2 9" xfId="7037"/>
    <cellStyle name="常规 9 2 9 2" xfId="7038"/>
    <cellStyle name="常规 9 3" xfId="7039"/>
    <cellStyle name="常规 9 3 10" xfId="7040"/>
    <cellStyle name="常规 9 3 11" xfId="7041"/>
    <cellStyle name="常规 9 3 12" xfId="7042"/>
    <cellStyle name="常规 9 3 13" xfId="7043"/>
    <cellStyle name="常规 9 3 14" xfId="10706"/>
    <cellStyle name="常规 9 3 2" xfId="7044"/>
    <cellStyle name="常规 9 3 2 2" xfId="7045"/>
    <cellStyle name="常规 9 3 2 2 2" xfId="7046"/>
    <cellStyle name="常规 9 3 2 2 3" xfId="7047"/>
    <cellStyle name="常规 9 3 2 2 4" xfId="7048"/>
    <cellStyle name="常规 9 3 2 2 5" xfId="7049"/>
    <cellStyle name="常规 9 3 2 2 6" xfId="7050"/>
    <cellStyle name="常规 9 3 2 3" xfId="7051"/>
    <cellStyle name="常规 9 3 2 4" xfId="7052"/>
    <cellStyle name="常规 9 3 2 5" xfId="7053"/>
    <cellStyle name="常规 9 3 2 6" xfId="7054"/>
    <cellStyle name="常规 9 3 2 7" xfId="7055"/>
    <cellStyle name="常规 9 3 3" xfId="7056"/>
    <cellStyle name="常规 9 3 3 2" xfId="7057"/>
    <cellStyle name="常规 9 3 3 3" xfId="7058"/>
    <cellStyle name="常规 9 3 3 4" xfId="7059"/>
    <cellStyle name="常规 9 3 3 5" xfId="7060"/>
    <cellStyle name="常规 9 3 3 6" xfId="7061"/>
    <cellStyle name="常规 9 3 4" xfId="7062"/>
    <cellStyle name="常规 9 3 4 2" xfId="7063"/>
    <cellStyle name="常规 9 3 4 3" xfId="7064"/>
    <cellStyle name="常规 9 3 4 4" xfId="7065"/>
    <cellStyle name="常规 9 3 4 5" xfId="7066"/>
    <cellStyle name="常规 9 3 4 6" xfId="7067"/>
    <cellStyle name="常规 9 3 5" xfId="7068"/>
    <cellStyle name="常规 9 3 5 2" xfId="7069"/>
    <cellStyle name="常规 9 3 5 3" xfId="7070"/>
    <cellStyle name="常规 9 3 5 4" xfId="7071"/>
    <cellStyle name="常规 9 3 5 5" xfId="7072"/>
    <cellStyle name="常规 9 3 5 6" xfId="7073"/>
    <cellStyle name="常规 9 3 6" xfId="7074"/>
    <cellStyle name="常规 9 3 6 2" xfId="7075"/>
    <cellStyle name="常规 9 3 6 3" xfId="7076"/>
    <cellStyle name="常规 9 3 6 4" xfId="7077"/>
    <cellStyle name="常规 9 3 6 5" xfId="7078"/>
    <cellStyle name="常规 9 3 6 6" xfId="7079"/>
    <cellStyle name="常规 9 3 7" xfId="7080"/>
    <cellStyle name="常规 9 3 7 2" xfId="7081"/>
    <cellStyle name="常规 9 3 7 3" xfId="7082"/>
    <cellStyle name="常规 9 3 7 4" xfId="7083"/>
    <cellStyle name="常规 9 3 7 5" xfId="7084"/>
    <cellStyle name="常规 9 3 7 6" xfId="7085"/>
    <cellStyle name="常规 9 3 8" xfId="7086"/>
    <cellStyle name="常规 9 3 8 2" xfId="7087"/>
    <cellStyle name="常规 9 3 8 3" xfId="7088"/>
    <cellStyle name="常规 9 3 8 4" xfId="7089"/>
    <cellStyle name="常规 9 3 8 5" xfId="7090"/>
    <cellStyle name="常规 9 3 8 6" xfId="7091"/>
    <cellStyle name="常规 9 3 9" xfId="7092"/>
    <cellStyle name="常规 9 4" xfId="7093"/>
    <cellStyle name="常规 9 4 2" xfId="7094"/>
    <cellStyle name="常规 9 4 2 2" xfId="7095"/>
    <cellStyle name="常规 9 4 2 3" xfId="7096"/>
    <cellStyle name="常规 9 4 2 4" xfId="7097"/>
    <cellStyle name="常规 9 4 2 5" xfId="7098"/>
    <cellStyle name="常规 9 4 2 6" xfId="7099"/>
    <cellStyle name="常规 9 4 3" xfId="7100"/>
    <cellStyle name="常规 9 4 4" xfId="7101"/>
    <cellStyle name="常规 9 4 5" xfId="7102"/>
    <cellStyle name="常规 9 4 6" xfId="7103"/>
    <cellStyle name="常规 9 4 7" xfId="7104"/>
    <cellStyle name="常规 9 4 8" xfId="10707"/>
    <cellStyle name="常规 9 5" xfId="7105"/>
    <cellStyle name="常规 9 5 2" xfId="7106"/>
    <cellStyle name="常规 9 5 2 2" xfId="7107"/>
    <cellStyle name="常规 9 5 2 3" xfId="7108"/>
    <cellStyle name="常规 9 5 2 4" xfId="7109"/>
    <cellStyle name="常规 9 5 2 5" xfId="7110"/>
    <cellStyle name="常规 9 5 2 6" xfId="7111"/>
    <cellStyle name="常规 9 5 3" xfId="7112"/>
    <cellStyle name="常规 9 5 4" xfId="7113"/>
    <cellStyle name="常规 9 5 5" xfId="7114"/>
    <cellStyle name="常规 9 5 6" xfId="7115"/>
    <cellStyle name="常规 9 5 7" xfId="7116"/>
    <cellStyle name="常规 9 5 8" xfId="10708"/>
    <cellStyle name="常规 9 6" xfId="7117"/>
    <cellStyle name="常规 9 6 2" xfId="7118"/>
    <cellStyle name="常规 9 6 2 2" xfId="7119"/>
    <cellStyle name="常规 9 6 2 3" xfId="7120"/>
    <cellStyle name="常规 9 6 2 4" xfId="7121"/>
    <cellStyle name="常规 9 6 2 5" xfId="7122"/>
    <cellStyle name="常规 9 6 2 6" xfId="7123"/>
    <cellStyle name="常规 9 6 3" xfId="7124"/>
    <cellStyle name="常规 9 6 4" xfId="7125"/>
    <cellStyle name="常规 9 6 5" xfId="7126"/>
    <cellStyle name="常规 9 6 6" xfId="7127"/>
    <cellStyle name="常规 9 6 7" xfId="7128"/>
    <cellStyle name="常规 9 6 8" xfId="10709"/>
    <cellStyle name="常规 9 7" xfId="7129"/>
    <cellStyle name="常规 9 7 2" xfId="7130"/>
    <cellStyle name="常规 9 7 2 2" xfId="7131"/>
    <cellStyle name="常规 9 7 2 3" xfId="7132"/>
    <cellStyle name="常规 9 7 2 4" xfId="7133"/>
    <cellStyle name="常规 9 7 2 5" xfId="7134"/>
    <cellStyle name="常规 9 7 2 6" xfId="7135"/>
    <cellStyle name="常规 9 7 3" xfId="7136"/>
    <cellStyle name="常规 9 7 4" xfId="7137"/>
    <cellStyle name="常规 9 7 5" xfId="7138"/>
    <cellStyle name="常规 9 7 6" xfId="7139"/>
    <cellStyle name="常规 9 7 7" xfId="7140"/>
    <cellStyle name="常规 9 8" xfId="7141"/>
    <cellStyle name="常规 9 8 2" xfId="7142"/>
    <cellStyle name="常规 9 8 3" xfId="7143"/>
    <cellStyle name="常规 9 8 4" xfId="7144"/>
    <cellStyle name="常规 9 8 5" xfId="7145"/>
    <cellStyle name="常规 9 8 6" xfId="7146"/>
    <cellStyle name="常规 9 9" xfId="7147"/>
    <cellStyle name="常规 9 9 2" xfId="7148"/>
    <cellStyle name="常规 9 9 3" xfId="7149"/>
    <cellStyle name="常规 9 9 4" xfId="7150"/>
    <cellStyle name="常规 9 9 5" xfId="7151"/>
    <cellStyle name="常规 9 9 6" xfId="7152"/>
    <cellStyle name="常规_BOILER EQUIPMENT LIST" xfId="75"/>
    <cellStyle name="常规_R113A-B1-设备表" xfId="74"/>
    <cellStyle name="常规_R131-B4-电缆表" xfId="119"/>
    <cellStyle name="常规_R181-B1-设备表" xfId="120"/>
    <cellStyle name="常规_R181-设备表" xfId="71"/>
    <cellStyle name="常规_汽机间设备表1" xfId="73"/>
    <cellStyle name="好 2" xfId="100"/>
    <cellStyle name="好 2 10" xfId="7154"/>
    <cellStyle name="好 2 10 2" xfId="7155"/>
    <cellStyle name="好 2 11" xfId="7156"/>
    <cellStyle name="好 2 12" xfId="7157"/>
    <cellStyle name="好 2 13" xfId="7158"/>
    <cellStyle name="好 2 14" xfId="7159"/>
    <cellStyle name="好 2 15" xfId="7160"/>
    <cellStyle name="好 2 16" xfId="10343"/>
    <cellStyle name="好 2 2" xfId="7153"/>
    <cellStyle name="好 2 2 10" xfId="7161"/>
    <cellStyle name="好 2 2 11" xfId="7162"/>
    <cellStyle name="好 2 2 12" xfId="7163"/>
    <cellStyle name="好 2 2 13" xfId="7164"/>
    <cellStyle name="好 2 2 14" xfId="7165"/>
    <cellStyle name="好 2 2 15" xfId="7166"/>
    <cellStyle name="好 2 2 16" xfId="7167"/>
    <cellStyle name="好 2 2 17" xfId="10710"/>
    <cellStyle name="好 2 2 2" xfId="7168"/>
    <cellStyle name="好 2 2 2 2" xfId="7169"/>
    <cellStyle name="好 2 2 2 2 2" xfId="7170"/>
    <cellStyle name="好 2 2 2 2 3" xfId="7171"/>
    <cellStyle name="好 2 2 2 2 4" xfId="7172"/>
    <cellStyle name="好 2 2 2 2 5" xfId="7173"/>
    <cellStyle name="好 2 2 2 2 6" xfId="7174"/>
    <cellStyle name="好 2 2 2 3" xfId="7175"/>
    <cellStyle name="好 2 2 2 4" xfId="7176"/>
    <cellStyle name="好 2 2 2 5" xfId="7177"/>
    <cellStyle name="好 2 2 2 6" xfId="7178"/>
    <cellStyle name="好 2 2 2 7" xfId="7179"/>
    <cellStyle name="好 2 2 2 8" xfId="10711"/>
    <cellStyle name="好 2 2 3" xfId="7180"/>
    <cellStyle name="好 2 2 3 2" xfId="7181"/>
    <cellStyle name="好 2 2 3 2 2" xfId="7182"/>
    <cellStyle name="好 2 2 3 2 3" xfId="7183"/>
    <cellStyle name="好 2 2 3 2 4" xfId="7184"/>
    <cellStyle name="好 2 2 3 2 5" xfId="7185"/>
    <cellStyle name="好 2 2 3 2 6" xfId="7186"/>
    <cellStyle name="好 2 2 3 3" xfId="7187"/>
    <cellStyle name="好 2 2 3 4" xfId="7188"/>
    <cellStyle name="好 2 2 3 5" xfId="7189"/>
    <cellStyle name="好 2 2 3 6" xfId="7190"/>
    <cellStyle name="好 2 2 3 7" xfId="7191"/>
    <cellStyle name="好 2 2 3 8" xfId="10712"/>
    <cellStyle name="好 2 2 4" xfId="7192"/>
    <cellStyle name="好 2 2 4 2" xfId="7193"/>
    <cellStyle name="好 2 2 4 2 2" xfId="7194"/>
    <cellStyle name="好 2 2 4 2 3" xfId="7195"/>
    <cellStyle name="好 2 2 4 2 4" xfId="7196"/>
    <cellStyle name="好 2 2 4 2 5" xfId="7197"/>
    <cellStyle name="好 2 2 4 2 6" xfId="7198"/>
    <cellStyle name="好 2 2 4 3" xfId="7199"/>
    <cellStyle name="好 2 2 4 4" xfId="7200"/>
    <cellStyle name="好 2 2 4 5" xfId="7201"/>
    <cellStyle name="好 2 2 4 6" xfId="7202"/>
    <cellStyle name="好 2 2 4 7" xfId="7203"/>
    <cellStyle name="好 2 2 5" xfId="7204"/>
    <cellStyle name="好 2 2 5 2" xfId="7205"/>
    <cellStyle name="好 2 2 5 3" xfId="7206"/>
    <cellStyle name="好 2 2 5 4" xfId="7207"/>
    <cellStyle name="好 2 2 5 5" xfId="7208"/>
    <cellStyle name="好 2 2 5 6" xfId="7209"/>
    <cellStyle name="好 2 2 6" xfId="7210"/>
    <cellStyle name="好 2 2 6 2" xfId="7211"/>
    <cellStyle name="好 2 2 6 3" xfId="7212"/>
    <cellStyle name="好 2 2 6 4" xfId="7213"/>
    <cellStyle name="好 2 2 6 5" xfId="7214"/>
    <cellStyle name="好 2 2 6 6" xfId="7215"/>
    <cellStyle name="好 2 2 7" xfId="7216"/>
    <cellStyle name="好 2 2 7 2" xfId="7217"/>
    <cellStyle name="好 2 2 7 3" xfId="7218"/>
    <cellStyle name="好 2 2 7 4" xfId="7219"/>
    <cellStyle name="好 2 2 7 5" xfId="7220"/>
    <cellStyle name="好 2 2 7 6" xfId="7221"/>
    <cellStyle name="好 2 2 8" xfId="7222"/>
    <cellStyle name="好 2 2 8 2" xfId="7223"/>
    <cellStyle name="好 2 2 8 3" xfId="7224"/>
    <cellStyle name="好 2 2 8 4" xfId="7225"/>
    <cellStyle name="好 2 2 8 5" xfId="7226"/>
    <cellStyle name="好 2 2 8 6" xfId="7227"/>
    <cellStyle name="好 2 2 9" xfId="7228"/>
    <cellStyle name="好 2 2 9 2" xfId="7229"/>
    <cellStyle name="好 2 3" xfId="7230"/>
    <cellStyle name="好 2 3 2" xfId="7231"/>
    <cellStyle name="好 2 3 2 2" xfId="7232"/>
    <cellStyle name="好 2 3 2 3" xfId="7233"/>
    <cellStyle name="好 2 3 2 4" xfId="7234"/>
    <cellStyle name="好 2 3 2 5" xfId="7235"/>
    <cellStyle name="好 2 3 2 6" xfId="7236"/>
    <cellStyle name="好 2 3 3" xfId="7237"/>
    <cellStyle name="好 2 3 4" xfId="7238"/>
    <cellStyle name="好 2 3 5" xfId="7239"/>
    <cellStyle name="好 2 3 6" xfId="7240"/>
    <cellStyle name="好 2 3 7" xfId="7241"/>
    <cellStyle name="好 2 3 8" xfId="10713"/>
    <cellStyle name="好 2 4" xfId="7242"/>
    <cellStyle name="好 2 4 2" xfId="7243"/>
    <cellStyle name="好 2 4 2 2" xfId="7244"/>
    <cellStyle name="好 2 4 2 3" xfId="7245"/>
    <cellStyle name="好 2 4 2 4" xfId="7246"/>
    <cellStyle name="好 2 4 2 5" xfId="7247"/>
    <cellStyle name="好 2 4 2 6" xfId="7248"/>
    <cellStyle name="好 2 4 3" xfId="7249"/>
    <cellStyle name="好 2 4 4" xfId="7250"/>
    <cellStyle name="好 2 4 5" xfId="7251"/>
    <cellStyle name="好 2 4 6" xfId="7252"/>
    <cellStyle name="好 2 4 7" xfId="7253"/>
    <cellStyle name="好 2 4 8" xfId="10714"/>
    <cellStyle name="好 2 5" xfId="7254"/>
    <cellStyle name="好 2 5 2" xfId="7255"/>
    <cellStyle name="好 2 5 2 2" xfId="7256"/>
    <cellStyle name="好 2 5 2 3" xfId="7257"/>
    <cellStyle name="好 2 5 2 4" xfId="7258"/>
    <cellStyle name="好 2 5 2 5" xfId="7259"/>
    <cellStyle name="好 2 5 2 6" xfId="7260"/>
    <cellStyle name="好 2 5 3" xfId="7261"/>
    <cellStyle name="好 2 5 4" xfId="7262"/>
    <cellStyle name="好 2 5 5" xfId="7263"/>
    <cellStyle name="好 2 5 6" xfId="7264"/>
    <cellStyle name="好 2 5 7" xfId="7265"/>
    <cellStyle name="好 2 5 8" xfId="10715"/>
    <cellStyle name="好 2 6" xfId="7266"/>
    <cellStyle name="好 2 6 2" xfId="7267"/>
    <cellStyle name="好 2 6 2 2" xfId="7268"/>
    <cellStyle name="好 2 6 2 3" xfId="7269"/>
    <cellStyle name="好 2 6 2 4" xfId="7270"/>
    <cellStyle name="好 2 6 2 5" xfId="7271"/>
    <cellStyle name="好 2 6 2 6" xfId="7272"/>
    <cellStyle name="好 2 6 3" xfId="7273"/>
    <cellStyle name="好 2 6 4" xfId="7274"/>
    <cellStyle name="好 2 6 5" xfId="7275"/>
    <cellStyle name="好 2 6 6" xfId="7276"/>
    <cellStyle name="好 2 6 7" xfId="7277"/>
    <cellStyle name="好 2 6 8" xfId="10716"/>
    <cellStyle name="好 2 7" xfId="7278"/>
    <cellStyle name="好 2 7 2" xfId="7279"/>
    <cellStyle name="好 2 7 2 2" xfId="7280"/>
    <cellStyle name="好 2 7 2 3" xfId="7281"/>
    <cellStyle name="好 2 7 2 4" xfId="7282"/>
    <cellStyle name="好 2 7 2 5" xfId="7283"/>
    <cellStyle name="好 2 7 2 6" xfId="7284"/>
    <cellStyle name="好 2 7 3" xfId="7285"/>
    <cellStyle name="好 2 7 4" xfId="7286"/>
    <cellStyle name="好 2 7 5" xfId="7287"/>
    <cellStyle name="好 2 7 6" xfId="7288"/>
    <cellStyle name="好 2 7 7" xfId="7289"/>
    <cellStyle name="好 2 8" xfId="7290"/>
    <cellStyle name="好 2 8 2" xfId="7291"/>
    <cellStyle name="好 2 8 3" xfId="7292"/>
    <cellStyle name="好 2 8 4" xfId="7293"/>
    <cellStyle name="好 2 8 5" xfId="7294"/>
    <cellStyle name="好 2 8 6" xfId="7295"/>
    <cellStyle name="好 2 9" xfId="7296"/>
    <cellStyle name="好 2 9 2" xfId="7297"/>
    <cellStyle name="汇总 2" xfId="101"/>
    <cellStyle name="汇总 2 10" xfId="7299"/>
    <cellStyle name="汇总 2 10 2" xfId="7300"/>
    <cellStyle name="汇总 2 11" xfId="7301"/>
    <cellStyle name="汇总 2 12" xfId="7302"/>
    <cellStyle name="汇总 2 13" xfId="7303"/>
    <cellStyle name="汇总 2 14" xfId="7304"/>
    <cellStyle name="汇总 2 15" xfId="7305"/>
    <cellStyle name="汇总 2 16" xfId="10344"/>
    <cellStyle name="汇总 2 2" xfId="7298"/>
    <cellStyle name="汇总 2 2 10" xfId="7306"/>
    <cellStyle name="汇总 2 2 11" xfId="7307"/>
    <cellStyle name="汇总 2 2 12" xfId="7308"/>
    <cellStyle name="汇总 2 2 13" xfId="7309"/>
    <cellStyle name="汇总 2 2 14" xfId="10717"/>
    <cellStyle name="汇总 2 2 2" xfId="7310"/>
    <cellStyle name="汇总 2 2 2 2" xfId="7311"/>
    <cellStyle name="汇总 2 2 2 2 2" xfId="7312"/>
    <cellStyle name="汇总 2 2 2 2 3" xfId="7313"/>
    <cellStyle name="汇总 2 2 2 2 4" xfId="7314"/>
    <cellStyle name="汇总 2 2 2 2 5" xfId="7315"/>
    <cellStyle name="汇总 2 2 2 2 6" xfId="7316"/>
    <cellStyle name="汇总 2 2 2 3" xfId="7317"/>
    <cellStyle name="汇总 2 2 2 4" xfId="7318"/>
    <cellStyle name="汇总 2 2 2 5" xfId="7319"/>
    <cellStyle name="汇总 2 2 2 6" xfId="7320"/>
    <cellStyle name="汇总 2 2 2 7" xfId="7321"/>
    <cellStyle name="汇总 2 2 2 8" xfId="10718"/>
    <cellStyle name="汇总 2 2 3" xfId="7322"/>
    <cellStyle name="汇总 2 2 3 2" xfId="7323"/>
    <cellStyle name="汇总 2 2 3 2 2" xfId="7324"/>
    <cellStyle name="汇总 2 2 3 2 3" xfId="7325"/>
    <cellStyle name="汇总 2 2 3 2 4" xfId="7326"/>
    <cellStyle name="汇总 2 2 3 2 5" xfId="7327"/>
    <cellStyle name="汇总 2 2 3 2 6" xfId="7328"/>
    <cellStyle name="汇总 2 2 3 3" xfId="7329"/>
    <cellStyle name="汇总 2 2 3 4" xfId="7330"/>
    <cellStyle name="汇总 2 2 3 5" xfId="7331"/>
    <cellStyle name="汇总 2 2 3 6" xfId="7332"/>
    <cellStyle name="汇总 2 2 3 7" xfId="7333"/>
    <cellStyle name="汇总 2 2 3 8" xfId="10719"/>
    <cellStyle name="汇总 2 2 4" xfId="7334"/>
    <cellStyle name="汇总 2 2 4 2" xfId="7335"/>
    <cellStyle name="汇总 2 2 4 2 2" xfId="7336"/>
    <cellStyle name="汇总 2 2 4 2 3" xfId="7337"/>
    <cellStyle name="汇总 2 2 4 2 4" xfId="7338"/>
    <cellStyle name="汇总 2 2 4 2 5" xfId="7339"/>
    <cellStyle name="汇总 2 2 4 2 6" xfId="7340"/>
    <cellStyle name="汇总 2 2 4 3" xfId="7341"/>
    <cellStyle name="汇总 2 2 4 4" xfId="7342"/>
    <cellStyle name="汇总 2 2 4 5" xfId="7343"/>
    <cellStyle name="汇总 2 2 4 6" xfId="7344"/>
    <cellStyle name="汇总 2 2 4 7" xfId="7345"/>
    <cellStyle name="汇总 2 2 5" xfId="7346"/>
    <cellStyle name="汇总 2 2 5 2" xfId="7347"/>
    <cellStyle name="汇总 2 2 5 3" xfId="7348"/>
    <cellStyle name="汇总 2 2 5 4" xfId="7349"/>
    <cellStyle name="汇总 2 2 5 5" xfId="7350"/>
    <cellStyle name="汇总 2 2 5 6" xfId="7351"/>
    <cellStyle name="汇总 2 2 6" xfId="7352"/>
    <cellStyle name="汇总 2 2 6 2" xfId="7353"/>
    <cellStyle name="汇总 2 2 6 3" xfId="7354"/>
    <cellStyle name="汇总 2 2 6 4" xfId="7355"/>
    <cellStyle name="汇总 2 2 6 5" xfId="7356"/>
    <cellStyle name="汇总 2 2 6 6" xfId="7357"/>
    <cellStyle name="汇总 2 2 7" xfId="7358"/>
    <cellStyle name="汇总 2 2 7 2" xfId="7359"/>
    <cellStyle name="汇总 2 2 7 3" xfId="7360"/>
    <cellStyle name="汇总 2 2 7 4" xfId="7361"/>
    <cellStyle name="汇总 2 2 7 5" xfId="7362"/>
    <cellStyle name="汇总 2 2 7 6" xfId="7363"/>
    <cellStyle name="汇总 2 2 8" xfId="7364"/>
    <cellStyle name="汇总 2 2 8 2" xfId="7365"/>
    <cellStyle name="汇总 2 2 8 3" xfId="7366"/>
    <cellStyle name="汇总 2 2 8 4" xfId="7367"/>
    <cellStyle name="汇总 2 2 8 5" xfId="7368"/>
    <cellStyle name="汇总 2 2 8 6" xfId="7369"/>
    <cellStyle name="汇总 2 2 9" xfId="7370"/>
    <cellStyle name="汇总 2 2 9 2" xfId="7371"/>
    <cellStyle name="汇总 2 3" xfId="7372"/>
    <cellStyle name="汇总 2 3 2" xfId="7373"/>
    <cellStyle name="汇总 2 3 2 2" xfId="7374"/>
    <cellStyle name="汇总 2 3 2 3" xfId="7375"/>
    <cellStyle name="汇总 2 3 2 4" xfId="7376"/>
    <cellStyle name="汇总 2 3 2 5" xfId="7377"/>
    <cellStyle name="汇总 2 3 2 6" xfId="7378"/>
    <cellStyle name="汇总 2 3 3" xfId="7379"/>
    <cellStyle name="汇总 2 3 3 2" xfId="7380"/>
    <cellStyle name="汇总 2 3 4" xfId="7381"/>
    <cellStyle name="汇总 2 3 5" xfId="7382"/>
    <cellStyle name="汇总 2 3 6" xfId="7383"/>
    <cellStyle name="汇总 2 3 7" xfId="7384"/>
    <cellStyle name="汇总 2 3 8" xfId="10720"/>
    <cellStyle name="汇总 2 4" xfId="7385"/>
    <cellStyle name="汇总 2 4 2" xfId="7386"/>
    <cellStyle name="汇总 2 4 2 2" xfId="7387"/>
    <cellStyle name="汇总 2 4 2 3" xfId="7388"/>
    <cellStyle name="汇总 2 4 2 4" xfId="7389"/>
    <cellStyle name="汇总 2 4 2 5" xfId="7390"/>
    <cellStyle name="汇总 2 4 2 6" xfId="7391"/>
    <cellStyle name="汇总 2 4 3" xfId="7392"/>
    <cellStyle name="汇总 2 4 4" xfId="7393"/>
    <cellStyle name="汇总 2 4 5" xfId="7394"/>
    <cellStyle name="汇总 2 4 6" xfId="7395"/>
    <cellStyle name="汇总 2 4 7" xfId="7396"/>
    <cellStyle name="汇总 2 4 8" xfId="10721"/>
    <cellStyle name="汇总 2 5" xfId="7397"/>
    <cellStyle name="汇总 2 5 2" xfId="7398"/>
    <cellStyle name="汇总 2 5 2 2" xfId="7399"/>
    <cellStyle name="汇总 2 5 2 3" xfId="7400"/>
    <cellStyle name="汇总 2 5 2 4" xfId="7401"/>
    <cellStyle name="汇总 2 5 2 5" xfId="7402"/>
    <cellStyle name="汇总 2 5 2 6" xfId="7403"/>
    <cellStyle name="汇总 2 5 3" xfId="7404"/>
    <cellStyle name="汇总 2 5 4" xfId="7405"/>
    <cellStyle name="汇总 2 5 5" xfId="7406"/>
    <cellStyle name="汇总 2 5 6" xfId="7407"/>
    <cellStyle name="汇总 2 5 7" xfId="7408"/>
    <cellStyle name="汇总 2 5 8" xfId="10722"/>
    <cellStyle name="汇总 2 6" xfId="7409"/>
    <cellStyle name="汇总 2 6 2" xfId="7410"/>
    <cellStyle name="汇总 2 6 2 2" xfId="7411"/>
    <cellStyle name="汇总 2 6 2 3" xfId="7412"/>
    <cellStyle name="汇总 2 6 2 4" xfId="7413"/>
    <cellStyle name="汇总 2 6 2 5" xfId="7414"/>
    <cellStyle name="汇总 2 6 2 6" xfId="7415"/>
    <cellStyle name="汇总 2 6 3" xfId="7416"/>
    <cellStyle name="汇总 2 6 4" xfId="7417"/>
    <cellStyle name="汇总 2 6 5" xfId="7418"/>
    <cellStyle name="汇总 2 6 6" xfId="7419"/>
    <cellStyle name="汇总 2 6 7" xfId="7420"/>
    <cellStyle name="汇总 2 6 8" xfId="10723"/>
    <cellStyle name="汇总 2 7" xfId="7421"/>
    <cellStyle name="汇总 2 7 2" xfId="7422"/>
    <cellStyle name="汇总 2 7 2 2" xfId="7423"/>
    <cellStyle name="汇总 2 7 2 3" xfId="7424"/>
    <cellStyle name="汇总 2 7 2 4" xfId="7425"/>
    <cellStyle name="汇总 2 7 2 5" xfId="7426"/>
    <cellStyle name="汇总 2 7 2 6" xfId="7427"/>
    <cellStyle name="汇总 2 7 3" xfId="7428"/>
    <cellStyle name="汇总 2 7 4" xfId="7429"/>
    <cellStyle name="汇总 2 7 5" xfId="7430"/>
    <cellStyle name="汇总 2 7 6" xfId="7431"/>
    <cellStyle name="汇总 2 7 7" xfId="7432"/>
    <cellStyle name="汇总 2 8" xfId="7433"/>
    <cellStyle name="汇总 2 8 2" xfId="7434"/>
    <cellStyle name="汇总 2 8 3" xfId="7435"/>
    <cellStyle name="汇总 2 8 4" xfId="7436"/>
    <cellStyle name="汇总 2 8 5" xfId="7437"/>
    <cellStyle name="汇总 2 8 6" xfId="7438"/>
    <cellStyle name="汇总 2 9" xfId="7439"/>
    <cellStyle name="汇总 2 9 2" xfId="7440"/>
    <cellStyle name="货币 2" xfId="72"/>
    <cellStyle name="货币 2 10" xfId="7442"/>
    <cellStyle name="货币 2 10 2" xfId="7443"/>
    <cellStyle name="货币 2 11" xfId="7444"/>
    <cellStyle name="货币 2 12" xfId="7445"/>
    <cellStyle name="货币 2 13" xfId="7446"/>
    <cellStyle name="货币 2 14" xfId="7447"/>
    <cellStyle name="货币 2 15" xfId="7448"/>
    <cellStyle name="货币 2 16" xfId="7449"/>
    <cellStyle name="货币 2 17" xfId="10345"/>
    <cellStyle name="货币 2 2" xfId="7441"/>
    <cellStyle name="货币 2 2 10" xfId="7450"/>
    <cellStyle name="货币 2 2 11" xfId="7451"/>
    <cellStyle name="货币 2 2 12" xfId="7452"/>
    <cellStyle name="货币 2 2 13" xfId="7453"/>
    <cellStyle name="货币 2 2 14" xfId="10724"/>
    <cellStyle name="货币 2 2 2" xfId="7454"/>
    <cellStyle name="货币 2 2 2 2" xfId="7455"/>
    <cellStyle name="货币 2 2 2 2 2" xfId="7456"/>
    <cellStyle name="货币 2 2 2 2 3" xfId="7457"/>
    <cellStyle name="货币 2 2 2 2 4" xfId="7458"/>
    <cellStyle name="货币 2 2 2 2 5" xfId="7459"/>
    <cellStyle name="货币 2 2 2 2 6" xfId="7460"/>
    <cellStyle name="货币 2 2 2 3" xfId="7461"/>
    <cellStyle name="货币 2 2 2 4" xfId="7462"/>
    <cellStyle name="货币 2 2 2 5" xfId="7463"/>
    <cellStyle name="货币 2 2 2 6" xfId="7464"/>
    <cellStyle name="货币 2 2 2 7" xfId="7465"/>
    <cellStyle name="货币 2 2 2 8" xfId="10725"/>
    <cellStyle name="货币 2 2 3" xfId="7466"/>
    <cellStyle name="货币 2 2 3 2" xfId="7467"/>
    <cellStyle name="货币 2 2 3 2 2" xfId="7468"/>
    <cellStyle name="货币 2 2 3 2 3" xfId="7469"/>
    <cellStyle name="货币 2 2 3 2 4" xfId="7470"/>
    <cellStyle name="货币 2 2 3 2 5" xfId="7471"/>
    <cellStyle name="货币 2 2 3 2 6" xfId="7472"/>
    <cellStyle name="货币 2 2 3 3" xfId="7473"/>
    <cellStyle name="货币 2 2 3 4" xfId="7474"/>
    <cellStyle name="货币 2 2 3 5" xfId="7475"/>
    <cellStyle name="货币 2 2 3 6" xfId="7476"/>
    <cellStyle name="货币 2 2 3 7" xfId="7477"/>
    <cellStyle name="货币 2 2 3 8" xfId="10726"/>
    <cellStyle name="货币 2 2 4" xfId="7478"/>
    <cellStyle name="货币 2 2 4 2" xfId="7479"/>
    <cellStyle name="货币 2 2 4 2 2" xfId="7480"/>
    <cellStyle name="货币 2 2 4 2 3" xfId="7481"/>
    <cellStyle name="货币 2 2 4 2 4" xfId="7482"/>
    <cellStyle name="货币 2 2 4 2 5" xfId="7483"/>
    <cellStyle name="货币 2 2 4 2 6" xfId="7484"/>
    <cellStyle name="货币 2 2 4 3" xfId="7485"/>
    <cellStyle name="货币 2 2 4 4" xfId="7486"/>
    <cellStyle name="货币 2 2 4 5" xfId="7487"/>
    <cellStyle name="货币 2 2 4 6" xfId="7488"/>
    <cellStyle name="货币 2 2 4 7" xfId="7489"/>
    <cellStyle name="货币 2 2 5" xfId="7490"/>
    <cellStyle name="货币 2 2 5 2" xfId="7491"/>
    <cellStyle name="货币 2 2 5 3" xfId="7492"/>
    <cellStyle name="货币 2 2 5 4" xfId="7493"/>
    <cellStyle name="货币 2 2 5 5" xfId="7494"/>
    <cellStyle name="货币 2 2 5 6" xfId="7495"/>
    <cellStyle name="货币 2 2 6" xfId="7496"/>
    <cellStyle name="货币 2 2 6 2" xfId="7497"/>
    <cellStyle name="货币 2 2 6 3" xfId="7498"/>
    <cellStyle name="货币 2 2 6 4" xfId="7499"/>
    <cellStyle name="货币 2 2 6 5" xfId="7500"/>
    <cellStyle name="货币 2 2 6 6" xfId="7501"/>
    <cellStyle name="货币 2 2 7" xfId="7502"/>
    <cellStyle name="货币 2 2 7 2" xfId="7503"/>
    <cellStyle name="货币 2 2 7 3" xfId="7504"/>
    <cellStyle name="货币 2 2 7 4" xfId="7505"/>
    <cellStyle name="货币 2 2 7 5" xfId="7506"/>
    <cellStyle name="货币 2 2 7 6" xfId="7507"/>
    <cellStyle name="货币 2 2 8" xfId="7508"/>
    <cellStyle name="货币 2 2 8 2" xfId="7509"/>
    <cellStyle name="货币 2 2 8 3" xfId="7510"/>
    <cellStyle name="货币 2 2 8 4" xfId="7511"/>
    <cellStyle name="货币 2 2 8 5" xfId="7512"/>
    <cellStyle name="货币 2 2 8 6" xfId="7513"/>
    <cellStyle name="货币 2 2 9" xfId="7514"/>
    <cellStyle name="货币 2 2 9 2" xfId="7515"/>
    <cellStyle name="货币 2 3" xfId="7516"/>
    <cellStyle name="货币 2 3 10" xfId="7517"/>
    <cellStyle name="货币 2 3 11" xfId="7518"/>
    <cellStyle name="货币 2 3 12" xfId="7519"/>
    <cellStyle name="货币 2 3 13" xfId="7520"/>
    <cellStyle name="货币 2 3 14" xfId="7521"/>
    <cellStyle name="货币 2 3 15" xfId="7522"/>
    <cellStyle name="货币 2 3 16" xfId="7523"/>
    <cellStyle name="货币 2 3 17" xfId="10727"/>
    <cellStyle name="货币 2 3 2" xfId="7524"/>
    <cellStyle name="货币 2 3 2 2" xfId="7525"/>
    <cellStyle name="货币 2 3 2 2 2" xfId="7526"/>
    <cellStyle name="货币 2 3 2 2 3" xfId="7527"/>
    <cellStyle name="货币 2 3 2 2 4" xfId="7528"/>
    <cellStyle name="货币 2 3 2 2 5" xfId="7529"/>
    <cellStyle name="货币 2 3 2 2 6" xfId="7530"/>
    <cellStyle name="货币 2 3 2 3" xfId="7531"/>
    <cellStyle name="货币 2 3 2 4" xfId="7532"/>
    <cellStyle name="货币 2 3 2 5" xfId="7533"/>
    <cellStyle name="货币 2 3 2 6" xfId="7534"/>
    <cellStyle name="货币 2 3 2 7" xfId="7535"/>
    <cellStyle name="货币 2 3 3" xfId="7536"/>
    <cellStyle name="货币 2 3 3 2" xfId="7537"/>
    <cellStyle name="货币 2 3 3 3" xfId="7538"/>
    <cellStyle name="货币 2 3 3 4" xfId="7539"/>
    <cellStyle name="货币 2 3 3 5" xfId="7540"/>
    <cellStyle name="货币 2 3 3 6" xfId="7541"/>
    <cellStyle name="货币 2 3 4" xfId="7542"/>
    <cellStyle name="货币 2 3 4 2" xfId="7543"/>
    <cellStyle name="货币 2 3 4 3" xfId="7544"/>
    <cellStyle name="货币 2 3 4 4" xfId="7545"/>
    <cellStyle name="货币 2 3 4 5" xfId="7546"/>
    <cellStyle name="货币 2 3 4 6" xfId="7547"/>
    <cellStyle name="货币 2 3 5" xfId="7548"/>
    <cellStyle name="货币 2 3 5 2" xfId="7549"/>
    <cellStyle name="货币 2 3 5 3" xfId="7550"/>
    <cellStyle name="货币 2 3 5 4" xfId="7551"/>
    <cellStyle name="货币 2 3 5 5" xfId="7552"/>
    <cellStyle name="货币 2 3 5 6" xfId="7553"/>
    <cellStyle name="货币 2 3 6" xfId="7554"/>
    <cellStyle name="货币 2 3 6 2" xfId="7555"/>
    <cellStyle name="货币 2 3 6 3" xfId="7556"/>
    <cellStyle name="货币 2 3 6 4" xfId="7557"/>
    <cellStyle name="货币 2 3 6 5" xfId="7558"/>
    <cellStyle name="货币 2 3 6 6" xfId="7559"/>
    <cellStyle name="货币 2 3 7" xfId="7560"/>
    <cellStyle name="货币 2 3 7 2" xfId="7561"/>
    <cellStyle name="货币 2 3 7 3" xfId="7562"/>
    <cellStyle name="货币 2 3 7 4" xfId="7563"/>
    <cellStyle name="货币 2 3 7 5" xfId="7564"/>
    <cellStyle name="货币 2 3 7 6" xfId="7565"/>
    <cellStyle name="货币 2 3 8" xfId="7566"/>
    <cellStyle name="货币 2 3 8 2" xfId="7567"/>
    <cellStyle name="货币 2 3 8 3" xfId="7568"/>
    <cellStyle name="货币 2 3 8 4" xfId="7569"/>
    <cellStyle name="货币 2 3 8 5" xfId="7570"/>
    <cellStyle name="货币 2 3 8 6" xfId="7571"/>
    <cellStyle name="货币 2 3 9" xfId="7572"/>
    <cellStyle name="货币 2 3 9 2" xfId="7573"/>
    <cellStyle name="货币 2 4" xfId="7574"/>
    <cellStyle name="货币 2 4 2" xfId="7575"/>
    <cellStyle name="货币 2 4 2 2" xfId="7576"/>
    <cellStyle name="货币 2 4 2 3" xfId="7577"/>
    <cellStyle name="货币 2 4 2 4" xfId="7578"/>
    <cellStyle name="货币 2 4 2 5" xfId="7579"/>
    <cellStyle name="货币 2 4 2 6" xfId="7580"/>
    <cellStyle name="货币 2 4 3" xfId="7581"/>
    <cellStyle name="货币 2 4 4" xfId="7582"/>
    <cellStyle name="货币 2 4 5" xfId="7583"/>
    <cellStyle name="货币 2 4 6" xfId="7584"/>
    <cellStyle name="货币 2 4 7" xfId="7585"/>
    <cellStyle name="货币 2 4 8" xfId="10728"/>
    <cellStyle name="货币 2 5" xfId="7586"/>
    <cellStyle name="货币 2 5 2" xfId="7587"/>
    <cellStyle name="货币 2 5 2 2" xfId="7588"/>
    <cellStyle name="货币 2 5 2 3" xfId="7589"/>
    <cellStyle name="货币 2 5 2 4" xfId="7590"/>
    <cellStyle name="货币 2 5 2 5" xfId="7591"/>
    <cellStyle name="货币 2 5 2 6" xfId="7592"/>
    <cellStyle name="货币 2 5 3" xfId="7593"/>
    <cellStyle name="货币 2 5 4" xfId="7594"/>
    <cellStyle name="货币 2 5 5" xfId="7595"/>
    <cellStyle name="货币 2 5 6" xfId="7596"/>
    <cellStyle name="货币 2 5 7" xfId="7597"/>
    <cellStyle name="货币 2 5 8" xfId="10729"/>
    <cellStyle name="货币 2 6" xfId="7598"/>
    <cellStyle name="货币 2 6 2" xfId="7599"/>
    <cellStyle name="货币 2 6 2 2" xfId="7600"/>
    <cellStyle name="货币 2 6 2 3" xfId="7601"/>
    <cellStyle name="货币 2 6 2 4" xfId="7602"/>
    <cellStyle name="货币 2 6 2 5" xfId="7603"/>
    <cellStyle name="货币 2 6 2 6" xfId="7604"/>
    <cellStyle name="货币 2 6 3" xfId="7605"/>
    <cellStyle name="货币 2 6 4" xfId="7606"/>
    <cellStyle name="货币 2 6 5" xfId="7607"/>
    <cellStyle name="货币 2 6 6" xfId="7608"/>
    <cellStyle name="货币 2 6 7" xfId="7609"/>
    <cellStyle name="货币 2 6 8" xfId="10730"/>
    <cellStyle name="货币 2 7" xfId="7610"/>
    <cellStyle name="货币 2 7 2" xfId="7611"/>
    <cellStyle name="货币 2 7 2 2" xfId="7612"/>
    <cellStyle name="货币 2 7 2 3" xfId="7613"/>
    <cellStyle name="货币 2 7 2 4" xfId="7614"/>
    <cellStyle name="货币 2 7 2 5" xfId="7615"/>
    <cellStyle name="货币 2 7 2 6" xfId="7616"/>
    <cellStyle name="货币 2 7 3" xfId="7617"/>
    <cellStyle name="货币 2 7 4" xfId="7618"/>
    <cellStyle name="货币 2 7 5" xfId="7619"/>
    <cellStyle name="货币 2 7 6" xfId="7620"/>
    <cellStyle name="货币 2 7 7" xfId="7621"/>
    <cellStyle name="货币 2 8" xfId="7622"/>
    <cellStyle name="货币 2 8 2" xfId="7623"/>
    <cellStyle name="货币 2 8 3" xfId="7624"/>
    <cellStyle name="货币 2 8 4" xfId="7625"/>
    <cellStyle name="货币 2 8 5" xfId="7626"/>
    <cellStyle name="货币 2 8 6" xfId="7627"/>
    <cellStyle name="货币 2 9" xfId="7628"/>
    <cellStyle name="货币 2 9 2" xfId="7629"/>
    <cellStyle name="货币 2 9 3" xfId="7630"/>
    <cellStyle name="货币 2 9 4" xfId="7631"/>
    <cellStyle name="货币 2 9 5" xfId="7632"/>
    <cellStyle name="货币 2 9 6" xfId="7633"/>
    <cellStyle name="货币 3" xfId="102"/>
    <cellStyle name="货币 3 10" xfId="7635"/>
    <cellStyle name="货币 3 10 2" xfId="7636"/>
    <cellStyle name="货币 3 11" xfId="7637"/>
    <cellStyle name="货币 3 12" xfId="7638"/>
    <cellStyle name="货币 3 13" xfId="7639"/>
    <cellStyle name="货币 3 14" xfId="7640"/>
    <cellStyle name="货币 3 15" xfId="7641"/>
    <cellStyle name="货币 3 16" xfId="7642"/>
    <cellStyle name="货币 3 17" xfId="10346"/>
    <cellStyle name="货币 3 18" xfId="10470"/>
    <cellStyle name="货币 3 19" xfId="10537"/>
    <cellStyle name="货币 3 2" xfId="118"/>
    <cellStyle name="货币 3 2 10" xfId="7644"/>
    <cellStyle name="货币 3 2 11" xfId="7645"/>
    <cellStyle name="货币 3 2 12" xfId="7646"/>
    <cellStyle name="货币 3 2 13" xfId="7647"/>
    <cellStyle name="货币 3 2 14" xfId="7648"/>
    <cellStyle name="货币 3 2 15" xfId="7649"/>
    <cellStyle name="货币 3 2 16" xfId="10347"/>
    <cellStyle name="货币 3 2 2" xfId="7643"/>
    <cellStyle name="货币 3 2 2 10" xfId="7650"/>
    <cellStyle name="货币 3 2 2 11" xfId="7651"/>
    <cellStyle name="货币 3 2 2 12" xfId="7652"/>
    <cellStyle name="货币 3 2 2 13" xfId="7653"/>
    <cellStyle name="货币 3 2 2 14" xfId="10732"/>
    <cellStyle name="货币 3 2 2 2" xfId="7654"/>
    <cellStyle name="货币 3 2 2 2 2" xfId="7655"/>
    <cellStyle name="货币 3 2 2 2 2 2" xfId="7656"/>
    <cellStyle name="货币 3 2 2 2 2 3" xfId="7657"/>
    <cellStyle name="货币 3 2 2 2 2 4" xfId="7658"/>
    <cellStyle name="货币 3 2 2 2 2 5" xfId="7659"/>
    <cellStyle name="货币 3 2 2 2 2 6" xfId="7660"/>
    <cellStyle name="货币 3 2 2 2 3" xfId="7661"/>
    <cellStyle name="货币 3 2 2 2 4" xfId="7662"/>
    <cellStyle name="货币 3 2 2 2 5" xfId="7663"/>
    <cellStyle name="货币 3 2 2 2 6" xfId="7664"/>
    <cellStyle name="货币 3 2 2 2 7" xfId="7665"/>
    <cellStyle name="货币 3 2 2 2 8" xfId="10733"/>
    <cellStyle name="货币 3 2 2 3" xfId="7666"/>
    <cellStyle name="货币 3 2 2 3 2" xfId="7667"/>
    <cellStyle name="货币 3 2 2 3 2 2" xfId="7668"/>
    <cellStyle name="货币 3 2 2 3 2 3" xfId="7669"/>
    <cellStyle name="货币 3 2 2 3 2 4" xfId="7670"/>
    <cellStyle name="货币 3 2 2 3 2 5" xfId="7671"/>
    <cellStyle name="货币 3 2 2 3 2 6" xfId="7672"/>
    <cellStyle name="货币 3 2 2 3 3" xfId="7673"/>
    <cellStyle name="货币 3 2 2 3 4" xfId="7674"/>
    <cellStyle name="货币 3 2 2 3 5" xfId="7675"/>
    <cellStyle name="货币 3 2 2 3 6" xfId="7676"/>
    <cellStyle name="货币 3 2 2 3 7" xfId="7677"/>
    <cellStyle name="货币 3 2 2 3 8" xfId="10734"/>
    <cellStyle name="货币 3 2 2 4" xfId="7678"/>
    <cellStyle name="货币 3 2 2 4 2" xfId="7679"/>
    <cellStyle name="货币 3 2 2 4 2 2" xfId="7680"/>
    <cellStyle name="货币 3 2 2 4 2 3" xfId="7681"/>
    <cellStyle name="货币 3 2 2 4 2 4" xfId="7682"/>
    <cellStyle name="货币 3 2 2 4 2 5" xfId="7683"/>
    <cellStyle name="货币 3 2 2 4 2 6" xfId="7684"/>
    <cellStyle name="货币 3 2 2 4 3" xfId="7685"/>
    <cellStyle name="货币 3 2 2 4 4" xfId="7686"/>
    <cellStyle name="货币 3 2 2 4 5" xfId="7687"/>
    <cellStyle name="货币 3 2 2 4 6" xfId="7688"/>
    <cellStyle name="货币 3 2 2 4 7" xfId="7689"/>
    <cellStyle name="货币 3 2 2 5" xfId="7690"/>
    <cellStyle name="货币 3 2 2 5 2" xfId="7691"/>
    <cellStyle name="货币 3 2 2 5 3" xfId="7692"/>
    <cellStyle name="货币 3 2 2 5 4" xfId="7693"/>
    <cellStyle name="货币 3 2 2 5 5" xfId="7694"/>
    <cellStyle name="货币 3 2 2 5 6" xfId="7695"/>
    <cellStyle name="货币 3 2 2 6" xfId="7696"/>
    <cellStyle name="货币 3 2 2 6 2" xfId="7697"/>
    <cellStyle name="货币 3 2 2 6 3" xfId="7698"/>
    <cellStyle name="货币 3 2 2 6 4" xfId="7699"/>
    <cellStyle name="货币 3 2 2 6 5" xfId="7700"/>
    <cellStyle name="货币 3 2 2 6 6" xfId="7701"/>
    <cellStyle name="货币 3 2 2 7" xfId="7702"/>
    <cellStyle name="货币 3 2 2 7 2" xfId="7703"/>
    <cellStyle name="货币 3 2 2 7 3" xfId="7704"/>
    <cellStyle name="货币 3 2 2 7 4" xfId="7705"/>
    <cellStyle name="货币 3 2 2 7 5" xfId="7706"/>
    <cellStyle name="货币 3 2 2 7 6" xfId="7707"/>
    <cellStyle name="货币 3 2 2 8" xfId="7708"/>
    <cellStyle name="货币 3 2 2 8 2" xfId="7709"/>
    <cellStyle name="货币 3 2 2 8 3" xfId="7710"/>
    <cellStyle name="货币 3 2 2 8 4" xfId="7711"/>
    <cellStyle name="货币 3 2 2 8 5" xfId="7712"/>
    <cellStyle name="货币 3 2 2 8 6" xfId="7713"/>
    <cellStyle name="货币 3 2 2 9" xfId="7714"/>
    <cellStyle name="货币 3 2 2 9 2" xfId="7715"/>
    <cellStyle name="货币 3 2 3" xfId="7716"/>
    <cellStyle name="货币 3 2 3 2" xfId="7717"/>
    <cellStyle name="货币 3 2 3 2 2" xfId="7718"/>
    <cellStyle name="货币 3 2 3 2 3" xfId="7719"/>
    <cellStyle name="货币 3 2 3 2 4" xfId="7720"/>
    <cellStyle name="货币 3 2 3 2 5" xfId="7721"/>
    <cellStyle name="货币 3 2 3 2 6" xfId="7722"/>
    <cellStyle name="货币 3 2 3 3" xfId="7723"/>
    <cellStyle name="货币 3 2 3 4" xfId="7724"/>
    <cellStyle name="货币 3 2 3 5" xfId="7725"/>
    <cellStyle name="货币 3 2 3 6" xfId="7726"/>
    <cellStyle name="货币 3 2 3 7" xfId="7727"/>
    <cellStyle name="货币 3 2 3 8" xfId="10735"/>
    <cellStyle name="货币 3 2 4" xfId="7728"/>
    <cellStyle name="货币 3 2 4 2" xfId="7729"/>
    <cellStyle name="货币 3 2 4 2 2" xfId="7730"/>
    <cellStyle name="货币 3 2 4 2 3" xfId="7731"/>
    <cellStyle name="货币 3 2 4 2 4" xfId="7732"/>
    <cellStyle name="货币 3 2 4 2 5" xfId="7733"/>
    <cellStyle name="货币 3 2 4 2 6" xfId="7734"/>
    <cellStyle name="货币 3 2 4 3" xfId="7735"/>
    <cellStyle name="货币 3 2 4 4" xfId="7736"/>
    <cellStyle name="货币 3 2 4 5" xfId="7737"/>
    <cellStyle name="货币 3 2 4 6" xfId="7738"/>
    <cellStyle name="货币 3 2 4 7" xfId="7739"/>
    <cellStyle name="货币 3 2 4 8" xfId="10736"/>
    <cellStyle name="货币 3 2 5" xfId="7740"/>
    <cellStyle name="货币 3 2 5 2" xfId="7741"/>
    <cellStyle name="货币 3 2 5 2 2" xfId="7742"/>
    <cellStyle name="货币 3 2 5 2 3" xfId="7743"/>
    <cellStyle name="货币 3 2 5 2 4" xfId="7744"/>
    <cellStyle name="货币 3 2 5 2 5" xfId="7745"/>
    <cellStyle name="货币 3 2 5 2 6" xfId="7746"/>
    <cellStyle name="货币 3 2 5 3" xfId="7747"/>
    <cellStyle name="货币 3 2 5 4" xfId="7748"/>
    <cellStyle name="货币 3 2 5 5" xfId="7749"/>
    <cellStyle name="货币 3 2 5 6" xfId="7750"/>
    <cellStyle name="货币 3 2 5 7" xfId="7751"/>
    <cellStyle name="货币 3 2 5 8" xfId="10737"/>
    <cellStyle name="货币 3 2 6" xfId="7752"/>
    <cellStyle name="货币 3 2 6 2" xfId="7753"/>
    <cellStyle name="货币 3 2 6 2 2" xfId="7754"/>
    <cellStyle name="货币 3 2 6 2 3" xfId="7755"/>
    <cellStyle name="货币 3 2 6 2 4" xfId="7756"/>
    <cellStyle name="货币 3 2 6 2 5" xfId="7757"/>
    <cellStyle name="货币 3 2 6 2 6" xfId="7758"/>
    <cellStyle name="货币 3 2 6 3" xfId="7759"/>
    <cellStyle name="货币 3 2 6 4" xfId="7760"/>
    <cellStyle name="货币 3 2 6 5" xfId="7761"/>
    <cellStyle name="货币 3 2 6 6" xfId="7762"/>
    <cellStyle name="货币 3 2 6 7" xfId="7763"/>
    <cellStyle name="货币 3 2 6 8" xfId="10738"/>
    <cellStyle name="货币 3 2 7" xfId="7764"/>
    <cellStyle name="货币 3 2 7 2" xfId="7765"/>
    <cellStyle name="货币 3 2 7 2 2" xfId="7766"/>
    <cellStyle name="货币 3 2 7 2 3" xfId="7767"/>
    <cellStyle name="货币 3 2 7 2 4" xfId="7768"/>
    <cellStyle name="货币 3 2 7 2 5" xfId="7769"/>
    <cellStyle name="货币 3 2 7 2 6" xfId="7770"/>
    <cellStyle name="货币 3 2 7 3" xfId="7771"/>
    <cellStyle name="货币 3 2 7 4" xfId="7772"/>
    <cellStyle name="货币 3 2 7 5" xfId="7773"/>
    <cellStyle name="货币 3 2 7 6" xfId="7774"/>
    <cellStyle name="货币 3 2 7 7" xfId="7775"/>
    <cellStyle name="货币 3 2 8" xfId="7776"/>
    <cellStyle name="货币 3 2 8 2" xfId="7777"/>
    <cellStyle name="货币 3 2 8 3" xfId="7778"/>
    <cellStyle name="货币 3 2 8 4" xfId="7779"/>
    <cellStyle name="货币 3 2 8 5" xfId="7780"/>
    <cellStyle name="货币 3 2 8 6" xfId="7781"/>
    <cellStyle name="货币 3 2 9" xfId="7782"/>
    <cellStyle name="货币 3 2 9 2" xfId="7783"/>
    <cellStyle name="货币 3 20" xfId="10570"/>
    <cellStyle name="货币 3 21" xfId="10584"/>
    <cellStyle name="货币 3 22" xfId="10731"/>
    <cellStyle name="货币 3 3" xfId="7634"/>
    <cellStyle name="货币 3 3 10" xfId="7784"/>
    <cellStyle name="货币 3 3 11" xfId="7785"/>
    <cellStyle name="货币 3 3 12" xfId="7786"/>
    <cellStyle name="货币 3 3 13" xfId="7787"/>
    <cellStyle name="货币 3 3 14" xfId="7788"/>
    <cellStyle name="货币 3 3 15" xfId="7789"/>
    <cellStyle name="货币 3 3 16" xfId="7790"/>
    <cellStyle name="货币 3 3 17" xfId="10739"/>
    <cellStyle name="货币 3 3 2" xfId="7791"/>
    <cellStyle name="货币 3 3 2 2" xfId="7792"/>
    <cellStyle name="货币 3 3 2 2 2" xfId="7793"/>
    <cellStyle name="货币 3 3 2 2 3" xfId="7794"/>
    <cellStyle name="货币 3 3 2 2 4" xfId="7795"/>
    <cellStyle name="货币 3 3 2 2 5" xfId="7796"/>
    <cellStyle name="货币 3 3 2 2 6" xfId="7797"/>
    <cellStyle name="货币 3 3 2 3" xfId="7798"/>
    <cellStyle name="货币 3 3 2 4" xfId="7799"/>
    <cellStyle name="货币 3 3 2 5" xfId="7800"/>
    <cellStyle name="货币 3 3 2 6" xfId="7801"/>
    <cellStyle name="货币 3 3 2 7" xfId="7802"/>
    <cellStyle name="货币 3 3 2 8" xfId="10740"/>
    <cellStyle name="货币 3 3 3" xfId="7803"/>
    <cellStyle name="货币 3 3 3 2" xfId="7804"/>
    <cellStyle name="货币 3 3 3 2 2" xfId="7805"/>
    <cellStyle name="货币 3 3 3 2 3" xfId="7806"/>
    <cellStyle name="货币 3 3 3 2 4" xfId="7807"/>
    <cellStyle name="货币 3 3 3 2 5" xfId="7808"/>
    <cellStyle name="货币 3 3 3 2 6" xfId="7809"/>
    <cellStyle name="货币 3 3 3 3" xfId="7810"/>
    <cellStyle name="货币 3 3 3 4" xfId="7811"/>
    <cellStyle name="货币 3 3 3 5" xfId="7812"/>
    <cellStyle name="货币 3 3 3 6" xfId="7813"/>
    <cellStyle name="货币 3 3 3 7" xfId="7814"/>
    <cellStyle name="货币 3 3 3 8" xfId="10741"/>
    <cellStyle name="货币 3 3 4" xfId="7815"/>
    <cellStyle name="货币 3 3 4 2" xfId="7816"/>
    <cellStyle name="货币 3 3 4 2 2" xfId="7817"/>
    <cellStyle name="货币 3 3 4 2 3" xfId="7818"/>
    <cellStyle name="货币 3 3 4 2 4" xfId="7819"/>
    <cellStyle name="货币 3 3 4 2 5" xfId="7820"/>
    <cellStyle name="货币 3 3 4 2 6" xfId="7821"/>
    <cellStyle name="货币 3 3 4 3" xfId="7822"/>
    <cellStyle name="货币 3 3 4 4" xfId="7823"/>
    <cellStyle name="货币 3 3 4 5" xfId="7824"/>
    <cellStyle name="货币 3 3 4 6" xfId="7825"/>
    <cellStyle name="货币 3 3 4 7" xfId="7826"/>
    <cellStyle name="货币 3 3 5" xfId="7827"/>
    <cellStyle name="货币 3 3 5 2" xfId="7828"/>
    <cellStyle name="货币 3 3 5 3" xfId="7829"/>
    <cellStyle name="货币 3 3 5 4" xfId="7830"/>
    <cellStyle name="货币 3 3 5 5" xfId="7831"/>
    <cellStyle name="货币 3 3 5 6" xfId="7832"/>
    <cellStyle name="货币 3 3 6" xfId="7833"/>
    <cellStyle name="货币 3 3 6 2" xfId="7834"/>
    <cellStyle name="货币 3 3 6 3" xfId="7835"/>
    <cellStyle name="货币 3 3 6 4" xfId="7836"/>
    <cellStyle name="货币 3 3 6 5" xfId="7837"/>
    <cellStyle name="货币 3 3 6 6" xfId="7838"/>
    <cellStyle name="货币 3 3 7" xfId="7839"/>
    <cellStyle name="货币 3 3 7 2" xfId="7840"/>
    <cellStyle name="货币 3 3 7 3" xfId="7841"/>
    <cellStyle name="货币 3 3 7 4" xfId="7842"/>
    <cellStyle name="货币 3 3 7 5" xfId="7843"/>
    <cellStyle name="货币 3 3 7 6" xfId="7844"/>
    <cellStyle name="货币 3 3 8" xfId="7845"/>
    <cellStyle name="货币 3 3 8 2" xfId="7846"/>
    <cellStyle name="货币 3 3 8 3" xfId="7847"/>
    <cellStyle name="货币 3 3 8 4" xfId="7848"/>
    <cellStyle name="货币 3 3 8 5" xfId="7849"/>
    <cellStyle name="货币 3 3 8 6" xfId="7850"/>
    <cellStyle name="货币 3 3 9" xfId="7851"/>
    <cellStyle name="货币 3 3 9 2" xfId="7852"/>
    <cellStyle name="货币 3 4" xfId="7853"/>
    <cellStyle name="货币 3 4 2" xfId="7854"/>
    <cellStyle name="货币 3 4 2 2" xfId="7855"/>
    <cellStyle name="货币 3 4 2 2 2" xfId="7856"/>
    <cellStyle name="货币 3 4 2 2 3" xfId="7857"/>
    <cellStyle name="货币 3 4 2 2 4" xfId="7858"/>
    <cellStyle name="货币 3 4 2 2 5" xfId="7859"/>
    <cellStyle name="货币 3 4 2 2 6" xfId="7860"/>
    <cellStyle name="货币 3 4 2 3" xfId="7861"/>
    <cellStyle name="货币 3 4 2 4" xfId="7862"/>
    <cellStyle name="货币 3 4 2 5" xfId="7863"/>
    <cellStyle name="货币 3 4 2 6" xfId="7864"/>
    <cellStyle name="货币 3 4 2 7" xfId="7865"/>
    <cellStyle name="货币 3 4 2 8" xfId="10743"/>
    <cellStyle name="货币 3 4 3" xfId="7866"/>
    <cellStyle name="货币 3 4 3 2" xfId="7867"/>
    <cellStyle name="货币 3 4 3 3" xfId="7868"/>
    <cellStyle name="货币 3 4 3 4" xfId="7869"/>
    <cellStyle name="货币 3 4 3 5" xfId="7870"/>
    <cellStyle name="货币 3 4 3 6" xfId="7871"/>
    <cellStyle name="货币 3 4 4" xfId="7872"/>
    <cellStyle name="货币 3 4 5" xfId="7873"/>
    <cellStyle name="货币 3 4 6" xfId="7874"/>
    <cellStyle name="货币 3 4 7" xfId="7875"/>
    <cellStyle name="货币 3 4 8" xfId="7876"/>
    <cellStyle name="货币 3 4 9" xfId="10742"/>
    <cellStyle name="货币 3 5" xfId="7877"/>
    <cellStyle name="货币 3 5 2" xfId="7878"/>
    <cellStyle name="货币 3 5 2 2" xfId="7879"/>
    <cellStyle name="货币 3 5 2 3" xfId="7880"/>
    <cellStyle name="货币 3 5 2 4" xfId="7881"/>
    <cellStyle name="货币 3 5 2 5" xfId="7882"/>
    <cellStyle name="货币 3 5 2 6" xfId="7883"/>
    <cellStyle name="货币 3 5 3" xfId="7884"/>
    <cellStyle name="货币 3 5 4" xfId="7885"/>
    <cellStyle name="货币 3 5 5" xfId="7886"/>
    <cellStyle name="货币 3 5 6" xfId="7887"/>
    <cellStyle name="货币 3 5 7" xfId="7888"/>
    <cellStyle name="货币 3 5 8" xfId="10744"/>
    <cellStyle name="货币 3 6" xfId="7889"/>
    <cellStyle name="货币 3 6 2" xfId="7890"/>
    <cellStyle name="货币 3 6 2 2" xfId="7891"/>
    <cellStyle name="货币 3 6 2 3" xfId="7892"/>
    <cellStyle name="货币 3 6 2 4" xfId="7893"/>
    <cellStyle name="货币 3 6 2 5" xfId="7894"/>
    <cellStyle name="货币 3 6 2 6" xfId="7895"/>
    <cellStyle name="货币 3 6 3" xfId="7896"/>
    <cellStyle name="货币 3 6 4" xfId="7897"/>
    <cellStyle name="货币 3 6 5" xfId="7898"/>
    <cellStyle name="货币 3 6 6" xfId="7899"/>
    <cellStyle name="货币 3 6 7" xfId="7900"/>
    <cellStyle name="货币 3 6 8" xfId="10745"/>
    <cellStyle name="货币 3 7" xfId="7901"/>
    <cellStyle name="货币 3 7 2" xfId="7902"/>
    <cellStyle name="货币 3 7 2 2" xfId="7903"/>
    <cellStyle name="货币 3 7 2 3" xfId="7904"/>
    <cellStyle name="货币 3 7 2 4" xfId="7905"/>
    <cellStyle name="货币 3 7 2 5" xfId="7906"/>
    <cellStyle name="货币 3 7 2 6" xfId="7907"/>
    <cellStyle name="货币 3 7 3" xfId="7908"/>
    <cellStyle name="货币 3 7 4" xfId="7909"/>
    <cellStyle name="货币 3 7 5" xfId="7910"/>
    <cellStyle name="货币 3 7 6" xfId="7911"/>
    <cellStyle name="货币 3 7 7" xfId="7912"/>
    <cellStyle name="货币 3 7 8" xfId="10746"/>
    <cellStyle name="货币 3 8" xfId="7913"/>
    <cellStyle name="货币 3 8 2" xfId="7914"/>
    <cellStyle name="货币 3 8 2 2" xfId="7915"/>
    <cellStyle name="货币 3 8 2 3" xfId="7916"/>
    <cellStyle name="货币 3 8 2 4" xfId="7917"/>
    <cellStyle name="货币 3 8 2 5" xfId="7918"/>
    <cellStyle name="货币 3 8 2 6" xfId="7919"/>
    <cellStyle name="货币 3 8 3" xfId="7920"/>
    <cellStyle name="货币 3 8 4" xfId="7921"/>
    <cellStyle name="货币 3 8 5" xfId="7922"/>
    <cellStyle name="货币 3 8 6" xfId="7923"/>
    <cellStyle name="货币 3 8 7" xfId="7924"/>
    <cellStyle name="货币 3 8 8" xfId="10747"/>
    <cellStyle name="货币 3 9" xfId="7925"/>
    <cellStyle name="货币 3 9 2" xfId="7926"/>
    <cellStyle name="货币 3 9 2 2" xfId="7927"/>
    <cellStyle name="货币 3 9 2 3" xfId="7928"/>
    <cellStyle name="货币 3 9 2 4" xfId="7929"/>
    <cellStyle name="货币 3 9 2 5" xfId="7930"/>
    <cellStyle name="货币 3 9 2 6" xfId="7931"/>
    <cellStyle name="货币 3 9 3" xfId="7932"/>
    <cellStyle name="货币 3 9 4" xfId="7933"/>
    <cellStyle name="货币 3 9 5" xfId="7934"/>
    <cellStyle name="货币 3 9 6" xfId="7935"/>
    <cellStyle name="货币 3 9 7" xfId="7936"/>
    <cellStyle name="货币 4" xfId="7937"/>
    <cellStyle name="货币 4 10" xfId="7938"/>
    <cellStyle name="货币 4 11" xfId="7939"/>
    <cellStyle name="货币 4 12" xfId="7940"/>
    <cellStyle name="货币 4 13" xfId="7941"/>
    <cellStyle name="货币 4 14" xfId="7942"/>
    <cellStyle name="货币 4 15" xfId="7943"/>
    <cellStyle name="货币 4 16" xfId="7944"/>
    <cellStyle name="货币 4 2" xfId="7945"/>
    <cellStyle name="货币 4 2 2" xfId="7946"/>
    <cellStyle name="货币 4 2 3" xfId="7947"/>
    <cellStyle name="货币 4 2 4" xfId="7948"/>
    <cellStyle name="货币 4 2 5" xfId="7949"/>
    <cellStyle name="货币 4 2 6" xfId="7950"/>
    <cellStyle name="货币 4 3" xfId="7951"/>
    <cellStyle name="货币 4 3 2" xfId="7952"/>
    <cellStyle name="货币 4 3 3" xfId="7953"/>
    <cellStyle name="货币 4 3 4" xfId="7954"/>
    <cellStyle name="货币 4 3 5" xfId="7955"/>
    <cellStyle name="货币 4 3 6" xfId="7956"/>
    <cellStyle name="货币 4 4" xfId="7957"/>
    <cellStyle name="货币 4 4 2" xfId="7958"/>
    <cellStyle name="货币 4 4 3" xfId="7959"/>
    <cellStyle name="货币 4 4 4" xfId="7960"/>
    <cellStyle name="货币 4 4 5" xfId="7961"/>
    <cellStyle name="货币 4 4 6" xfId="7962"/>
    <cellStyle name="货币 4 5" xfId="7963"/>
    <cellStyle name="货币 4 5 2" xfId="7964"/>
    <cellStyle name="货币 4 5 3" xfId="7965"/>
    <cellStyle name="货币 4 5 4" xfId="7966"/>
    <cellStyle name="货币 4 5 5" xfId="7967"/>
    <cellStyle name="货币 4 5 6" xfId="7968"/>
    <cellStyle name="货币 4 6" xfId="7969"/>
    <cellStyle name="货币 4 6 2" xfId="7970"/>
    <cellStyle name="货币 4 6 3" xfId="7971"/>
    <cellStyle name="货币 4 6 4" xfId="7972"/>
    <cellStyle name="货币 4 6 5" xfId="7973"/>
    <cellStyle name="货币 4 6 6" xfId="7974"/>
    <cellStyle name="货币 4 7" xfId="7975"/>
    <cellStyle name="货币 4 7 2" xfId="7976"/>
    <cellStyle name="货币 4 7 3" xfId="7977"/>
    <cellStyle name="货币 4 7 4" xfId="7978"/>
    <cellStyle name="货币 4 7 5" xfId="7979"/>
    <cellStyle name="货币 4 7 6" xfId="7980"/>
    <cellStyle name="货币 4 8" xfId="7981"/>
    <cellStyle name="货币 4 9" xfId="7982"/>
    <cellStyle name="货币 5" xfId="7983"/>
    <cellStyle name="货币 5 10" xfId="7984"/>
    <cellStyle name="货币 5 11" xfId="7985"/>
    <cellStyle name="货币 5 2" xfId="7986"/>
    <cellStyle name="货币 5 3" xfId="7987"/>
    <cellStyle name="货币 5 4" xfId="7988"/>
    <cellStyle name="货币 5 5" xfId="7989"/>
    <cellStyle name="货币 5 6" xfId="7990"/>
    <cellStyle name="货币 5 7" xfId="7991"/>
    <cellStyle name="货币 5 8" xfId="7992"/>
    <cellStyle name="货币 5 9" xfId="7993"/>
    <cellStyle name="货币 6" xfId="7994"/>
    <cellStyle name="货币 6 10" xfId="7995"/>
    <cellStyle name="货币 6 11" xfId="7996"/>
    <cellStyle name="货币 6 2" xfId="7997"/>
    <cellStyle name="货币 6 3" xfId="7998"/>
    <cellStyle name="货币 6 4" xfId="7999"/>
    <cellStyle name="货币 6 5" xfId="8000"/>
    <cellStyle name="货币 6 6" xfId="8001"/>
    <cellStyle name="货币 6 7" xfId="8002"/>
    <cellStyle name="货币 6 8" xfId="8003"/>
    <cellStyle name="货币 6 9" xfId="8004"/>
    <cellStyle name="计算 2" xfId="103"/>
    <cellStyle name="计算 2 10" xfId="8006"/>
    <cellStyle name="计算 2 10 2" xfId="8007"/>
    <cellStyle name="计算 2 11" xfId="8008"/>
    <cellStyle name="计算 2 12" xfId="8009"/>
    <cellStyle name="计算 2 13" xfId="8010"/>
    <cellStyle name="计算 2 14" xfId="8011"/>
    <cellStyle name="计算 2 15" xfId="8012"/>
    <cellStyle name="计算 2 16" xfId="10348"/>
    <cellStyle name="计算 2 2" xfId="8005"/>
    <cellStyle name="计算 2 2 10" xfId="8013"/>
    <cellStyle name="计算 2 2 11" xfId="8014"/>
    <cellStyle name="计算 2 2 12" xfId="8015"/>
    <cellStyle name="计算 2 2 13" xfId="8016"/>
    <cellStyle name="计算 2 2 14" xfId="8017"/>
    <cellStyle name="计算 2 2 15" xfId="8018"/>
    <cellStyle name="计算 2 2 16" xfId="8019"/>
    <cellStyle name="计算 2 2 17" xfId="10748"/>
    <cellStyle name="计算 2 2 2" xfId="8020"/>
    <cellStyle name="计算 2 2 2 2" xfId="8021"/>
    <cellStyle name="计算 2 2 2 2 2" xfId="8022"/>
    <cellStyle name="计算 2 2 2 2 3" xfId="8023"/>
    <cellStyle name="计算 2 2 2 2 4" xfId="8024"/>
    <cellStyle name="计算 2 2 2 2 5" xfId="8025"/>
    <cellStyle name="计算 2 2 2 2 6" xfId="8026"/>
    <cellStyle name="计算 2 2 2 3" xfId="8027"/>
    <cellStyle name="计算 2 2 2 4" xfId="8028"/>
    <cellStyle name="计算 2 2 2 5" xfId="8029"/>
    <cellStyle name="计算 2 2 2 6" xfId="8030"/>
    <cellStyle name="计算 2 2 2 7" xfId="8031"/>
    <cellStyle name="计算 2 2 2 8" xfId="10749"/>
    <cellStyle name="计算 2 2 3" xfId="8032"/>
    <cellStyle name="计算 2 2 3 2" xfId="8033"/>
    <cellStyle name="计算 2 2 3 2 2" xfId="8034"/>
    <cellStyle name="计算 2 2 3 2 3" xfId="8035"/>
    <cellStyle name="计算 2 2 3 2 4" xfId="8036"/>
    <cellStyle name="计算 2 2 3 2 5" xfId="8037"/>
    <cellStyle name="计算 2 2 3 2 6" xfId="8038"/>
    <cellStyle name="计算 2 2 3 3" xfId="8039"/>
    <cellStyle name="计算 2 2 3 4" xfId="8040"/>
    <cellStyle name="计算 2 2 3 5" xfId="8041"/>
    <cellStyle name="计算 2 2 3 6" xfId="8042"/>
    <cellStyle name="计算 2 2 3 7" xfId="8043"/>
    <cellStyle name="计算 2 2 3 8" xfId="10750"/>
    <cellStyle name="计算 2 2 4" xfId="8044"/>
    <cellStyle name="计算 2 2 4 2" xfId="8045"/>
    <cellStyle name="计算 2 2 4 2 2" xfId="8046"/>
    <cellStyle name="计算 2 2 4 2 3" xfId="8047"/>
    <cellStyle name="计算 2 2 4 2 4" xfId="8048"/>
    <cellStyle name="计算 2 2 4 2 5" xfId="8049"/>
    <cellStyle name="计算 2 2 4 2 6" xfId="8050"/>
    <cellStyle name="计算 2 2 4 3" xfId="8051"/>
    <cellStyle name="计算 2 2 4 4" xfId="8052"/>
    <cellStyle name="计算 2 2 4 5" xfId="8053"/>
    <cellStyle name="计算 2 2 4 6" xfId="8054"/>
    <cellStyle name="计算 2 2 4 7" xfId="8055"/>
    <cellStyle name="计算 2 2 5" xfId="8056"/>
    <cellStyle name="计算 2 2 5 2" xfId="8057"/>
    <cellStyle name="计算 2 2 5 3" xfId="8058"/>
    <cellStyle name="计算 2 2 5 4" xfId="8059"/>
    <cellStyle name="计算 2 2 5 5" xfId="8060"/>
    <cellStyle name="计算 2 2 5 6" xfId="8061"/>
    <cellStyle name="计算 2 2 6" xfId="8062"/>
    <cellStyle name="计算 2 2 6 2" xfId="8063"/>
    <cellStyle name="计算 2 2 6 3" xfId="8064"/>
    <cellStyle name="计算 2 2 6 4" xfId="8065"/>
    <cellStyle name="计算 2 2 6 5" xfId="8066"/>
    <cellStyle name="计算 2 2 6 6" xfId="8067"/>
    <cellStyle name="计算 2 2 7" xfId="8068"/>
    <cellStyle name="计算 2 2 7 2" xfId="8069"/>
    <cellStyle name="计算 2 2 7 3" xfId="8070"/>
    <cellStyle name="计算 2 2 7 4" xfId="8071"/>
    <cellStyle name="计算 2 2 7 5" xfId="8072"/>
    <cellStyle name="计算 2 2 7 6" xfId="8073"/>
    <cellStyle name="计算 2 2 8" xfId="8074"/>
    <cellStyle name="计算 2 2 8 2" xfId="8075"/>
    <cellStyle name="计算 2 2 8 3" xfId="8076"/>
    <cellStyle name="计算 2 2 8 4" xfId="8077"/>
    <cellStyle name="计算 2 2 8 5" xfId="8078"/>
    <cellStyle name="计算 2 2 8 6" xfId="8079"/>
    <cellStyle name="计算 2 2 9" xfId="8080"/>
    <cellStyle name="计算 2 2 9 2" xfId="8081"/>
    <cellStyle name="计算 2 3" xfId="8082"/>
    <cellStyle name="计算 2 3 2" xfId="8083"/>
    <cellStyle name="计算 2 3 2 2" xfId="8084"/>
    <cellStyle name="计算 2 3 2 3" xfId="8085"/>
    <cellStyle name="计算 2 3 2 4" xfId="8086"/>
    <cellStyle name="计算 2 3 2 5" xfId="8087"/>
    <cellStyle name="计算 2 3 2 6" xfId="8088"/>
    <cellStyle name="计算 2 3 3" xfId="8089"/>
    <cellStyle name="计算 2 3 3 2" xfId="8090"/>
    <cellStyle name="计算 2 3 4" xfId="8091"/>
    <cellStyle name="计算 2 3 5" xfId="8092"/>
    <cellStyle name="计算 2 3 6" xfId="8093"/>
    <cellStyle name="计算 2 3 7" xfId="8094"/>
    <cellStyle name="计算 2 3 8" xfId="10751"/>
    <cellStyle name="计算 2 4" xfId="8095"/>
    <cellStyle name="计算 2 4 2" xfId="8096"/>
    <cellStyle name="计算 2 4 2 2" xfId="8097"/>
    <cellStyle name="计算 2 4 2 3" xfId="8098"/>
    <cellStyle name="计算 2 4 2 4" xfId="8099"/>
    <cellStyle name="计算 2 4 2 5" xfId="8100"/>
    <cellStyle name="计算 2 4 2 6" xfId="8101"/>
    <cellStyle name="计算 2 4 3" xfId="8102"/>
    <cellStyle name="计算 2 4 4" xfId="8103"/>
    <cellStyle name="计算 2 4 5" xfId="8104"/>
    <cellStyle name="计算 2 4 6" xfId="8105"/>
    <cellStyle name="计算 2 4 7" xfId="8106"/>
    <cellStyle name="计算 2 4 8" xfId="10752"/>
    <cellStyle name="计算 2 5" xfId="8107"/>
    <cellStyle name="计算 2 5 2" xfId="8108"/>
    <cellStyle name="计算 2 5 2 2" xfId="8109"/>
    <cellStyle name="计算 2 5 2 3" xfId="8110"/>
    <cellStyle name="计算 2 5 2 4" xfId="8111"/>
    <cellStyle name="计算 2 5 2 5" xfId="8112"/>
    <cellStyle name="计算 2 5 2 6" xfId="8113"/>
    <cellStyle name="计算 2 5 3" xfId="8114"/>
    <cellStyle name="计算 2 5 4" xfId="8115"/>
    <cellStyle name="计算 2 5 5" xfId="8116"/>
    <cellStyle name="计算 2 5 6" xfId="8117"/>
    <cellStyle name="计算 2 5 7" xfId="8118"/>
    <cellStyle name="计算 2 5 8" xfId="10753"/>
    <cellStyle name="计算 2 6" xfId="8119"/>
    <cellStyle name="计算 2 6 2" xfId="8120"/>
    <cellStyle name="计算 2 6 2 2" xfId="8121"/>
    <cellStyle name="计算 2 6 2 3" xfId="8122"/>
    <cellStyle name="计算 2 6 2 4" xfId="8123"/>
    <cellStyle name="计算 2 6 2 5" xfId="8124"/>
    <cellStyle name="计算 2 6 2 6" xfId="8125"/>
    <cellStyle name="计算 2 6 3" xfId="8126"/>
    <cellStyle name="计算 2 6 4" xfId="8127"/>
    <cellStyle name="计算 2 6 5" xfId="8128"/>
    <cellStyle name="计算 2 6 6" xfId="8129"/>
    <cellStyle name="计算 2 6 7" xfId="8130"/>
    <cellStyle name="计算 2 6 8" xfId="10754"/>
    <cellStyle name="计算 2 7" xfId="8131"/>
    <cellStyle name="计算 2 7 2" xfId="8132"/>
    <cellStyle name="计算 2 7 2 2" xfId="8133"/>
    <cellStyle name="计算 2 7 2 3" xfId="8134"/>
    <cellStyle name="计算 2 7 2 4" xfId="8135"/>
    <cellStyle name="计算 2 7 2 5" xfId="8136"/>
    <cellStyle name="计算 2 7 2 6" xfId="8137"/>
    <cellStyle name="计算 2 7 3" xfId="8138"/>
    <cellStyle name="计算 2 7 4" xfId="8139"/>
    <cellStyle name="计算 2 7 5" xfId="8140"/>
    <cellStyle name="计算 2 7 6" xfId="8141"/>
    <cellStyle name="计算 2 7 7" xfId="8142"/>
    <cellStyle name="计算 2 8" xfId="8143"/>
    <cellStyle name="计算 2 8 2" xfId="8144"/>
    <cellStyle name="计算 2 8 3" xfId="8145"/>
    <cellStyle name="计算 2 8 4" xfId="8146"/>
    <cellStyle name="计算 2 8 5" xfId="8147"/>
    <cellStyle name="计算 2 8 6" xfId="8148"/>
    <cellStyle name="计算 2 9" xfId="8149"/>
    <cellStyle name="计算 2 9 2" xfId="8150"/>
    <cellStyle name="检查单元格 2" xfId="104"/>
    <cellStyle name="检查单元格 2 10" xfId="8152"/>
    <cellStyle name="检查单元格 2 10 2" xfId="8153"/>
    <cellStyle name="检查单元格 2 11" xfId="8154"/>
    <cellStyle name="检查单元格 2 12" xfId="8155"/>
    <cellStyle name="检查单元格 2 13" xfId="8156"/>
    <cellStyle name="检查单元格 2 14" xfId="8157"/>
    <cellStyle name="检查单元格 2 15" xfId="8158"/>
    <cellStyle name="检查单元格 2 16" xfId="10349"/>
    <cellStyle name="检查单元格 2 2" xfId="8151"/>
    <cellStyle name="检查单元格 2 2 10" xfId="8159"/>
    <cellStyle name="检查单元格 2 2 11" xfId="8160"/>
    <cellStyle name="检查单元格 2 2 12" xfId="8161"/>
    <cellStyle name="检查单元格 2 2 13" xfId="8162"/>
    <cellStyle name="检查单元格 2 2 14" xfId="8163"/>
    <cellStyle name="检查单元格 2 2 15" xfId="8164"/>
    <cellStyle name="检查单元格 2 2 16" xfId="8165"/>
    <cellStyle name="检查单元格 2 2 17" xfId="10755"/>
    <cellStyle name="检查单元格 2 2 2" xfId="8166"/>
    <cellStyle name="检查单元格 2 2 2 2" xfId="8167"/>
    <cellStyle name="检查单元格 2 2 2 2 2" xfId="8168"/>
    <cellStyle name="检查单元格 2 2 2 2 3" xfId="8169"/>
    <cellStyle name="检查单元格 2 2 2 2 4" xfId="8170"/>
    <cellStyle name="检查单元格 2 2 2 2 5" xfId="8171"/>
    <cellStyle name="检查单元格 2 2 2 2 6" xfId="8172"/>
    <cellStyle name="检查单元格 2 2 2 3" xfId="8173"/>
    <cellStyle name="检查单元格 2 2 2 4" xfId="8174"/>
    <cellStyle name="检查单元格 2 2 2 5" xfId="8175"/>
    <cellStyle name="检查单元格 2 2 2 6" xfId="8176"/>
    <cellStyle name="检查单元格 2 2 2 7" xfId="8177"/>
    <cellStyle name="检查单元格 2 2 2 8" xfId="10756"/>
    <cellStyle name="检查单元格 2 2 3" xfId="8178"/>
    <cellStyle name="检查单元格 2 2 3 2" xfId="8179"/>
    <cellStyle name="检查单元格 2 2 3 2 2" xfId="8180"/>
    <cellStyle name="检查单元格 2 2 3 2 3" xfId="8181"/>
    <cellStyle name="检查单元格 2 2 3 2 4" xfId="8182"/>
    <cellStyle name="检查单元格 2 2 3 2 5" xfId="8183"/>
    <cellStyle name="检查单元格 2 2 3 2 6" xfId="8184"/>
    <cellStyle name="检查单元格 2 2 3 3" xfId="8185"/>
    <cellStyle name="检查单元格 2 2 3 4" xfId="8186"/>
    <cellStyle name="检查单元格 2 2 3 5" xfId="8187"/>
    <cellStyle name="检查单元格 2 2 3 6" xfId="8188"/>
    <cellStyle name="检查单元格 2 2 3 7" xfId="8189"/>
    <cellStyle name="检查单元格 2 2 3 8" xfId="10757"/>
    <cellStyle name="检查单元格 2 2 4" xfId="8190"/>
    <cellStyle name="检查单元格 2 2 4 2" xfId="8191"/>
    <cellStyle name="检查单元格 2 2 4 2 2" xfId="8192"/>
    <cellStyle name="检查单元格 2 2 4 2 3" xfId="8193"/>
    <cellStyle name="检查单元格 2 2 4 2 4" xfId="8194"/>
    <cellStyle name="检查单元格 2 2 4 2 5" xfId="8195"/>
    <cellStyle name="检查单元格 2 2 4 2 6" xfId="8196"/>
    <cellStyle name="检查单元格 2 2 4 3" xfId="8197"/>
    <cellStyle name="检查单元格 2 2 4 4" xfId="8198"/>
    <cellStyle name="检查单元格 2 2 4 5" xfId="8199"/>
    <cellStyle name="检查单元格 2 2 4 6" xfId="8200"/>
    <cellStyle name="检查单元格 2 2 4 7" xfId="8201"/>
    <cellStyle name="检查单元格 2 2 5" xfId="8202"/>
    <cellStyle name="检查单元格 2 2 5 2" xfId="8203"/>
    <cellStyle name="检查单元格 2 2 5 3" xfId="8204"/>
    <cellStyle name="检查单元格 2 2 5 4" xfId="8205"/>
    <cellStyle name="检查单元格 2 2 5 5" xfId="8206"/>
    <cellStyle name="检查单元格 2 2 5 6" xfId="8207"/>
    <cellStyle name="检查单元格 2 2 6" xfId="8208"/>
    <cellStyle name="检查单元格 2 2 6 2" xfId="8209"/>
    <cellStyle name="检查单元格 2 2 6 3" xfId="8210"/>
    <cellStyle name="检查单元格 2 2 6 4" xfId="8211"/>
    <cellStyle name="检查单元格 2 2 6 5" xfId="8212"/>
    <cellStyle name="检查单元格 2 2 6 6" xfId="8213"/>
    <cellStyle name="检查单元格 2 2 7" xfId="8214"/>
    <cellStyle name="检查单元格 2 2 7 2" xfId="8215"/>
    <cellStyle name="检查单元格 2 2 7 3" xfId="8216"/>
    <cellStyle name="检查单元格 2 2 7 4" xfId="8217"/>
    <cellStyle name="检查单元格 2 2 7 5" xfId="8218"/>
    <cellStyle name="检查单元格 2 2 7 6" xfId="8219"/>
    <cellStyle name="检查单元格 2 2 8" xfId="8220"/>
    <cellStyle name="检查单元格 2 2 8 2" xfId="8221"/>
    <cellStyle name="检查单元格 2 2 8 3" xfId="8222"/>
    <cellStyle name="检查单元格 2 2 8 4" xfId="8223"/>
    <cellStyle name="检查单元格 2 2 8 5" xfId="8224"/>
    <cellStyle name="检查单元格 2 2 8 6" xfId="8225"/>
    <cellStyle name="检查单元格 2 2 9" xfId="8226"/>
    <cellStyle name="检查单元格 2 2 9 2" xfId="8227"/>
    <cellStyle name="检查单元格 2 3" xfId="8228"/>
    <cellStyle name="检查单元格 2 3 2" xfId="8229"/>
    <cellStyle name="检查单元格 2 3 2 2" xfId="8230"/>
    <cellStyle name="检查单元格 2 3 2 3" xfId="8231"/>
    <cellStyle name="检查单元格 2 3 2 4" xfId="8232"/>
    <cellStyle name="检查单元格 2 3 2 5" xfId="8233"/>
    <cellStyle name="检查单元格 2 3 2 6" xfId="8234"/>
    <cellStyle name="检查单元格 2 3 3" xfId="8235"/>
    <cellStyle name="检查单元格 2 3 4" xfId="8236"/>
    <cellStyle name="检查单元格 2 3 5" xfId="8237"/>
    <cellStyle name="检查单元格 2 3 6" xfId="8238"/>
    <cellStyle name="检查单元格 2 3 7" xfId="8239"/>
    <cellStyle name="检查单元格 2 3 8" xfId="10758"/>
    <cellStyle name="检查单元格 2 4" xfId="8240"/>
    <cellStyle name="检查单元格 2 4 2" xfId="8241"/>
    <cellStyle name="检查单元格 2 4 2 2" xfId="8242"/>
    <cellStyle name="检查单元格 2 4 2 3" xfId="8243"/>
    <cellStyle name="检查单元格 2 4 2 4" xfId="8244"/>
    <cellStyle name="检查单元格 2 4 2 5" xfId="8245"/>
    <cellStyle name="检查单元格 2 4 2 6" xfId="8246"/>
    <cellStyle name="检查单元格 2 4 3" xfId="8247"/>
    <cellStyle name="检查单元格 2 4 4" xfId="8248"/>
    <cellStyle name="检查单元格 2 4 5" xfId="8249"/>
    <cellStyle name="检查单元格 2 4 6" xfId="8250"/>
    <cellStyle name="检查单元格 2 4 7" xfId="8251"/>
    <cellStyle name="检查单元格 2 4 8" xfId="10759"/>
    <cellStyle name="检查单元格 2 5" xfId="8252"/>
    <cellStyle name="检查单元格 2 5 2" xfId="8253"/>
    <cellStyle name="检查单元格 2 5 2 2" xfId="8254"/>
    <cellStyle name="检查单元格 2 5 2 3" xfId="8255"/>
    <cellStyle name="检查单元格 2 5 2 4" xfId="8256"/>
    <cellStyle name="检查单元格 2 5 2 5" xfId="8257"/>
    <cellStyle name="检查单元格 2 5 2 6" xfId="8258"/>
    <cellStyle name="检查单元格 2 5 3" xfId="8259"/>
    <cellStyle name="检查单元格 2 5 4" xfId="8260"/>
    <cellStyle name="检查单元格 2 5 5" xfId="8261"/>
    <cellStyle name="检查单元格 2 5 6" xfId="8262"/>
    <cellStyle name="检查单元格 2 5 7" xfId="8263"/>
    <cellStyle name="检查单元格 2 5 8" xfId="10760"/>
    <cellStyle name="检查单元格 2 6" xfId="8264"/>
    <cellStyle name="检查单元格 2 6 2" xfId="8265"/>
    <cellStyle name="检查单元格 2 6 2 2" xfId="8266"/>
    <cellStyle name="检查单元格 2 6 2 3" xfId="8267"/>
    <cellStyle name="检查单元格 2 6 2 4" xfId="8268"/>
    <cellStyle name="检查单元格 2 6 2 5" xfId="8269"/>
    <cellStyle name="检查单元格 2 6 2 6" xfId="8270"/>
    <cellStyle name="检查单元格 2 6 3" xfId="8271"/>
    <cellStyle name="检查单元格 2 6 4" xfId="8272"/>
    <cellStyle name="检查单元格 2 6 5" xfId="8273"/>
    <cellStyle name="检查单元格 2 6 6" xfId="8274"/>
    <cellStyle name="检查单元格 2 6 7" xfId="8275"/>
    <cellStyle name="检查单元格 2 6 8" xfId="10761"/>
    <cellStyle name="检查单元格 2 7" xfId="8276"/>
    <cellStyle name="检查单元格 2 7 2" xfId="8277"/>
    <cellStyle name="检查单元格 2 7 2 2" xfId="8278"/>
    <cellStyle name="检查单元格 2 7 2 3" xfId="8279"/>
    <cellStyle name="检查单元格 2 7 2 4" xfId="8280"/>
    <cellStyle name="检查单元格 2 7 2 5" xfId="8281"/>
    <cellStyle name="检查单元格 2 7 2 6" xfId="8282"/>
    <cellStyle name="检查单元格 2 7 3" xfId="8283"/>
    <cellStyle name="检查单元格 2 7 4" xfId="8284"/>
    <cellStyle name="检查单元格 2 7 5" xfId="8285"/>
    <cellStyle name="检查单元格 2 7 6" xfId="8286"/>
    <cellStyle name="检查单元格 2 7 7" xfId="8287"/>
    <cellStyle name="检查单元格 2 8" xfId="8288"/>
    <cellStyle name="检查单元格 2 8 2" xfId="8289"/>
    <cellStyle name="检查单元格 2 8 3" xfId="8290"/>
    <cellStyle name="检查单元格 2 8 4" xfId="8291"/>
    <cellStyle name="检查单元格 2 8 5" xfId="8292"/>
    <cellStyle name="检查单元格 2 8 6" xfId="8293"/>
    <cellStyle name="检查单元格 2 9" xfId="8294"/>
    <cellStyle name="检查单元格 2 9 2" xfId="8295"/>
    <cellStyle name="解释性文本 2" xfId="105"/>
    <cellStyle name="解释性文本 2 10" xfId="8297"/>
    <cellStyle name="解释性文本 2 10 2" xfId="8298"/>
    <cellStyle name="解释性文本 2 11" xfId="8299"/>
    <cellStyle name="解释性文本 2 12" xfId="8300"/>
    <cellStyle name="解释性文本 2 13" xfId="8301"/>
    <cellStyle name="解释性文本 2 14" xfId="8302"/>
    <cellStyle name="解释性文本 2 15" xfId="8303"/>
    <cellStyle name="解释性文本 2 16" xfId="10350"/>
    <cellStyle name="解释性文本 2 2" xfId="8296"/>
    <cellStyle name="解释性文本 2 2 10" xfId="8304"/>
    <cellStyle name="解释性文本 2 2 11" xfId="8305"/>
    <cellStyle name="解释性文本 2 2 12" xfId="8306"/>
    <cellStyle name="解释性文本 2 2 13" xfId="8307"/>
    <cellStyle name="解释性文本 2 2 14" xfId="10762"/>
    <cellStyle name="解释性文本 2 2 2" xfId="8308"/>
    <cellStyle name="解释性文本 2 2 2 2" xfId="8309"/>
    <cellStyle name="解释性文本 2 2 2 2 2" xfId="8310"/>
    <cellStyle name="解释性文本 2 2 2 2 3" xfId="8311"/>
    <cellStyle name="解释性文本 2 2 2 2 4" xfId="8312"/>
    <cellStyle name="解释性文本 2 2 2 2 5" xfId="8313"/>
    <cellStyle name="解释性文本 2 2 2 2 6" xfId="8314"/>
    <cellStyle name="解释性文本 2 2 2 3" xfId="8315"/>
    <cellStyle name="解释性文本 2 2 2 4" xfId="8316"/>
    <cellStyle name="解释性文本 2 2 2 5" xfId="8317"/>
    <cellStyle name="解释性文本 2 2 2 6" xfId="8318"/>
    <cellStyle name="解释性文本 2 2 2 7" xfId="8319"/>
    <cellStyle name="解释性文本 2 2 2 8" xfId="10763"/>
    <cellStyle name="解释性文本 2 2 3" xfId="8320"/>
    <cellStyle name="解释性文本 2 2 3 2" xfId="8321"/>
    <cellStyle name="解释性文本 2 2 3 2 2" xfId="8322"/>
    <cellStyle name="解释性文本 2 2 3 2 3" xfId="8323"/>
    <cellStyle name="解释性文本 2 2 3 2 4" xfId="8324"/>
    <cellStyle name="解释性文本 2 2 3 2 5" xfId="8325"/>
    <cellStyle name="解释性文本 2 2 3 2 6" xfId="8326"/>
    <cellStyle name="解释性文本 2 2 3 3" xfId="8327"/>
    <cellStyle name="解释性文本 2 2 3 4" xfId="8328"/>
    <cellStyle name="解释性文本 2 2 3 5" xfId="8329"/>
    <cellStyle name="解释性文本 2 2 3 6" xfId="8330"/>
    <cellStyle name="解释性文本 2 2 3 7" xfId="8331"/>
    <cellStyle name="解释性文本 2 2 3 8" xfId="10764"/>
    <cellStyle name="解释性文本 2 2 4" xfId="8332"/>
    <cellStyle name="解释性文本 2 2 4 2" xfId="8333"/>
    <cellStyle name="解释性文本 2 2 4 2 2" xfId="8334"/>
    <cellStyle name="解释性文本 2 2 4 2 3" xfId="8335"/>
    <cellStyle name="解释性文本 2 2 4 2 4" xfId="8336"/>
    <cellStyle name="解释性文本 2 2 4 2 5" xfId="8337"/>
    <cellStyle name="解释性文本 2 2 4 2 6" xfId="8338"/>
    <cellStyle name="解释性文本 2 2 4 3" xfId="8339"/>
    <cellStyle name="解释性文本 2 2 4 4" xfId="8340"/>
    <cellStyle name="解释性文本 2 2 4 5" xfId="8341"/>
    <cellStyle name="解释性文本 2 2 4 6" xfId="8342"/>
    <cellStyle name="解释性文本 2 2 4 7" xfId="8343"/>
    <cellStyle name="解释性文本 2 2 5" xfId="8344"/>
    <cellStyle name="解释性文本 2 2 5 2" xfId="8345"/>
    <cellStyle name="解释性文本 2 2 5 3" xfId="8346"/>
    <cellStyle name="解释性文本 2 2 5 4" xfId="8347"/>
    <cellStyle name="解释性文本 2 2 5 5" xfId="8348"/>
    <cellStyle name="解释性文本 2 2 5 6" xfId="8349"/>
    <cellStyle name="解释性文本 2 2 6" xfId="8350"/>
    <cellStyle name="解释性文本 2 2 6 2" xfId="8351"/>
    <cellStyle name="解释性文本 2 2 6 3" xfId="8352"/>
    <cellStyle name="解释性文本 2 2 6 4" xfId="8353"/>
    <cellStyle name="解释性文本 2 2 6 5" xfId="8354"/>
    <cellStyle name="解释性文本 2 2 6 6" xfId="8355"/>
    <cellStyle name="解释性文本 2 2 7" xfId="8356"/>
    <cellStyle name="解释性文本 2 2 7 2" xfId="8357"/>
    <cellStyle name="解释性文本 2 2 7 3" xfId="8358"/>
    <cellStyle name="解释性文本 2 2 7 4" xfId="8359"/>
    <cellStyle name="解释性文本 2 2 7 5" xfId="8360"/>
    <cellStyle name="解释性文本 2 2 7 6" xfId="8361"/>
    <cellStyle name="解释性文本 2 2 8" xfId="8362"/>
    <cellStyle name="解释性文本 2 2 8 2" xfId="8363"/>
    <cellStyle name="解释性文本 2 2 8 3" xfId="8364"/>
    <cellStyle name="解释性文本 2 2 8 4" xfId="8365"/>
    <cellStyle name="解释性文本 2 2 8 5" xfId="8366"/>
    <cellStyle name="解释性文本 2 2 8 6" xfId="8367"/>
    <cellStyle name="解释性文本 2 2 9" xfId="8368"/>
    <cellStyle name="解释性文本 2 2 9 2" xfId="8369"/>
    <cellStyle name="解释性文本 2 3" xfId="8370"/>
    <cellStyle name="解释性文本 2 3 2" xfId="8371"/>
    <cellStyle name="解释性文本 2 3 2 2" xfId="8372"/>
    <cellStyle name="解释性文本 2 3 2 3" xfId="8373"/>
    <cellStyle name="解释性文本 2 3 2 4" xfId="8374"/>
    <cellStyle name="解释性文本 2 3 2 5" xfId="8375"/>
    <cellStyle name="解释性文本 2 3 2 6" xfId="8376"/>
    <cellStyle name="解释性文本 2 3 3" xfId="8377"/>
    <cellStyle name="解释性文本 2 3 4" xfId="8378"/>
    <cellStyle name="解释性文本 2 3 5" xfId="8379"/>
    <cellStyle name="解释性文本 2 3 6" xfId="8380"/>
    <cellStyle name="解释性文本 2 3 7" xfId="8381"/>
    <cellStyle name="解释性文本 2 3 8" xfId="10765"/>
    <cellStyle name="解释性文本 2 4" xfId="8382"/>
    <cellStyle name="解释性文本 2 4 2" xfId="8383"/>
    <cellStyle name="解释性文本 2 4 2 2" xfId="8384"/>
    <cellStyle name="解释性文本 2 4 2 3" xfId="8385"/>
    <cellStyle name="解释性文本 2 4 2 4" xfId="8386"/>
    <cellStyle name="解释性文本 2 4 2 5" xfId="8387"/>
    <cellStyle name="解释性文本 2 4 2 6" xfId="8388"/>
    <cellStyle name="解释性文本 2 4 3" xfId="8389"/>
    <cellStyle name="解释性文本 2 4 4" xfId="8390"/>
    <cellStyle name="解释性文本 2 4 5" xfId="8391"/>
    <cellStyle name="解释性文本 2 4 6" xfId="8392"/>
    <cellStyle name="解释性文本 2 4 7" xfId="8393"/>
    <cellStyle name="解释性文本 2 4 8" xfId="10766"/>
    <cellStyle name="解释性文本 2 5" xfId="8394"/>
    <cellStyle name="解释性文本 2 5 2" xfId="8395"/>
    <cellStyle name="解释性文本 2 5 2 2" xfId="8396"/>
    <cellStyle name="解释性文本 2 5 2 3" xfId="8397"/>
    <cellStyle name="解释性文本 2 5 2 4" xfId="8398"/>
    <cellStyle name="解释性文本 2 5 2 5" xfId="8399"/>
    <cellStyle name="解释性文本 2 5 2 6" xfId="8400"/>
    <cellStyle name="解释性文本 2 5 3" xfId="8401"/>
    <cellStyle name="解释性文本 2 5 4" xfId="8402"/>
    <cellStyle name="解释性文本 2 5 5" xfId="8403"/>
    <cellStyle name="解释性文本 2 5 6" xfId="8404"/>
    <cellStyle name="解释性文本 2 5 7" xfId="8405"/>
    <cellStyle name="解释性文本 2 5 8" xfId="10767"/>
    <cellStyle name="解释性文本 2 6" xfId="8406"/>
    <cellStyle name="解释性文本 2 6 2" xfId="8407"/>
    <cellStyle name="解释性文本 2 6 2 2" xfId="8408"/>
    <cellStyle name="解释性文本 2 6 2 3" xfId="8409"/>
    <cellStyle name="解释性文本 2 6 2 4" xfId="8410"/>
    <cellStyle name="解释性文本 2 6 2 5" xfId="8411"/>
    <cellStyle name="解释性文本 2 6 2 6" xfId="8412"/>
    <cellStyle name="解释性文本 2 6 3" xfId="8413"/>
    <cellStyle name="解释性文本 2 6 4" xfId="8414"/>
    <cellStyle name="解释性文本 2 6 5" xfId="8415"/>
    <cellStyle name="解释性文本 2 6 6" xfId="8416"/>
    <cellStyle name="解释性文本 2 6 7" xfId="8417"/>
    <cellStyle name="解释性文本 2 6 8" xfId="10768"/>
    <cellStyle name="解释性文本 2 7" xfId="8418"/>
    <cellStyle name="解释性文本 2 7 2" xfId="8419"/>
    <cellStyle name="解释性文本 2 7 2 2" xfId="8420"/>
    <cellStyle name="解释性文本 2 7 2 3" xfId="8421"/>
    <cellStyle name="解释性文本 2 7 2 4" xfId="8422"/>
    <cellStyle name="解释性文本 2 7 2 5" xfId="8423"/>
    <cellStyle name="解释性文本 2 7 2 6" xfId="8424"/>
    <cellStyle name="解释性文本 2 7 3" xfId="8425"/>
    <cellStyle name="解释性文本 2 7 4" xfId="8426"/>
    <cellStyle name="解释性文本 2 7 5" xfId="8427"/>
    <cellStyle name="解释性文本 2 7 6" xfId="8428"/>
    <cellStyle name="解释性文本 2 7 7" xfId="8429"/>
    <cellStyle name="解释性文本 2 8" xfId="8430"/>
    <cellStyle name="解释性文本 2 8 2" xfId="8431"/>
    <cellStyle name="解释性文本 2 8 3" xfId="8432"/>
    <cellStyle name="解释性文本 2 8 4" xfId="8433"/>
    <cellStyle name="解释性文本 2 8 5" xfId="8434"/>
    <cellStyle name="解释性文本 2 8 6" xfId="8435"/>
    <cellStyle name="解释性文本 2 9" xfId="8436"/>
    <cellStyle name="解释性文本 2 9 2" xfId="8437"/>
    <cellStyle name="警告文本 2" xfId="106"/>
    <cellStyle name="警告文本 2 10" xfId="8439"/>
    <cellStyle name="警告文本 2 10 2" xfId="8440"/>
    <cellStyle name="警告文本 2 11" xfId="8441"/>
    <cellStyle name="警告文本 2 12" xfId="8442"/>
    <cellStyle name="警告文本 2 13" xfId="8443"/>
    <cellStyle name="警告文本 2 14" xfId="8444"/>
    <cellStyle name="警告文本 2 15" xfId="8445"/>
    <cellStyle name="警告文本 2 16" xfId="10351"/>
    <cellStyle name="警告文本 2 2" xfId="8438"/>
    <cellStyle name="警告文本 2 2 10" xfId="8446"/>
    <cellStyle name="警告文本 2 2 11" xfId="8447"/>
    <cellStyle name="警告文本 2 2 12" xfId="8448"/>
    <cellStyle name="警告文本 2 2 13" xfId="8449"/>
    <cellStyle name="警告文本 2 2 14" xfId="10769"/>
    <cellStyle name="警告文本 2 2 2" xfId="8450"/>
    <cellStyle name="警告文本 2 2 2 2" xfId="8451"/>
    <cellStyle name="警告文本 2 2 2 2 2" xfId="8452"/>
    <cellStyle name="警告文本 2 2 2 2 3" xfId="8453"/>
    <cellStyle name="警告文本 2 2 2 2 4" xfId="8454"/>
    <cellStyle name="警告文本 2 2 2 2 5" xfId="8455"/>
    <cellStyle name="警告文本 2 2 2 2 6" xfId="8456"/>
    <cellStyle name="警告文本 2 2 2 3" xfId="8457"/>
    <cellStyle name="警告文本 2 2 2 4" xfId="8458"/>
    <cellStyle name="警告文本 2 2 2 5" xfId="8459"/>
    <cellStyle name="警告文本 2 2 2 6" xfId="8460"/>
    <cellStyle name="警告文本 2 2 2 7" xfId="8461"/>
    <cellStyle name="警告文本 2 2 2 8" xfId="10770"/>
    <cellStyle name="警告文本 2 2 3" xfId="8462"/>
    <cellStyle name="警告文本 2 2 3 2" xfId="8463"/>
    <cellStyle name="警告文本 2 2 3 2 2" xfId="8464"/>
    <cellStyle name="警告文本 2 2 3 2 3" xfId="8465"/>
    <cellStyle name="警告文本 2 2 3 2 4" xfId="8466"/>
    <cellStyle name="警告文本 2 2 3 2 5" xfId="8467"/>
    <cellStyle name="警告文本 2 2 3 2 6" xfId="8468"/>
    <cellStyle name="警告文本 2 2 3 3" xfId="8469"/>
    <cellStyle name="警告文本 2 2 3 4" xfId="8470"/>
    <cellStyle name="警告文本 2 2 3 5" xfId="8471"/>
    <cellStyle name="警告文本 2 2 3 6" xfId="8472"/>
    <cellStyle name="警告文本 2 2 3 7" xfId="8473"/>
    <cellStyle name="警告文本 2 2 3 8" xfId="10771"/>
    <cellStyle name="警告文本 2 2 4" xfId="8474"/>
    <cellStyle name="警告文本 2 2 4 2" xfId="8475"/>
    <cellStyle name="警告文本 2 2 4 2 2" xfId="8476"/>
    <cellStyle name="警告文本 2 2 4 2 3" xfId="8477"/>
    <cellStyle name="警告文本 2 2 4 2 4" xfId="8478"/>
    <cellStyle name="警告文本 2 2 4 2 5" xfId="8479"/>
    <cellStyle name="警告文本 2 2 4 2 6" xfId="8480"/>
    <cellStyle name="警告文本 2 2 4 3" xfId="8481"/>
    <cellStyle name="警告文本 2 2 4 4" xfId="8482"/>
    <cellStyle name="警告文本 2 2 4 5" xfId="8483"/>
    <cellStyle name="警告文本 2 2 4 6" xfId="8484"/>
    <cellStyle name="警告文本 2 2 4 7" xfId="8485"/>
    <cellStyle name="警告文本 2 2 5" xfId="8486"/>
    <cellStyle name="警告文本 2 2 5 2" xfId="8487"/>
    <cellStyle name="警告文本 2 2 5 3" xfId="8488"/>
    <cellStyle name="警告文本 2 2 5 4" xfId="8489"/>
    <cellStyle name="警告文本 2 2 5 5" xfId="8490"/>
    <cellStyle name="警告文本 2 2 5 6" xfId="8491"/>
    <cellStyle name="警告文本 2 2 6" xfId="8492"/>
    <cellStyle name="警告文本 2 2 6 2" xfId="8493"/>
    <cellStyle name="警告文本 2 2 6 3" xfId="8494"/>
    <cellStyle name="警告文本 2 2 6 4" xfId="8495"/>
    <cellStyle name="警告文本 2 2 6 5" xfId="8496"/>
    <cellStyle name="警告文本 2 2 6 6" xfId="8497"/>
    <cellStyle name="警告文本 2 2 7" xfId="8498"/>
    <cellStyle name="警告文本 2 2 7 2" xfId="8499"/>
    <cellStyle name="警告文本 2 2 7 3" xfId="8500"/>
    <cellStyle name="警告文本 2 2 7 4" xfId="8501"/>
    <cellStyle name="警告文本 2 2 7 5" xfId="8502"/>
    <cellStyle name="警告文本 2 2 7 6" xfId="8503"/>
    <cellStyle name="警告文本 2 2 8" xfId="8504"/>
    <cellStyle name="警告文本 2 2 8 2" xfId="8505"/>
    <cellStyle name="警告文本 2 2 8 3" xfId="8506"/>
    <cellStyle name="警告文本 2 2 8 4" xfId="8507"/>
    <cellStyle name="警告文本 2 2 8 5" xfId="8508"/>
    <cellStyle name="警告文本 2 2 8 6" xfId="8509"/>
    <cellStyle name="警告文本 2 2 9" xfId="8510"/>
    <cellStyle name="警告文本 2 2 9 2" xfId="8511"/>
    <cellStyle name="警告文本 2 3" xfId="8512"/>
    <cellStyle name="警告文本 2 3 2" xfId="8513"/>
    <cellStyle name="警告文本 2 3 2 2" xfId="8514"/>
    <cellStyle name="警告文本 2 3 2 3" xfId="8515"/>
    <cellStyle name="警告文本 2 3 2 4" xfId="8516"/>
    <cellStyle name="警告文本 2 3 2 5" xfId="8517"/>
    <cellStyle name="警告文本 2 3 2 6" xfId="8518"/>
    <cellStyle name="警告文本 2 3 3" xfId="8519"/>
    <cellStyle name="警告文本 2 3 4" xfId="8520"/>
    <cellStyle name="警告文本 2 3 5" xfId="8521"/>
    <cellStyle name="警告文本 2 3 6" xfId="8522"/>
    <cellStyle name="警告文本 2 3 7" xfId="8523"/>
    <cellStyle name="警告文本 2 3 8" xfId="10772"/>
    <cellStyle name="警告文本 2 4" xfId="8524"/>
    <cellStyle name="警告文本 2 4 2" xfId="8525"/>
    <cellStyle name="警告文本 2 4 2 2" xfId="8526"/>
    <cellStyle name="警告文本 2 4 2 3" xfId="8527"/>
    <cellStyle name="警告文本 2 4 2 4" xfId="8528"/>
    <cellStyle name="警告文本 2 4 2 5" xfId="8529"/>
    <cellStyle name="警告文本 2 4 2 6" xfId="8530"/>
    <cellStyle name="警告文本 2 4 3" xfId="8531"/>
    <cellStyle name="警告文本 2 4 4" xfId="8532"/>
    <cellStyle name="警告文本 2 4 5" xfId="8533"/>
    <cellStyle name="警告文本 2 4 6" xfId="8534"/>
    <cellStyle name="警告文本 2 4 7" xfId="8535"/>
    <cellStyle name="警告文本 2 4 8" xfId="10773"/>
    <cellStyle name="警告文本 2 5" xfId="8536"/>
    <cellStyle name="警告文本 2 5 2" xfId="8537"/>
    <cellStyle name="警告文本 2 5 2 2" xfId="8538"/>
    <cellStyle name="警告文本 2 5 2 3" xfId="8539"/>
    <cellStyle name="警告文本 2 5 2 4" xfId="8540"/>
    <cellStyle name="警告文本 2 5 2 5" xfId="8541"/>
    <cellStyle name="警告文本 2 5 2 6" xfId="8542"/>
    <cellStyle name="警告文本 2 5 3" xfId="8543"/>
    <cellStyle name="警告文本 2 5 4" xfId="8544"/>
    <cellStyle name="警告文本 2 5 5" xfId="8545"/>
    <cellStyle name="警告文本 2 5 6" xfId="8546"/>
    <cellStyle name="警告文本 2 5 7" xfId="8547"/>
    <cellStyle name="警告文本 2 5 8" xfId="10774"/>
    <cellStyle name="警告文本 2 6" xfId="8548"/>
    <cellStyle name="警告文本 2 6 2" xfId="8549"/>
    <cellStyle name="警告文本 2 6 2 2" xfId="8550"/>
    <cellStyle name="警告文本 2 6 2 3" xfId="8551"/>
    <cellStyle name="警告文本 2 6 2 4" xfId="8552"/>
    <cellStyle name="警告文本 2 6 2 5" xfId="8553"/>
    <cellStyle name="警告文本 2 6 2 6" xfId="8554"/>
    <cellStyle name="警告文本 2 6 3" xfId="8555"/>
    <cellStyle name="警告文本 2 6 4" xfId="8556"/>
    <cellStyle name="警告文本 2 6 5" xfId="8557"/>
    <cellStyle name="警告文本 2 6 6" xfId="8558"/>
    <cellStyle name="警告文本 2 6 7" xfId="8559"/>
    <cellStyle name="警告文本 2 6 8" xfId="10775"/>
    <cellStyle name="警告文本 2 7" xfId="8560"/>
    <cellStyle name="警告文本 2 7 2" xfId="8561"/>
    <cellStyle name="警告文本 2 7 2 2" xfId="8562"/>
    <cellStyle name="警告文本 2 7 2 3" xfId="8563"/>
    <cellStyle name="警告文本 2 7 2 4" xfId="8564"/>
    <cellStyle name="警告文本 2 7 2 5" xfId="8565"/>
    <cellStyle name="警告文本 2 7 2 6" xfId="8566"/>
    <cellStyle name="警告文本 2 7 3" xfId="8567"/>
    <cellStyle name="警告文本 2 7 4" xfId="8568"/>
    <cellStyle name="警告文本 2 7 5" xfId="8569"/>
    <cellStyle name="警告文本 2 7 6" xfId="8570"/>
    <cellStyle name="警告文本 2 7 7" xfId="8571"/>
    <cellStyle name="警告文本 2 8" xfId="8572"/>
    <cellStyle name="警告文本 2 8 2" xfId="8573"/>
    <cellStyle name="警告文本 2 8 3" xfId="8574"/>
    <cellStyle name="警告文本 2 8 4" xfId="8575"/>
    <cellStyle name="警告文本 2 8 5" xfId="8576"/>
    <cellStyle name="警告文本 2 8 6" xfId="8577"/>
    <cellStyle name="警告文本 2 9" xfId="8578"/>
    <cellStyle name="警告文本 2 9 2" xfId="8579"/>
    <cellStyle name="链接单元格 2" xfId="107"/>
    <cellStyle name="链接单元格 2 10" xfId="8581"/>
    <cellStyle name="链接单元格 2 10 2" xfId="8582"/>
    <cellStyle name="链接单元格 2 11" xfId="8583"/>
    <cellStyle name="链接单元格 2 12" xfId="8584"/>
    <cellStyle name="链接单元格 2 13" xfId="8585"/>
    <cellStyle name="链接单元格 2 14" xfId="8586"/>
    <cellStyle name="链接单元格 2 15" xfId="8587"/>
    <cellStyle name="链接单元格 2 16" xfId="10352"/>
    <cellStyle name="链接单元格 2 2" xfId="8580"/>
    <cellStyle name="链接单元格 2 2 10" xfId="8588"/>
    <cellStyle name="链接单元格 2 2 11" xfId="8589"/>
    <cellStyle name="链接单元格 2 2 12" xfId="8590"/>
    <cellStyle name="链接单元格 2 2 13" xfId="8591"/>
    <cellStyle name="链接单元格 2 2 14" xfId="10776"/>
    <cellStyle name="链接单元格 2 2 2" xfId="8592"/>
    <cellStyle name="链接单元格 2 2 2 2" xfId="8593"/>
    <cellStyle name="链接单元格 2 2 2 2 2" xfId="8594"/>
    <cellStyle name="链接单元格 2 2 2 2 3" xfId="8595"/>
    <cellStyle name="链接单元格 2 2 2 2 4" xfId="8596"/>
    <cellStyle name="链接单元格 2 2 2 2 5" xfId="8597"/>
    <cellStyle name="链接单元格 2 2 2 2 6" xfId="8598"/>
    <cellStyle name="链接单元格 2 2 2 3" xfId="8599"/>
    <cellStyle name="链接单元格 2 2 2 4" xfId="8600"/>
    <cellStyle name="链接单元格 2 2 2 5" xfId="8601"/>
    <cellStyle name="链接单元格 2 2 2 6" xfId="8602"/>
    <cellStyle name="链接单元格 2 2 2 7" xfId="8603"/>
    <cellStyle name="链接单元格 2 2 2 8" xfId="10777"/>
    <cellStyle name="链接单元格 2 2 3" xfId="8604"/>
    <cellStyle name="链接单元格 2 2 3 2" xfId="8605"/>
    <cellStyle name="链接单元格 2 2 3 2 2" xfId="8606"/>
    <cellStyle name="链接单元格 2 2 3 2 3" xfId="8607"/>
    <cellStyle name="链接单元格 2 2 3 2 4" xfId="8608"/>
    <cellStyle name="链接单元格 2 2 3 2 5" xfId="8609"/>
    <cellStyle name="链接单元格 2 2 3 2 6" xfId="8610"/>
    <cellStyle name="链接单元格 2 2 3 3" xfId="8611"/>
    <cellStyle name="链接单元格 2 2 3 4" xfId="8612"/>
    <cellStyle name="链接单元格 2 2 3 5" xfId="8613"/>
    <cellStyle name="链接单元格 2 2 3 6" xfId="8614"/>
    <cellStyle name="链接单元格 2 2 3 7" xfId="8615"/>
    <cellStyle name="链接单元格 2 2 3 8" xfId="10778"/>
    <cellStyle name="链接单元格 2 2 4" xfId="8616"/>
    <cellStyle name="链接单元格 2 2 4 2" xfId="8617"/>
    <cellStyle name="链接单元格 2 2 4 2 2" xfId="8618"/>
    <cellStyle name="链接单元格 2 2 4 2 3" xfId="8619"/>
    <cellStyle name="链接单元格 2 2 4 2 4" xfId="8620"/>
    <cellStyle name="链接单元格 2 2 4 2 5" xfId="8621"/>
    <cellStyle name="链接单元格 2 2 4 2 6" xfId="8622"/>
    <cellStyle name="链接单元格 2 2 4 3" xfId="8623"/>
    <cellStyle name="链接单元格 2 2 4 4" xfId="8624"/>
    <cellStyle name="链接单元格 2 2 4 5" xfId="8625"/>
    <cellStyle name="链接单元格 2 2 4 6" xfId="8626"/>
    <cellStyle name="链接单元格 2 2 4 7" xfId="8627"/>
    <cellStyle name="链接单元格 2 2 5" xfId="8628"/>
    <cellStyle name="链接单元格 2 2 5 2" xfId="8629"/>
    <cellStyle name="链接单元格 2 2 5 3" xfId="8630"/>
    <cellStyle name="链接单元格 2 2 5 4" xfId="8631"/>
    <cellStyle name="链接单元格 2 2 5 5" xfId="8632"/>
    <cellStyle name="链接单元格 2 2 5 6" xfId="8633"/>
    <cellStyle name="链接单元格 2 2 6" xfId="8634"/>
    <cellStyle name="链接单元格 2 2 6 2" xfId="8635"/>
    <cellStyle name="链接单元格 2 2 6 3" xfId="8636"/>
    <cellStyle name="链接单元格 2 2 6 4" xfId="8637"/>
    <cellStyle name="链接单元格 2 2 6 5" xfId="8638"/>
    <cellStyle name="链接单元格 2 2 6 6" xfId="8639"/>
    <cellStyle name="链接单元格 2 2 7" xfId="8640"/>
    <cellStyle name="链接单元格 2 2 7 2" xfId="8641"/>
    <cellStyle name="链接单元格 2 2 7 3" xfId="8642"/>
    <cellStyle name="链接单元格 2 2 7 4" xfId="8643"/>
    <cellStyle name="链接单元格 2 2 7 5" xfId="8644"/>
    <cellStyle name="链接单元格 2 2 7 6" xfId="8645"/>
    <cellStyle name="链接单元格 2 2 8" xfId="8646"/>
    <cellStyle name="链接单元格 2 2 8 2" xfId="8647"/>
    <cellStyle name="链接单元格 2 2 8 3" xfId="8648"/>
    <cellStyle name="链接单元格 2 2 8 4" xfId="8649"/>
    <cellStyle name="链接单元格 2 2 8 5" xfId="8650"/>
    <cellStyle name="链接单元格 2 2 8 6" xfId="8651"/>
    <cellStyle name="链接单元格 2 2 9" xfId="8652"/>
    <cellStyle name="链接单元格 2 2 9 2" xfId="8653"/>
    <cellStyle name="链接单元格 2 3" xfId="8654"/>
    <cellStyle name="链接单元格 2 3 2" xfId="8655"/>
    <cellStyle name="链接单元格 2 3 2 2" xfId="8656"/>
    <cellStyle name="链接单元格 2 3 2 3" xfId="8657"/>
    <cellStyle name="链接单元格 2 3 2 4" xfId="8658"/>
    <cellStyle name="链接单元格 2 3 2 5" xfId="8659"/>
    <cellStyle name="链接单元格 2 3 2 6" xfId="8660"/>
    <cellStyle name="链接单元格 2 3 3" xfId="8661"/>
    <cellStyle name="链接单元格 2 3 4" xfId="8662"/>
    <cellStyle name="链接单元格 2 3 5" xfId="8663"/>
    <cellStyle name="链接单元格 2 3 6" xfId="8664"/>
    <cellStyle name="链接单元格 2 3 7" xfId="8665"/>
    <cellStyle name="链接单元格 2 3 8" xfId="10779"/>
    <cellStyle name="链接单元格 2 4" xfId="8666"/>
    <cellStyle name="链接单元格 2 4 2" xfId="8667"/>
    <cellStyle name="链接单元格 2 4 2 2" xfId="8668"/>
    <cellStyle name="链接单元格 2 4 2 3" xfId="8669"/>
    <cellStyle name="链接单元格 2 4 2 4" xfId="8670"/>
    <cellStyle name="链接单元格 2 4 2 5" xfId="8671"/>
    <cellStyle name="链接单元格 2 4 2 6" xfId="8672"/>
    <cellStyle name="链接单元格 2 4 3" xfId="8673"/>
    <cellStyle name="链接单元格 2 4 4" xfId="8674"/>
    <cellStyle name="链接单元格 2 4 5" xfId="8675"/>
    <cellStyle name="链接单元格 2 4 6" xfId="8676"/>
    <cellStyle name="链接单元格 2 4 7" xfId="8677"/>
    <cellStyle name="链接单元格 2 4 8" xfId="10780"/>
    <cellStyle name="链接单元格 2 5" xfId="8678"/>
    <cellStyle name="链接单元格 2 5 2" xfId="8679"/>
    <cellStyle name="链接单元格 2 5 2 2" xfId="8680"/>
    <cellStyle name="链接单元格 2 5 2 3" xfId="8681"/>
    <cellStyle name="链接单元格 2 5 2 4" xfId="8682"/>
    <cellStyle name="链接单元格 2 5 2 5" xfId="8683"/>
    <cellStyle name="链接单元格 2 5 2 6" xfId="8684"/>
    <cellStyle name="链接单元格 2 5 3" xfId="8685"/>
    <cellStyle name="链接单元格 2 5 4" xfId="8686"/>
    <cellStyle name="链接单元格 2 5 5" xfId="8687"/>
    <cellStyle name="链接单元格 2 5 6" xfId="8688"/>
    <cellStyle name="链接单元格 2 5 7" xfId="8689"/>
    <cellStyle name="链接单元格 2 5 8" xfId="10781"/>
    <cellStyle name="链接单元格 2 6" xfId="8690"/>
    <cellStyle name="链接单元格 2 6 2" xfId="8691"/>
    <cellStyle name="链接单元格 2 6 2 2" xfId="8692"/>
    <cellStyle name="链接单元格 2 6 2 3" xfId="8693"/>
    <cellStyle name="链接单元格 2 6 2 4" xfId="8694"/>
    <cellStyle name="链接单元格 2 6 2 5" xfId="8695"/>
    <cellStyle name="链接单元格 2 6 2 6" xfId="8696"/>
    <cellStyle name="链接单元格 2 6 3" xfId="8697"/>
    <cellStyle name="链接单元格 2 6 4" xfId="8698"/>
    <cellStyle name="链接单元格 2 6 5" xfId="8699"/>
    <cellStyle name="链接单元格 2 6 6" xfId="8700"/>
    <cellStyle name="链接单元格 2 6 7" xfId="8701"/>
    <cellStyle name="链接单元格 2 6 8" xfId="10782"/>
    <cellStyle name="链接单元格 2 7" xfId="8702"/>
    <cellStyle name="链接单元格 2 7 2" xfId="8703"/>
    <cellStyle name="链接单元格 2 7 2 2" xfId="8704"/>
    <cellStyle name="链接单元格 2 7 2 3" xfId="8705"/>
    <cellStyle name="链接单元格 2 7 2 4" xfId="8706"/>
    <cellStyle name="链接单元格 2 7 2 5" xfId="8707"/>
    <cellStyle name="链接单元格 2 7 2 6" xfId="8708"/>
    <cellStyle name="链接单元格 2 7 3" xfId="8709"/>
    <cellStyle name="链接单元格 2 7 4" xfId="8710"/>
    <cellStyle name="链接单元格 2 7 5" xfId="8711"/>
    <cellStyle name="链接单元格 2 7 6" xfId="8712"/>
    <cellStyle name="链接单元格 2 7 7" xfId="8713"/>
    <cellStyle name="链接单元格 2 8" xfId="8714"/>
    <cellStyle name="链接单元格 2 8 2" xfId="8715"/>
    <cellStyle name="链接单元格 2 8 3" xfId="8716"/>
    <cellStyle name="链接单元格 2 8 4" xfId="8717"/>
    <cellStyle name="链接单元格 2 8 5" xfId="8718"/>
    <cellStyle name="链接单元格 2 8 6" xfId="8719"/>
    <cellStyle name="链接单元格 2 9" xfId="8720"/>
    <cellStyle name="链接单元格 2 9 2" xfId="8721"/>
    <cellStyle name="砯刽 [0]_PLDT1x" xfId="62"/>
    <cellStyle name="砯刽_PLDTPL" xfId="63"/>
    <cellStyle name="普通_ 报 价 原 则" xfId="64"/>
    <cellStyle name="千分位[0]_laroux" xfId="65"/>
    <cellStyle name="千分位_laroux" xfId="66"/>
    <cellStyle name="千位[0]_3520" xfId="67"/>
    <cellStyle name="千位_3520" xfId="68"/>
    <cellStyle name="强调文字颜色 1 2" xfId="108"/>
    <cellStyle name="强调文字颜色 1 2 10" xfId="8723"/>
    <cellStyle name="强调文字颜色 1 2 10 2" xfId="8724"/>
    <cellStyle name="强调文字颜色 1 2 11" xfId="8725"/>
    <cellStyle name="强调文字颜色 1 2 12" xfId="8726"/>
    <cellStyle name="强调文字颜色 1 2 13" xfId="8727"/>
    <cellStyle name="强调文字颜色 1 2 14" xfId="8728"/>
    <cellStyle name="强调文字颜色 1 2 15" xfId="8729"/>
    <cellStyle name="强调文字颜色 1 2 16" xfId="10353"/>
    <cellStyle name="强调文字颜色 1 2 2" xfId="8722"/>
    <cellStyle name="强调文字颜色 1 2 2 10" xfId="8730"/>
    <cellStyle name="强调文字颜色 1 2 2 11" xfId="8731"/>
    <cellStyle name="强调文字颜色 1 2 2 12" xfId="8732"/>
    <cellStyle name="强调文字颜色 1 2 2 13" xfId="8733"/>
    <cellStyle name="强调文字颜色 1 2 2 14" xfId="8734"/>
    <cellStyle name="强调文字颜色 1 2 2 15" xfId="8735"/>
    <cellStyle name="强调文字颜色 1 2 2 16" xfId="8736"/>
    <cellStyle name="强调文字颜色 1 2 2 17" xfId="10783"/>
    <cellStyle name="强调文字颜色 1 2 2 2" xfId="8737"/>
    <cellStyle name="强调文字颜色 1 2 2 2 2" xfId="8738"/>
    <cellStyle name="强调文字颜色 1 2 2 2 2 2" xfId="8739"/>
    <cellStyle name="强调文字颜色 1 2 2 2 2 3" xfId="8740"/>
    <cellStyle name="强调文字颜色 1 2 2 2 2 4" xfId="8741"/>
    <cellStyle name="强调文字颜色 1 2 2 2 2 5" xfId="8742"/>
    <cellStyle name="强调文字颜色 1 2 2 2 2 6" xfId="8743"/>
    <cellStyle name="强调文字颜色 1 2 2 2 3" xfId="8744"/>
    <cellStyle name="强调文字颜色 1 2 2 2 4" xfId="8745"/>
    <cellStyle name="强调文字颜色 1 2 2 2 5" xfId="8746"/>
    <cellStyle name="强调文字颜色 1 2 2 2 6" xfId="8747"/>
    <cellStyle name="强调文字颜色 1 2 2 2 7" xfId="8748"/>
    <cellStyle name="强调文字颜色 1 2 2 2 8" xfId="10784"/>
    <cellStyle name="强调文字颜色 1 2 2 3" xfId="8749"/>
    <cellStyle name="强调文字颜色 1 2 2 3 2" xfId="8750"/>
    <cellStyle name="强调文字颜色 1 2 2 3 2 2" xfId="8751"/>
    <cellStyle name="强调文字颜色 1 2 2 3 2 3" xfId="8752"/>
    <cellStyle name="强调文字颜色 1 2 2 3 2 4" xfId="8753"/>
    <cellStyle name="强调文字颜色 1 2 2 3 2 5" xfId="8754"/>
    <cellStyle name="强调文字颜色 1 2 2 3 2 6" xfId="8755"/>
    <cellStyle name="强调文字颜色 1 2 2 3 3" xfId="8756"/>
    <cellStyle name="强调文字颜色 1 2 2 3 4" xfId="8757"/>
    <cellStyle name="强调文字颜色 1 2 2 3 5" xfId="8758"/>
    <cellStyle name="强调文字颜色 1 2 2 3 6" xfId="8759"/>
    <cellStyle name="强调文字颜色 1 2 2 3 7" xfId="8760"/>
    <cellStyle name="强调文字颜色 1 2 2 3 8" xfId="10785"/>
    <cellStyle name="强调文字颜色 1 2 2 4" xfId="8761"/>
    <cellStyle name="强调文字颜色 1 2 2 4 2" xfId="8762"/>
    <cellStyle name="强调文字颜色 1 2 2 4 2 2" xfId="8763"/>
    <cellStyle name="强调文字颜色 1 2 2 4 2 3" xfId="8764"/>
    <cellStyle name="强调文字颜色 1 2 2 4 2 4" xfId="8765"/>
    <cellStyle name="强调文字颜色 1 2 2 4 2 5" xfId="8766"/>
    <cellStyle name="强调文字颜色 1 2 2 4 2 6" xfId="8767"/>
    <cellStyle name="强调文字颜色 1 2 2 4 3" xfId="8768"/>
    <cellStyle name="强调文字颜色 1 2 2 4 4" xfId="8769"/>
    <cellStyle name="强调文字颜色 1 2 2 4 5" xfId="8770"/>
    <cellStyle name="强调文字颜色 1 2 2 4 6" xfId="8771"/>
    <cellStyle name="强调文字颜色 1 2 2 4 7" xfId="8772"/>
    <cellStyle name="强调文字颜色 1 2 2 5" xfId="8773"/>
    <cellStyle name="强调文字颜色 1 2 2 5 2" xfId="8774"/>
    <cellStyle name="强调文字颜色 1 2 2 5 3" xfId="8775"/>
    <cellStyle name="强调文字颜色 1 2 2 5 4" xfId="8776"/>
    <cellStyle name="强调文字颜色 1 2 2 5 5" xfId="8777"/>
    <cellStyle name="强调文字颜色 1 2 2 5 6" xfId="8778"/>
    <cellStyle name="强调文字颜色 1 2 2 6" xfId="8779"/>
    <cellStyle name="强调文字颜色 1 2 2 6 2" xfId="8780"/>
    <cellStyle name="强调文字颜色 1 2 2 6 3" xfId="8781"/>
    <cellStyle name="强调文字颜色 1 2 2 6 4" xfId="8782"/>
    <cellStyle name="强调文字颜色 1 2 2 6 5" xfId="8783"/>
    <cellStyle name="强调文字颜色 1 2 2 6 6" xfId="8784"/>
    <cellStyle name="强调文字颜色 1 2 2 7" xfId="8785"/>
    <cellStyle name="强调文字颜色 1 2 2 7 2" xfId="8786"/>
    <cellStyle name="强调文字颜色 1 2 2 7 3" xfId="8787"/>
    <cellStyle name="强调文字颜色 1 2 2 7 4" xfId="8788"/>
    <cellStyle name="强调文字颜色 1 2 2 7 5" xfId="8789"/>
    <cellStyle name="强调文字颜色 1 2 2 7 6" xfId="8790"/>
    <cellStyle name="强调文字颜色 1 2 2 8" xfId="8791"/>
    <cellStyle name="强调文字颜色 1 2 2 8 2" xfId="8792"/>
    <cellStyle name="强调文字颜色 1 2 2 8 3" xfId="8793"/>
    <cellStyle name="强调文字颜色 1 2 2 8 4" xfId="8794"/>
    <cellStyle name="强调文字颜色 1 2 2 8 5" xfId="8795"/>
    <cellStyle name="强调文字颜色 1 2 2 8 6" xfId="8796"/>
    <cellStyle name="强调文字颜色 1 2 2 9" xfId="8797"/>
    <cellStyle name="强调文字颜色 1 2 2 9 2" xfId="8798"/>
    <cellStyle name="强调文字颜色 1 2 3" xfId="8799"/>
    <cellStyle name="强调文字颜色 1 2 3 2" xfId="8800"/>
    <cellStyle name="强调文字颜色 1 2 3 2 2" xfId="8801"/>
    <cellStyle name="强调文字颜色 1 2 3 2 3" xfId="8802"/>
    <cellStyle name="强调文字颜色 1 2 3 2 4" xfId="8803"/>
    <cellStyle name="强调文字颜色 1 2 3 2 5" xfId="8804"/>
    <cellStyle name="强调文字颜色 1 2 3 2 6" xfId="8805"/>
    <cellStyle name="强调文字颜色 1 2 3 3" xfId="8806"/>
    <cellStyle name="强调文字颜色 1 2 3 4" xfId="8807"/>
    <cellStyle name="强调文字颜色 1 2 3 5" xfId="8808"/>
    <cellStyle name="强调文字颜色 1 2 3 6" xfId="8809"/>
    <cellStyle name="强调文字颜色 1 2 3 7" xfId="8810"/>
    <cellStyle name="强调文字颜色 1 2 3 8" xfId="10786"/>
    <cellStyle name="强调文字颜色 1 2 4" xfId="8811"/>
    <cellStyle name="强调文字颜色 1 2 4 2" xfId="8812"/>
    <cellStyle name="强调文字颜色 1 2 4 2 2" xfId="8813"/>
    <cellStyle name="强调文字颜色 1 2 4 2 3" xfId="8814"/>
    <cellStyle name="强调文字颜色 1 2 4 2 4" xfId="8815"/>
    <cellStyle name="强调文字颜色 1 2 4 2 5" xfId="8816"/>
    <cellStyle name="强调文字颜色 1 2 4 2 6" xfId="8817"/>
    <cellStyle name="强调文字颜色 1 2 4 3" xfId="8818"/>
    <cellStyle name="强调文字颜色 1 2 4 4" xfId="8819"/>
    <cellStyle name="强调文字颜色 1 2 4 5" xfId="8820"/>
    <cellStyle name="强调文字颜色 1 2 4 6" xfId="8821"/>
    <cellStyle name="强调文字颜色 1 2 4 7" xfId="8822"/>
    <cellStyle name="强调文字颜色 1 2 4 8" xfId="10787"/>
    <cellStyle name="强调文字颜色 1 2 5" xfId="8823"/>
    <cellStyle name="强调文字颜色 1 2 5 2" xfId="8824"/>
    <cellStyle name="强调文字颜色 1 2 5 2 2" xfId="8825"/>
    <cellStyle name="强调文字颜色 1 2 5 2 3" xfId="8826"/>
    <cellStyle name="强调文字颜色 1 2 5 2 4" xfId="8827"/>
    <cellStyle name="强调文字颜色 1 2 5 2 5" xfId="8828"/>
    <cellStyle name="强调文字颜色 1 2 5 2 6" xfId="8829"/>
    <cellStyle name="强调文字颜色 1 2 5 3" xfId="8830"/>
    <cellStyle name="强调文字颜色 1 2 5 4" xfId="8831"/>
    <cellStyle name="强调文字颜色 1 2 5 5" xfId="8832"/>
    <cellStyle name="强调文字颜色 1 2 5 6" xfId="8833"/>
    <cellStyle name="强调文字颜色 1 2 5 7" xfId="8834"/>
    <cellStyle name="强调文字颜色 1 2 5 8" xfId="10788"/>
    <cellStyle name="强调文字颜色 1 2 6" xfId="8835"/>
    <cellStyle name="强调文字颜色 1 2 6 2" xfId="8836"/>
    <cellStyle name="强调文字颜色 1 2 6 2 2" xfId="8837"/>
    <cellStyle name="强调文字颜色 1 2 6 2 3" xfId="8838"/>
    <cellStyle name="强调文字颜色 1 2 6 2 4" xfId="8839"/>
    <cellStyle name="强调文字颜色 1 2 6 2 5" xfId="8840"/>
    <cellStyle name="强调文字颜色 1 2 6 2 6" xfId="8841"/>
    <cellStyle name="强调文字颜色 1 2 6 3" xfId="8842"/>
    <cellStyle name="强调文字颜色 1 2 6 4" xfId="8843"/>
    <cellStyle name="强调文字颜色 1 2 6 5" xfId="8844"/>
    <cellStyle name="强调文字颜色 1 2 6 6" xfId="8845"/>
    <cellStyle name="强调文字颜色 1 2 6 7" xfId="8846"/>
    <cellStyle name="强调文字颜色 1 2 6 8" xfId="10789"/>
    <cellStyle name="强调文字颜色 1 2 7" xfId="8847"/>
    <cellStyle name="强调文字颜色 1 2 7 2" xfId="8848"/>
    <cellStyle name="强调文字颜色 1 2 7 2 2" xfId="8849"/>
    <cellStyle name="强调文字颜色 1 2 7 2 3" xfId="8850"/>
    <cellStyle name="强调文字颜色 1 2 7 2 4" xfId="8851"/>
    <cellStyle name="强调文字颜色 1 2 7 2 5" xfId="8852"/>
    <cellStyle name="强调文字颜色 1 2 7 2 6" xfId="8853"/>
    <cellStyle name="强调文字颜色 1 2 7 3" xfId="8854"/>
    <cellStyle name="强调文字颜色 1 2 7 4" xfId="8855"/>
    <cellStyle name="强调文字颜色 1 2 7 5" xfId="8856"/>
    <cellStyle name="强调文字颜色 1 2 7 6" xfId="8857"/>
    <cellStyle name="强调文字颜色 1 2 7 7" xfId="8858"/>
    <cellStyle name="强调文字颜色 1 2 8" xfId="8859"/>
    <cellStyle name="强调文字颜色 1 2 8 2" xfId="8860"/>
    <cellStyle name="强调文字颜色 1 2 8 3" xfId="8861"/>
    <cellStyle name="强调文字颜色 1 2 8 4" xfId="8862"/>
    <cellStyle name="强调文字颜色 1 2 8 5" xfId="8863"/>
    <cellStyle name="强调文字颜色 1 2 8 6" xfId="8864"/>
    <cellStyle name="强调文字颜色 1 2 9" xfId="8865"/>
    <cellStyle name="强调文字颜色 1 2 9 2" xfId="8866"/>
    <cellStyle name="强调文字颜色 2 2" xfId="109"/>
    <cellStyle name="强调文字颜色 2 2 10" xfId="8868"/>
    <cellStyle name="强调文字颜色 2 2 10 2" xfId="8869"/>
    <cellStyle name="强调文字颜色 2 2 11" xfId="8870"/>
    <cellStyle name="强调文字颜色 2 2 12" xfId="8871"/>
    <cellStyle name="强调文字颜色 2 2 13" xfId="8872"/>
    <cellStyle name="强调文字颜色 2 2 14" xfId="8873"/>
    <cellStyle name="强调文字颜色 2 2 15" xfId="8874"/>
    <cellStyle name="强调文字颜色 2 2 16" xfId="10354"/>
    <cellStyle name="强调文字颜色 2 2 2" xfId="8867"/>
    <cellStyle name="强调文字颜色 2 2 2 10" xfId="8875"/>
    <cellStyle name="强调文字颜色 2 2 2 11" xfId="8876"/>
    <cellStyle name="强调文字颜色 2 2 2 12" xfId="8877"/>
    <cellStyle name="强调文字颜色 2 2 2 13" xfId="8878"/>
    <cellStyle name="强调文字颜色 2 2 2 14" xfId="8879"/>
    <cellStyle name="强调文字颜色 2 2 2 15" xfId="8880"/>
    <cellStyle name="强调文字颜色 2 2 2 16" xfId="8881"/>
    <cellStyle name="强调文字颜色 2 2 2 17" xfId="10790"/>
    <cellStyle name="强调文字颜色 2 2 2 2" xfId="8882"/>
    <cellStyle name="强调文字颜色 2 2 2 2 2" xfId="8883"/>
    <cellStyle name="强调文字颜色 2 2 2 2 2 2" xfId="8884"/>
    <cellStyle name="强调文字颜色 2 2 2 2 2 3" xfId="8885"/>
    <cellStyle name="强调文字颜色 2 2 2 2 2 4" xfId="8886"/>
    <cellStyle name="强调文字颜色 2 2 2 2 2 5" xfId="8887"/>
    <cellStyle name="强调文字颜色 2 2 2 2 2 6" xfId="8888"/>
    <cellStyle name="强调文字颜色 2 2 2 2 3" xfId="8889"/>
    <cellStyle name="强调文字颜色 2 2 2 2 4" xfId="8890"/>
    <cellStyle name="强调文字颜色 2 2 2 2 5" xfId="8891"/>
    <cellStyle name="强调文字颜色 2 2 2 2 6" xfId="8892"/>
    <cellStyle name="强调文字颜色 2 2 2 2 7" xfId="8893"/>
    <cellStyle name="强调文字颜色 2 2 2 2 8" xfId="10791"/>
    <cellStyle name="强调文字颜色 2 2 2 3" xfId="8894"/>
    <cellStyle name="强调文字颜色 2 2 2 3 2" xfId="8895"/>
    <cellStyle name="强调文字颜色 2 2 2 3 2 2" xfId="8896"/>
    <cellStyle name="强调文字颜色 2 2 2 3 2 3" xfId="8897"/>
    <cellStyle name="强调文字颜色 2 2 2 3 2 4" xfId="8898"/>
    <cellStyle name="强调文字颜色 2 2 2 3 2 5" xfId="8899"/>
    <cellStyle name="强调文字颜色 2 2 2 3 2 6" xfId="8900"/>
    <cellStyle name="强调文字颜色 2 2 2 3 3" xfId="8901"/>
    <cellStyle name="强调文字颜色 2 2 2 3 4" xfId="8902"/>
    <cellStyle name="强调文字颜色 2 2 2 3 5" xfId="8903"/>
    <cellStyle name="强调文字颜色 2 2 2 3 6" xfId="8904"/>
    <cellStyle name="强调文字颜色 2 2 2 3 7" xfId="8905"/>
    <cellStyle name="强调文字颜色 2 2 2 3 8" xfId="10792"/>
    <cellStyle name="强调文字颜色 2 2 2 4" xfId="8906"/>
    <cellStyle name="强调文字颜色 2 2 2 4 2" xfId="8907"/>
    <cellStyle name="强调文字颜色 2 2 2 4 2 2" xfId="8908"/>
    <cellStyle name="强调文字颜色 2 2 2 4 2 3" xfId="8909"/>
    <cellStyle name="强调文字颜色 2 2 2 4 2 4" xfId="8910"/>
    <cellStyle name="强调文字颜色 2 2 2 4 2 5" xfId="8911"/>
    <cellStyle name="强调文字颜色 2 2 2 4 2 6" xfId="8912"/>
    <cellStyle name="强调文字颜色 2 2 2 4 3" xfId="8913"/>
    <cellStyle name="强调文字颜色 2 2 2 4 4" xfId="8914"/>
    <cellStyle name="强调文字颜色 2 2 2 4 5" xfId="8915"/>
    <cellStyle name="强调文字颜色 2 2 2 4 6" xfId="8916"/>
    <cellStyle name="强调文字颜色 2 2 2 4 7" xfId="8917"/>
    <cellStyle name="强调文字颜色 2 2 2 5" xfId="8918"/>
    <cellStyle name="强调文字颜色 2 2 2 5 2" xfId="8919"/>
    <cellStyle name="强调文字颜色 2 2 2 5 3" xfId="8920"/>
    <cellStyle name="强调文字颜色 2 2 2 5 4" xfId="8921"/>
    <cellStyle name="强调文字颜色 2 2 2 5 5" xfId="8922"/>
    <cellStyle name="强调文字颜色 2 2 2 5 6" xfId="8923"/>
    <cellStyle name="强调文字颜色 2 2 2 6" xfId="8924"/>
    <cellStyle name="强调文字颜色 2 2 2 6 2" xfId="8925"/>
    <cellStyle name="强调文字颜色 2 2 2 6 3" xfId="8926"/>
    <cellStyle name="强调文字颜色 2 2 2 6 4" xfId="8927"/>
    <cellStyle name="强调文字颜色 2 2 2 6 5" xfId="8928"/>
    <cellStyle name="强调文字颜色 2 2 2 6 6" xfId="8929"/>
    <cellStyle name="强调文字颜色 2 2 2 7" xfId="8930"/>
    <cellStyle name="强调文字颜色 2 2 2 7 2" xfId="8931"/>
    <cellStyle name="强调文字颜色 2 2 2 7 3" xfId="8932"/>
    <cellStyle name="强调文字颜色 2 2 2 7 4" xfId="8933"/>
    <cellStyle name="强调文字颜色 2 2 2 7 5" xfId="8934"/>
    <cellStyle name="强调文字颜色 2 2 2 7 6" xfId="8935"/>
    <cellStyle name="强调文字颜色 2 2 2 8" xfId="8936"/>
    <cellStyle name="强调文字颜色 2 2 2 8 2" xfId="8937"/>
    <cellStyle name="强调文字颜色 2 2 2 8 3" xfId="8938"/>
    <cellStyle name="强调文字颜色 2 2 2 8 4" xfId="8939"/>
    <cellStyle name="强调文字颜色 2 2 2 8 5" xfId="8940"/>
    <cellStyle name="强调文字颜色 2 2 2 8 6" xfId="8941"/>
    <cellStyle name="强调文字颜色 2 2 2 9" xfId="8942"/>
    <cellStyle name="强调文字颜色 2 2 2 9 2" xfId="8943"/>
    <cellStyle name="强调文字颜色 2 2 3" xfId="8944"/>
    <cellStyle name="强调文字颜色 2 2 3 2" xfId="8945"/>
    <cellStyle name="强调文字颜色 2 2 3 2 2" xfId="8946"/>
    <cellStyle name="强调文字颜色 2 2 3 2 3" xfId="8947"/>
    <cellStyle name="强调文字颜色 2 2 3 2 4" xfId="8948"/>
    <cellStyle name="强调文字颜色 2 2 3 2 5" xfId="8949"/>
    <cellStyle name="强调文字颜色 2 2 3 2 6" xfId="8950"/>
    <cellStyle name="强调文字颜色 2 2 3 3" xfId="8951"/>
    <cellStyle name="强调文字颜色 2 2 3 4" xfId="8952"/>
    <cellStyle name="强调文字颜色 2 2 3 5" xfId="8953"/>
    <cellStyle name="强调文字颜色 2 2 3 6" xfId="8954"/>
    <cellStyle name="强调文字颜色 2 2 3 7" xfId="8955"/>
    <cellStyle name="强调文字颜色 2 2 3 8" xfId="10793"/>
    <cellStyle name="强调文字颜色 2 2 4" xfId="8956"/>
    <cellStyle name="强调文字颜色 2 2 4 2" xfId="8957"/>
    <cellStyle name="强调文字颜色 2 2 4 2 2" xfId="8958"/>
    <cellStyle name="强调文字颜色 2 2 4 2 3" xfId="8959"/>
    <cellStyle name="强调文字颜色 2 2 4 2 4" xfId="8960"/>
    <cellStyle name="强调文字颜色 2 2 4 2 5" xfId="8961"/>
    <cellStyle name="强调文字颜色 2 2 4 2 6" xfId="8962"/>
    <cellStyle name="强调文字颜色 2 2 4 3" xfId="8963"/>
    <cellStyle name="强调文字颜色 2 2 4 4" xfId="8964"/>
    <cellStyle name="强调文字颜色 2 2 4 5" xfId="8965"/>
    <cellStyle name="强调文字颜色 2 2 4 6" xfId="8966"/>
    <cellStyle name="强调文字颜色 2 2 4 7" xfId="8967"/>
    <cellStyle name="强调文字颜色 2 2 4 8" xfId="10794"/>
    <cellStyle name="强调文字颜色 2 2 5" xfId="8968"/>
    <cellStyle name="强调文字颜色 2 2 5 2" xfId="8969"/>
    <cellStyle name="强调文字颜色 2 2 5 2 2" xfId="8970"/>
    <cellStyle name="强调文字颜色 2 2 5 2 3" xfId="8971"/>
    <cellStyle name="强调文字颜色 2 2 5 2 4" xfId="8972"/>
    <cellStyle name="强调文字颜色 2 2 5 2 5" xfId="8973"/>
    <cellStyle name="强调文字颜色 2 2 5 2 6" xfId="8974"/>
    <cellStyle name="强调文字颜色 2 2 5 3" xfId="8975"/>
    <cellStyle name="强调文字颜色 2 2 5 4" xfId="8976"/>
    <cellStyle name="强调文字颜色 2 2 5 5" xfId="8977"/>
    <cellStyle name="强调文字颜色 2 2 5 6" xfId="8978"/>
    <cellStyle name="强调文字颜色 2 2 5 7" xfId="8979"/>
    <cellStyle name="强调文字颜色 2 2 5 8" xfId="10795"/>
    <cellStyle name="强调文字颜色 2 2 6" xfId="8980"/>
    <cellStyle name="强调文字颜色 2 2 6 2" xfId="8981"/>
    <cellStyle name="强调文字颜色 2 2 6 2 2" xfId="8982"/>
    <cellStyle name="强调文字颜色 2 2 6 2 3" xfId="8983"/>
    <cellStyle name="强调文字颜色 2 2 6 2 4" xfId="8984"/>
    <cellStyle name="强调文字颜色 2 2 6 2 5" xfId="8985"/>
    <cellStyle name="强调文字颜色 2 2 6 2 6" xfId="8986"/>
    <cellStyle name="强调文字颜色 2 2 6 3" xfId="8987"/>
    <cellStyle name="强调文字颜色 2 2 6 4" xfId="8988"/>
    <cellStyle name="强调文字颜色 2 2 6 5" xfId="8989"/>
    <cellStyle name="强调文字颜色 2 2 6 6" xfId="8990"/>
    <cellStyle name="强调文字颜色 2 2 6 7" xfId="8991"/>
    <cellStyle name="强调文字颜色 2 2 6 8" xfId="10796"/>
    <cellStyle name="强调文字颜色 2 2 7" xfId="8992"/>
    <cellStyle name="强调文字颜色 2 2 7 2" xfId="8993"/>
    <cellStyle name="强调文字颜色 2 2 7 2 2" xfId="8994"/>
    <cellStyle name="强调文字颜色 2 2 7 2 3" xfId="8995"/>
    <cellStyle name="强调文字颜色 2 2 7 2 4" xfId="8996"/>
    <cellStyle name="强调文字颜色 2 2 7 2 5" xfId="8997"/>
    <cellStyle name="强调文字颜色 2 2 7 2 6" xfId="8998"/>
    <cellStyle name="强调文字颜色 2 2 7 3" xfId="8999"/>
    <cellStyle name="强调文字颜色 2 2 7 4" xfId="9000"/>
    <cellStyle name="强调文字颜色 2 2 7 5" xfId="9001"/>
    <cellStyle name="强调文字颜色 2 2 7 6" xfId="9002"/>
    <cellStyle name="强调文字颜色 2 2 7 7" xfId="9003"/>
    <cellStyle name="强调文字颜色 2 2 8" xfId="9004"/>
    <cellStyle name="强调文字颜色 2 2 8 2" xfId="9005"/>
    <cellStyle name="强调文字颜色 2 2 8 3" xfId="9006"/>
    <cellStyle name="强调文字颜色 2 2 8 4" xfId="9007"/>
    <cellStyle name="强调文字颜色 2 2 8 5" xfId="9008"/>
    <cellStyle name="强调文字颜色 2 2 8 6" xfId="9009"/>
    <cellStyle name="强调文字颜色 2 2 9" xfId="9010"/>
    <cellStyle name="强调文字颜色 2 2 9 2" xfId="9011"/>
    <cellStyle name="强调文字颜色 3 2" xfId="110"/>
    <cellStyle name="强调文字颜色 3 2 10" xfId="9013"/>
    <cellStyle name="强调文字颜色 3 2 10 2" xfId="9014"/>
    <cellStyle name="强调文字颜色 3 2 11" xfId="9015"/>
    <cellStyle name="强调文字颜色 3 2 12" xfId="9016"/>
    <cellStyle name="强调文字颜色 3 2 13" xfId="9017"/>
    <cellStyle name="强调文字颜色 3 2 14" xfId="9018"/>
    <cellStyle name="强调文字颜色 3 2 15" xfId="9019"/>
    <cellStyle name="强调文字颜色 3 2 16" xfId="10355"/>
    <cellStyle name="强调文字颜色 3 2 2" xfId="9012"/>
    <cellStyle name="强调文字颜色 3 2 2 10" xfId="9020"/>
    <cellStyle name="强调文字颜色 3 2 2 11" xfId="9021"/>
    <cellStyle name="强调文字颜色 3 2 2 12" xfId="9022"/>
    <cellStyle name="强调文字颜色 3 2 2 13" xfId="9023"/>
    <cellStyle name="强调文字颜色 3 2 2 14" xfId="9024"/>
    <cellStyle name="强调文字颜色 3 2 2 15" xfId="9025"/>
    <cellStyle name="强调文字颜色 3 2 2 16" xfId="9026"/>
    <cellStyle name="强调文字颜色 3 2 2 17" xfId="10797"/>
    <cellStyle name="强调文字颜色 3 2 2 2" xfId="9027"/>
    <cellStyle name="强调文字颜色 3 2 2 2 2" xfId="9028"/>
    <cellStyle name="强调文字颜色 3 2 2 2 2 2" xfId="9029"/>
    <cellStyle name="强调文字颜色 3 2 2 2 2 3" xfId="9030"/>
    <cellStyle name="强调文字颜色 3 2 2 2 2 4" xfId="9031"/>
    <cellStyle name="强调文字颜色 3 2 2 2 2 5" xfId="9032"/>
    <cellStyle name="强调文字颜色 3 2 2 2 2 6" xfId="9033"/>
    <cellStyle name="强调文字颜色 3 2 2 2 3" xfId="9034"/>
    <cellStyle name="强调文字颜色 3 2 2 2 4" xfId="9035"/>
    <cellStyle name="强调文字颜色 3 2 2 2 5" xfId="9036"/>
    <cellStyle name="强调文字颜色 3 2 2 2 6" xfId="9037"/>
    <cellStyle name="强调文字颜色 3 2 2 2 7" xfId="9038"/>
    <cellStyle name="强调文字颜色 3 2 2 2 8" xfId="10798"/>
    <cellStyle name="强调文字颜色 3 2 2 3" xfId="9039"/>
    <cellStyle name="强调文字颜色 3 2 2 3 2" xfId="9040"/>
    <cellStyle name="强调文字颜色 3 2 2 3 2 2" xfId="9041"/>
    <cellStyle name="强调文字颜色 3 2 2 3 2 3" xfId="9042"/>
    <cellStyle name="强调文字颜色 3 2 2 3 2 4" xfId="9043"/>
    <cellStyle name="强调文字颜色 3 2 2 3 2 5" xfId="9044"/>
    <cellStyle name="强调文字颜色 3 2 2 3 2 6" xfId="9045"/>
    <cellStyle name="强调文字颜色 3 2 2 3 3" xfId="9046"/>
    <cellStyle name="强调文字颜色 3 2 2 3 4" xfId="9047"/>
    <cellStyle name="强调文字颜色 3 2 2 3 5" xfId="9048"/>
    <cellStyle name="强调文字颜色 3 2 2 3 6" xfId="9049"/>
    <cellStyle name="强调文字颜色 3 2 2 3 7" xfId="9050"/>
    <cellStyle name="强调文字颜色 3 2 2 3 8" xfId="10799"/>
    <cellStyle name="强调文字颜色 3 2 2 4" xfId="9051"/>
    <cellStyle name="强调文字颜色 3 2 2 4 2" xfId="9052"/>
    <cellStyle name="强调文字颜色 3 2 2 4 2 2" xfId="9053"/>
    <cellStyle name="强调文字颜色 3 2 2 4 2 3" xfId="9054"/>
    <cellStyle name="强调文字颜色 3 2 2 4 2 4" xfId="9055"/>
    <cellStyle name="强调文字颜色 3 2 2 4 2 5" xfId="9056"/>
    <cellStyle name="强调文字颜色 3 2 2 4 2 6" xfId="9057"/>
    <cellStyle name="强调文字颜色 3 2 2 4 3" xfId="9058"/>
    <cellStyle name="强调文字颜色 3 2 2 4 4" xfId="9059"/>
    <cellStyle name="强调文字颜色 3 2 2 4 5" xfId="9060"/>
    <cellStyle name="强调文字颜色 3 2 2 4 6" xfId="9061"/>
    <cellStyle name="强调文字颜色 3 2 2 4 7" xfId="9062"/>
    <cellStyle name="强调文字颜色 3 2 2 5" xfId="9063"/>
    <cellStyle name="强调文字颜色 3 2 2 5 2" xfId="9064"/>
    <cellStyle name="强调文字颜色 3 2 2 5 3" xfId="9065"/>
    <cellStyle name="强调文字颜色 3 2 2 5 4" xfId="9066"/>
    <cellStyle name="强调文字颜色 3 2 2 5 5" xfId="9067"/>
    <cellStyle name="强调文字颜色 3 2 2 5 6" xfId="9068"/>
    <cellStyle name="强调文字颜色 3 2 2 6" xfId="9069"/>
    <cellStyle name="强调文字颜色 3 2 2 6 2" xfId="9070"/>
    <cellStyle name="强调文字颜色 3 2 2 6 3" xfId="9071"/>
    <cellStyle name="强调文字颜色 3 2 2 6 4" xfId="9072"/>
    <cellStyle name="强调文字颜色 3 2 2 6 5" xfId="9073"/>
    <cellStyle name="强调文字颜色 3 2 2 6 6" xfId="9074"/>
    <cellStyle name="强调文字颜色 3 2 2 7" xfId="9075"/>
    <cellStyle name="强调文字颜色 3 2 2 7 2" xfId="9076"/>
    <cellStyle name="强调文字颜色 3 2 2 7 3" xfId="9077"/>
    <cellStyle name="强调文字颜色 3 2 2 7 4" xfId="9078"/>
    <cellStyle name="强调文字颜色 3 2 2 7 5" xfId="9079"/>
    <cellStyle name="强调文字颜色 3 2 2 7 6" xfId="9080"/>
    <cellStyle name="强调文字颜色 3 2 2 8" xfId="9081"/>
    <cellStyle name="强调文字颜色 3 2 2 8 2" xfId="9082"/>
    <cellStyle name="强调文字颜色 3 2 2 8 3" xfId="9083"/>
    <cellStyle name="强调文字颜色 3 2 2 8 4" xfId="9084"/>
    <cellStyle name="强调文字颜色 3 2 2 8 5" xfId="9085"/>
    <cellStyle name="强调文字颜色 3 2 2 8 6" xfId="9086"/>
    <cellStyle name="强调文字颜色 3 2 2 9" xfId="9087"/>
    <cellStyle name="强调文字颜色 3 2 2 9 2" xfId="9088"/>
    <cellStyle name="强调文字颜色 3 2 3" xfId="9089"/>
    <cellStyle name="强调文字颜色 3 2 3 2" xfId="9090"/>
    <cellStyle name="强调文字颜色 3 2 3 2 2" xfId="9091"/>
    <cellStyle name="强调文字颜色 3 2 3 2 3" xfId="9092"/>
    <cellStyle name="强调文字颜色 3 2 3 2 4" xfId="9093"/>
    <cellStyle name="强调文字颜色 3 2 3 2 5" xfId="9094"/>
    <cellStyle name="强调文字颜色 3 2 3 2 6" xfId="9095"/>
    <cellStyle name="强调文字颜色 3 2 3 3" xfId="9096"/>
    <cellStyle name="强调文字颜色 3 2 3 4" xfId="9097"/>
    <cellStyle name="强调文字颜色 3 2 3 5" xfId="9098"/>
    <cellStyle name="强调文字颜色 3 2 3 6" xfId="9099"/>
    <cellStyle name="强调文字颜色 3 2 3 7" xfId="9100"/>
    <cellStyle name="强调文字颜色 3 2 3 8" xfId="10800"/>
    <cellStyle name="强调文字颜色 3 2 4" xfId="9101"/>
    <cellStyle name="强调文字颜色 3 2 4 2" xfId="9102"/>
    <cellStyle name="强调文字颜色 3 2 4 2 2" xfId="9103"/>
    <cellStyle name="强调文字颜色 3 2 4 2 3" xfId="9104"/>
    <cellStyle name="强调文字颜色 3 2 4 2 4" xfId="9105"/>
    <cellStyle name="强调文字颜色 3 2 4 2 5" xfId="9106"/>
    <cellStyle name="强调文字颜色 3 2 4 2 6" xfId="9107"/>
    <cellStyle name="强调文字颜色 3 2 4 3" xfId="9108"/>
    <cellStyle name="强调文字颜色 3 2 4 4" xfId="9109"/>
    <cellStyle name="强调文字颜色 3 2 4 5" xfId="9110"/>
    <cellStyle name="强调文字颜色 3 2 4 6" xfId="9111"/>
    <cellStyle name="强调文字颜色 3 2 4 7" xfId="9112"/>
    <cellStyle name="强调文字颜色 3 2 4 8" xfId="10801"/>
    <cellStyle name="强调文字颜色 3 2 5" xfId="9113"/>
    <cellStyle name="强调文字颜色 3 2 5 2" xfId="9114"/>
    <cellStyle name="强调文字颜色 3 2 5 2 2" xfId="9115"/>
    <cellStyle name="强调文字颜色 3 2 5 2 3" xfId="9116"/>
    <cellStyle name="强调文字颜色 3 2 5 2 4" xfId="9117"/>
    <cellStyle name="强调文字颜色 3 2 5 2 5" xfId="9118"/>
    <cellStyle name="强调文字颜色 3 2 5 2 6" xfId="9119"/>
    <cellStyle name="强调文字颜色 3 2 5 3" xfId="9120"/>
    <cellStyle name="强调文字颜色 3 2 5 4" xfId="9121"/>
    <cellStyle name="强调文字颜色 3 2 5 5" xfId="9122"/>
    <cellStyle name="强调文字颜色 3 2 5 6" xfId="9123"/>
    <cellStyle name="强调文字颜色 3 2 5 7" xfId="9124"/>
    <cellStyle name="强调文字颜色 3 2 5 8" xfId="10802"/>
    <cellStyle name="强调文字颜色 3 2 6" xfId="9125"/>
    <cellStyle name="强调文字颜色 3 2 6 2" xfId="9126"/>
    <cellStyle name="强调文字颜色 3 2 6 2 2" xfId="9127"/>
    <cellStyle name="强调文字颜色 3 2 6 2 3" xfId="9128"/>
    <cellStyle name="强调文字颜色 3 2 6 2 4" xfId="9129"/>
    <cellStyle name="强调文字颜色 3 2 6 2 5" xfId="9130"/>
    <cellStyle name="强调文字颜色 3 2 6 2 6" xfId="9131"/>
    <cellStyle name="强调文字颜色 3 2 6 3" xfId="9132"/>
    <cellStyle name="强调文字颜色 3 2 6 4" xfId="9133"/>
    <cellStyle name="强调文字颜色 3 2 6 5" xfId="9134"/>
    <cellStyle name="强调文字颜色 3 2 6 6" xfId="9135"/>
    <cellStyle name="强调文字颜色 3 2 6 7" xfId="9136"/>
    <cellStyle name="强调文字颜色 3 2 6 8" xfId="10803"/>
    <cellStyle name="强调文字颜色 3 2 7" xfId="9137"/>
    <cellStyle name="强调文字颜色 3 2 7 2" xfId="9138"/>
    <cellStyle name="强调文字颜色 3 2 7 2 2" xfId="9139"/>
    <cellStyle name="强调文字颜色 3 2 7 2 3" xfId="9140"/>
    <cellStyle name="强调文字颜色 3 2 7 2 4" xfId="9141"/>
    <cellStyle name="强调文字颜色 3 2 7 2 5" xfId="9142"/>
    <cellStyle name="强调文字颜色 3 2 7 2 6" xfId="9143"/>
    <cellStyle name="强调文字颜色 3 2 7 3" xfId="9144"/>
    <cellStyle name="强调文字颜色 3 2 7 4" xfId="9145"/>
    <cellStyle name="强调文字颜色 3 2 7 5" xfId="9146"/>
    <cellStyle name="强调文字颜色 3 2 7 6" xfId="9147"/>
    <cellStyle name="强调文字颜色 3 2 7 7" xfId="9148"/>
    <cellStyle name="强调文字颜色 3 2 8" xfId="9149"/>
    <cellStyle name="强调文字颜色 3 2 8 2" xfId="9150"/>
    <cellStyle name="强调文字颜色 3 2 8 3" xfId="9151"/>
    <cellStyle name="强调文字颜色 3 2 8 4" xfId="9152"/>
    <cellStyle name="强调文字颜色 3 2 8 5" xfId="9153"/>
    <cellStyle name="强调文字颜色 3 2 8 6" xfId="9154"/>
    <cellStyle name="强调文字颜色 3 2 9" xfId="9155"/>
    <cellStyle name="强调文字颜色 3 2 9 2" xfId="9156"/>
    <cellStyle name="强调文字颜色 4 2" xfId="111"/>
    <cellStyle name="强调文字颜色 4 2 10" xfId="9158"/>
    <cellStyle name="强调文字颜色 4 2 10 2" xfId="9159"/>
    <cellStyle name="强调文字颜色 4 2 11" xfId="9160"/>
    <cellStyle name="强调文字颜色 4 2 12" xfId="9161"/>
    <cellStyle name="强调文字颜色 4 2 13" xfId="9162"/>
    <cellStyle name="强调文字颜色 4 2 14" xfId="9163"/>
    <cellStyle name="强调文字颜色 4 2 15" xfId="9164"/>
    <cellStyle name="强调文字颜色 4 2 16" xfId="10356"/>
    <cellStyle name="强调文字颜色 4 2 2" xfId="9157"/>
    <cellStyle name="强调文字颜色 4 2 2 10" xfId="9165"/>
    <cellStyle name="强调文字颜色 4 2 2 11" xfId="9166"/>
    <cellStyle name="强调文字颜色 4 2 2 12" xfId="9167"/>
    <cellStyle name="强调文字颜色 4 2 2 13" xfId="9168"/>
    <cellStyle name="强调文字颜色 4 2 2 14" xfId="9169"/>
    <cellStyle name="强调文字颜色 4 2 2 15" xfId="9170"/>
    <cellStyle name="强调文字颜色 4 2 2 16" xfId="9171"/>
    <cellStyle name="强调文字颜色 4 2 2 17" xfId="10804"/>
    <cellStyle name="强调文字颜色 4 2 2 2" xfId="9172"/>
    <cellStyle name="强调文字颜色 4 2 2 2 2" xfId="9173"/>
    <cellStyle name="强调文字颜色 4 2 2 2 2 2" xfId="9174"/>
    <cellStyle name="强调文字颜色 4 2 2 2 2 3" xfId="9175"/>
    <cellStyle name="强调文字颜色 4 2 2 2 2 4" xfId="9176"/>
    <cellStyle name="强调文字颜色 4 2 2 2 2 5" xfId="9177"/>
    <cellStyle name="强调文字颜色 4 2 2 2 2 6" xfId="9178"/>
    <cellStyle name="强调文字颜色 4 2 2 2 3" xfId="9179"/>
    <cellStyle name="强调文字颜色 4 2 2 2 4" xfId="9180"/>
    <cellStyle name="强调文字颜色 4 2 2 2 5" xfId="9181"/>
    <cellStyle name="强调文字颜色 4 2 2 2 6" xfId="9182"/>
    <cellStyle name="强调文字颜色 4 2 2 2 7" xfId="9183"/>
    <cellStyle name="强调文字颜色 4 2 2 2 8" xfId="10805"/>
    <cellStyle name="强调文字颜色 4 2 2 3" xfId="9184"/>
    <cellStyle name="强调文字颜色 4 2 2 3 2" xfId="9185"/>
    <cellStyle name="强调文字颜色 4 2 2 3 2 2" xfId="9186"/>
    <cellStyle name="强调文字颜色 4 2 2 3 2 3" xfId="9187"/>
    <cellStyle name="强调文字颜色 4 2 2 3 2 4" xfId="9188"/>
    <cellStyle name="强调文字颜色 4 2 2 3 2 5" xfId="9189"/>
    <cellStyle name="强调文字颜色 4 2 2 3 2 6" xfId="9190"/>
    <cellStyle name="强调文字颜色 4 2 2 3 3" xfId="9191"/>
    <cellStyle name="强调文字颜色 4 2 2 3 4" xfId="9192"/>
    <cellStyle name="强调文字颜色 4 2 2 3 5" xfId="9193"/>
    <cellStyle name="强调文字颜色 4 2 2 3 6" xfId="9194"/>
    <cellStyle name="强调文字颜色 4 2 2 3 7" xfId="9195"/>
    <cellStyle name="强调文字颜色 4 2 2 3 8" xfId="10806"/>
    <cellStyle name="强调文字颜色 4 2 2 4" xfId="9196"/>
    <cellStyle name="强调文字颜色 4 2 2 4 2" xfId="9197"/>
    <cellStyle name="强调文字颜色 4 2 2 4 2 2" xfId="9198"/>
    <cellStyle name="强调文字颜色 4 2 2 4 2 3" xfId="9199"/>
    <cellStyle name="强调文字颜色 4 2 2 4 2 4" xfId="9200"/>
    <cellStyle name="强调文字颜色 4 2 2 4 2 5" xfId="9201"/>
    <cellStyle name="强调文字颜色 4 2 2 4 2 6" xfId="9202"/>
    <cellStyle name="强调文字颜色 4 2 2 4 3" xfId="9203"/>
    <cellStyle name="强调文字颜色 4 2 2 4 4" xfId="9204"/>
    <cellStyle name="强调文字颜色 4 2 2 4 5" xfId="9205"/>
    <cellStyle name="强调文字颜色 4 2 2 4 6" xfId="9206"/>
    <cellStyle name="强调文字颜色 4 2 2 4 7" xfId="9207"/>
    <cellStyle name="强调文字颜色 4 2 2 5" xfId="9208"/>
    <cellStyle name="强调文字颜色 4 2 2 5 2" xfId="9209"/>
    <cellStyle name="强调文字颜色 4 2 2 5 3" xfId="9210"/>
    <cellStyle name="强调文字颜色 4 2 2 5 4" xfId="9211"/>
    <cellStyle name="强调文字颜色 4 2 2 5 5" xfId="9212"/>
    <cellStyle name="强调文字颜色 4 2 2 5 6" xfId="9213"/>
    <cellStyle name="强调文字颜色 4 2 2 6" xfId="9214"/>
    <cellStyle name="强调文字颜色 4 2 2 6 2" xfId="9215"/>
    <cellStyle name="强调文字颜色 4 2 2 6 3" xfId="9216"/>
    <cellStyle name="强调文字颜色 4 2 2 6 4" xfId="9217"/>
    <cellStyle name="强调文字颜色 4 2 2 6 5" xfId="9218"/>
    <cellStyle name="强调文字颜色 4 2 2 6 6" xfId="9219"/>
    <cellStyle name="强调文字颜色 4 2 2 7" xfId="9220"/>
    <cellStyle name="强调文字颜色 4 2 2 7 2" xfId="9221"/>
    <cellStyle name="强调文字颜色 4 2 2 7 3" xfId="9222"/>
    <cellStyle name="强调文字颜色 4 2 2 7 4" xfId="9223"/>
    <cellStyle name="强调文字颜色 4 2 2 7 5" xfId="9224"/>
    <cellStyle name="强调文字颜色 4 2 2 7 6" xfId="9225"/>
    <cellStyle name="强调文字颜色 4 2 2 8" xfId="9226"/>
    <cellStyle name="强调文字颜色 4 2 2 8 2" xfId="9227"/>
    <cellStyle name="强调文字颜色 4 2 2 8 3" xfId="9228"/>
    <cellStyle name="强调文字颜色 4 2 2 8 4" xfId="9229"/>
    <cellStyle name="强调文字颜色 4 2 2 8 5" xfId="9230"/>
    <cellStyle name="强调文字颜色 4 2 2 8 6" xfId="9231"/>
    <cellStyle name="强调文字颜色 4 2 2 9" xfId="9232"/>
    <cellStyle name="强调文字颜色 4 2 2 9 2" xfId="9233"/>
    <cellStyle name="强调文字颜色 4 2 3" xfId="9234"/>
    <cellStyle name="强调文字颜色 4 2 3 2" xfId="9235"/>
    <cellStyle name="强调文字颜色 4 2 3 2 2" xfId="9236"/>
    <cellStyle name="强调文字颜色 4 2 3 2 3" xfId="9237"/>
    <cellStyle name="强调文字颜色 4 2 3 2 4" xfId="9238"/>
    <cellStyle name="强调文字颜色 4 2 3 2 5" xfId="9239"/>
    <cellStyle name="强调文字颜色 4 2 3 2 6" xfId="9240"/>
    <cellStyle name="强调文字颜色 4 2 3 3" xfId="9241"/>
    <cellStyle name="强调文字颜色 4 2 3 4" xfId="9242"/>
    <cellStyle name="强调文字颜色 4 2 3 5" xfId="9243"/>
    <cellStyle name="强调文字颜色 4 2 3 6" xfId="9244"/>
    <cellStyle name="强调文字颜色 4 2 3 7" xfId="9245"/>
    <cellStyle name="强调文字颜色 4 2 3 8" xfId="10807"/>
    <cellStyle name="强调文字颜色 4 2 4" xfId="9246"/>
    <cellStyle name="强调文字颜色 4 2 4 2" xfId="9247"/>
    <cellStyle name="强调文字颜色 4 2 4 2 2" xfId="9248"/>
    <cellStyle name="强调文字颜色 4 2 4 2 3" xfId="9249"/>
    <cellStyle name="强调文字颜色 4 2 4 2 4" xfId="9250"/>
    <cellStyle name="强调文字颜色 4 2 4 2 5" xfId="9251"/>
    <cellStyle name="强调文字颜色 4 2 4 2 6" xfId="9252"/>
    <cellStyle name="强调文字颜色 4 2 4 3" xfId="9253"/>
    <cellStyle name="强调文字颜色 4 2 4 4" xfId="9254"/>
    <cellStyle name="强调文字颜色 4 2 4 5" xfId="9255"/>
    <cellStyle name="强调文字颜色 4 2 4 6" xfId="9256"/>
    <cellStyle name="强调文字颜色 4 2 4 7" xfId="9257"/>
    <cellStyle name="强调文字颜色 4 2 4 8" xfId="10808"/>
    <cellStyle name="强调文字颜色 4 2 5" xfId="9258"/>
    <cellStyle name="强调文字颜色 4 2 5 2" xfId="9259"/>
    <cellStyle name="强调文字颜色 4 2 5 2 2" xfId="9260"/>
    <cellStyle name="强调文字颜色 4 2 5 2 3" xfId="9261"/>
    <cellStyle name="强调文字颜色 4 2 5 2 4" xfId="9262"/>
    <cellStyle name="强调文字颜色 4 2 5 2 5" xfId="9263"/>
    <cellStyle name="强调文字颜色 4 2 5 2 6" xfId="9264"/>
    <cellStyle name="强调文字颜色 4 2 5 3" xfId="9265"/>
    <cellStyle name="强调文字颜色 4 2 5 4" xfId="9266"/>
    <cellStyle name="强调文字颜色 4 2 5 5" xfId="9267"/>
    <cellStyle name="强调文字颜色 4 2 5 6" xfId="9268"/>
    <cellStyle name="强调文字颜色 4 2 5 7" xfId="9269"/>
    <cellStyle name="强调文字颜色 4 2 5 8" xfId="10809"/>
    <cellStyle name="强调文字颜色 4 2 6" xfId="9270"/>
    <cellStyle name="强调文字颜色 4 2 6 2" xfId="9271"/>
    <cellStyle name="强调文字颜色 4 2 6 2 2" xfId="9272"/>
    <cellStyle name="强调文字颜色 4 2 6 2 3" xfId="9273"/>
    <cellStyle name="强调文字颜色 4 2 6 2 4" xfId="9274"/>
    <cellStyle name="强调文字颜色 4 2 6 2 5" xfId="9275"/>
    <cellStyle name="强调文字颜色 4 2 6 2 6" xfId="9276"/>
    <cellStyle name="强调文字颜色 4 2 6 3" xfId="9277"/>
    <cellStyle name="强调文字颜色 4 2 6 4" xfId="9278"/>
    <cellStyle name="强调文字颜色 4 2 6 5" xfId="9279"/>
    <cellStyle name="强调文字颜色 4 2 6 6" xfId="9280"/>
    <cellStyle name="强调文字颜色 4 2 6 7" xfId="9281"/>
    <cellStyle name="强调文字颜色 4 2 6 8" xfId="10810"/>
    <cellStyle name="强调文字颜色 4 2 7" xfId="9282"/>
    <cellStyle name="强调文字颜色 4 2 7 2" xfId="9283"/>
    <cellStyle name="强调文字颜色 4 2 7 2 2" xfId="9284"/>
    <cellStyle name="强调文字颜色 4 2 7 2 3" xfId="9285"/>
    <cellStyle name="强调文字颜色 4 2 7 2 4" xfId="9286"/>
    <cellStyle name="强调文字颜色 4 2 7 2 5" xfId="9287"/>
    <cellStyle name="强调文字颜色 4 2 7 2 6" xfId="9288"/>
    <cellStyle name="强调文字颜色 4 2 7 3" xfId="9289"/>
    <cellStyle name="强调文字颜色 4 2 7 4" xfId="9290"/>
    <cellStyle name="强调文字颜色 4 2 7 5" xfId="9291"/>
    <cellStyle name="强调文字颜色 4 2 7 6" xfId="9292"/>
    <cellStyle name="强调文字颜色 4 2 7 7" xfId="9293"/>
    <cellStyle name="强调文字颜色 4 2 8" xfId="9294"/>
    <cellStyle name="强调文字颜色 4 2 8 2" xfId="9295"/>
    <cellStyle name="强调文字颜色 4 2 8 3" xfId="9296"/>
    <cellStyle name="强调文字颜色 4 2 8 4" xfId="9297"/>
    <cellStyle name="强调文字颜色 4 2 8 5" xfId="9298"/>
    <cellStyle name="强调文字颜色 4 2 8 6" xfId="9299"/>
    <cellStyle name="强调文字颜色 4 2 9" xfId="9300"/>
    <cellStyle name="强调文字颜色 4 2 9 2" xfId="9301"/>
    <cellStyle name="强调文字颜色 5 2" xfId="112"/>
    <cellStyle name="强调文字颜色 5 2 10" xfId="9303"/>
    <cellStyle name="强调文字颜色 5 2 10 2" xfId="9304"/>
    <cellStyle name="强调文字颜色 5 2 11" xfId="9305"/>
    <cellStyle name="强调文字颜色 5 2 12" xfId="9306"/>
    <cellStyle name="强调文字颜色 5 2 13" xfId="9307"/>
    <cellStyle name="强调文字颜色 5 2 14" xfId="9308"/>
    <cellStyle name="强调文字颜色 5 2 15" xfId="9309"/>
    <cellStyle name="强调文字颜色 5 2 16" xfId="10357"/>
    <cellStyle name="强调文字颜色 5 2 2" xfId="9302"/>
    <cellStyle name="强调文字颜色 5 2 2 10" xfId="9310"/>
    <cellStyle name="强调文字颜色 5 2 2 11" xfId="9311"/>
    <cellStyle name="强调文字颜色 5 2 2 12" xfId="9312"/>
    <cellStyle name="强调文字颜色 5 2 2 13" xfId="9313"/>
    <cellStyle name="强调文字颜色 5 2 2 14" xfId="9314"/>
    <cellStyle name="强调文字颜色 5 2 2 15" xfId="9315"/>
    <cellStyle name="强调文字颜色 5 2 2 16" xfId="9316"/>
    <cellStyle name="强调文字颜色 5 2 2 17" xfId="10811"/>
    <cellStyle name="强调文字颜色 5 2 2 2" xfId="9317"/>
    <cellStyle name="强调文字颜色 5 2 2 2 2" xfId="9318"/>
    <cellStyle name="强调文字颜色 5 2 2 2 2 2" xfId="9319"/>
    <cellStyle name="强调文字颜色 5 2 2 2 2 3" xfId="9320"/>
    <cellStyle name="强调文字颜色 5 2 2 2 2 4" xfId="9321"/>
    <cellStyle name="强调文字颜色 5 2 2 2 2 5" xfId="9322"/>
    <cellStyle name="强调文字颜色 5 2 2 2 2 6" xfId="9323"/>
    <cellStyle name="强调文字颜色 5 2 2 2 3" xfId="9324"/>
    <cellStyle name="强调文字颜色 5 2 2 2 4" xfId="9325"/>
    <cellStyle name="强调文字颜色 5 2 2 2 5" xfId="9326"/>
    <cellStyle name="强调文字颜色 5 2 2 2 6" xfId="9327"/>
    <cellStyle name="强调文字颜色 5 2 2 2 7" xfId="9328"/>
    <cellStyle name="强调文字颜色 5 2 2 2 8" xfId="10812"/>
    <cellStyle name="强调文字颜色 5 2 2 3" xfId="9329"/>
    <cellStyle name="强调文字颜色 5 2 2 3 2" xfId="9330"/>
    <cellStyle name="强调文字颜色 5 2 2 3 2 2" xfId="9331"/>
    <cellStyle name="强调文字颜色 5 2 2 3 2 3" xfId="9332"/>
    <cellStyle name="强调文字颜色 5 2 2 3 2 4" xfId="9333"/>
    <cellStyle name="强调文字颜色 5 2 2 3 2 5" xfId="9334"/>
    <cellStyle name="强调文字颜色 5 2 2 3 2 6" xfId="9335"/>
    <cellStyle name="强调文字颜色 5 2 2 3 3" xfId="9336"/>
    <cellStyle name="强调文字颜色 5 2 2 3 4" xfId="9337"/>
    <cellStyle name="强调文字颜色 5 2 2 3 5" xfId="9338"/>
    <cellStyle name="强调文字颜色 5 2 2 3 6" xfId="9339"/>
    <cellStyle name="强调文字颜色 5 2 2 3 7" xfId="9340"/>
    <cellStyle name="强调文字颜色 5 2 2 3 8" xfId="10813"/>
    <cellStyle name="强调文字颜色 5 2 2 4" xfId="9341"/>
    <cellStyle name="强调文字颜色 5 2 2 4 2" xfId="9342"/>
    <cellStyle name="强调文字颜色 5 2 2 4 2 2" xfId="9343"/>
    <cellStyle name="强调文字颜色 5 2 2 4 2 3" xfId="9344"/>
    <cellStyle name="强调文字颜色 5 2 2 4 2 4" xfId="9345"/>
    <cellStyle name="强调文字颜色 5 2 2 4 2 5" xfId="9346"/>
    <cellStyle name="强调文字颜色 5 2 2 4 2 6" xfId="9347"/>
    <cellStyle name="强调文字颜色 5 2 2 4 3" xfId="9348"/>
    <cellStyle name="强调文字颜色 5 2 2 4 4" xfId="9349"/>
    <cellStyle name="强调文字颜色 5 2 2 4 5" xfId="9350"/>
    <cellStyle name="强调文字颜色 5 2 2 4 6" xfId="9351"/>
    <cellStyle name="强调文字颜色 5 2 2 4 7" xfId="9352"/>
    <cellStyle name="强调文字颜色 5 2 2 5" xfId="9353"/>
    <cellStyle name="强调文字颜色 5 2 2 5 2" xfId="9354"/>
    <cellStyle name="强调文字颜色 5 2 2 5 3" xfId="9355"/>
    <cellStyle name="强调文字颜色 5 2 2 5 4" xfId="9356"/>
    <cellStyle name="强调文字颜色 5 2 2 5 5" xfId="9357"/>
    <cellStyle name="强调文字颜色 5 2 2 5 6" xfId="9358"/>
    <cellStyle name="强调文字颜色 5 2 2 6" xfId="9359"/>
    <cellStyle name="强调文字颜色 5 2 2 6 2" xfId="9360"/>
    <cellStyle name="强调文字颜色 5 2 2 6 3" xfId="9361"/>
    <cellStyle name="强调文字颜色 5 2 2 6 4" xfId="9362"/>
    <cellStyle name="强调文字颜色 5 2 2 6 5" xfId="9363"/>
    <cellStyle name="强调文字颜色 5 2 2 6 6" xfId="9364"/>
    <cellStyle name="强调文字颜色 5 2 2 7" xfId="9365"/>
    <cellStyle name="强调文字颜色 5 2 2 7 2" xfId="9366"/>
    <cellStyle name="强调文字颜色 5 2 2 7 3" xfId="9367"/>
    <cellStyle name="强调文字颜色 5 2 2 7 4" xfId="9368"/>
    <cellStyle name="强调文字颜色 5 2 2 7 5" xfId="9369"/>
    <cellStyle name="强调文字颜色 5 2 2 7 6" xfId="9370"/>
    <cellStyle name="强调文字颜色 5 2 2 8" xfId="9371"/>
    <cellStyle name="强调文字颜色 5 2 2 8 2" xfId="9372"/>
    <cellStyle name="强调文字颜色 5 2 2 8 3" xfId="9373"/>
    <cellStyle name="强调文字颜色 5 2 2 8 4" xfId="9374"/>
    <cellStyle name="强调文字颜色 5 2 2 8 5" xfId="9375"/>
    <cellStyle name="强调文字颜色 5 2 2 8 6" xfId="9376"/>
    <cellStyle name="强调文字颜色 5 2 2 9" xfId="9377"/>
    <cellStyle name="强调文字颜色 5 2 2 9 2" xfId="9378"/>
    <cellStyle name="强调文字颜色 5 2 3" xfId="9379"/>
    <cellStyle name="强调文字颜色 5 2 3 2" xfId="9380"/>
    <cellStyle name="强调文字颜色 5 2 3 2 2" xfId="9381"/>
    <cellStyle name="强调文字颜色 5 2 3 2 3" xfId="9382"/>
    <cellStyle name="强调文字颜色 5 2 3 2 4" xfId="9383"/>
    <cellStyle name="强调文字颜色 5 2 3 2 5" xfId="9384"/>
    <cellStyle name="强调文字颜色 5 2 3 2 6" xfId="9385"/>
    <cellStyle name="强调文字颜色 5 2 3 3" xfId="9386"/>
    <cellStyle name="强调文字颜色 5 2 3 4" xfId="9387"/>
    <cellStyle name="强调文字颜色 5 2 3 5" xfId="9388"/>
    <cellStyle name="强调文字颜色 5 2 3 6" xfId="9389"/>
    <cellStyle name="强调文字颜色 5 2 3 7" xfId="9390"/>
    <cellStyle name="强调文字颜色 5 2 3 8" xfId="10814"/>
    <cellStyle name="强调文字颜色 5 2 4" xfId="9391"/>
    <cellStyle name="强调文字颜色 5 2 4 2" xfId="9392"/>
    <cellStyle name="强调文字颜色 5 2 4 2 2" xfId="9393"/>
    <cellStyle name="强调文字颜色 5 2 4 2 3" xfId="9394"/>
    <cellStyle name="强调文字颜色 5 2 4 2 4" xfId="9395"/>
    <cellStyle name="强调文字颜色 5 2 4 2 5" xfId="9396"/>
    <cellStyle name="强调文字颜色 5 2 4 2 6" xfId="9397"/>
    <cellStyle name="强调文字颜色 5 2 4 3" xfId="9398"/>
    <cellStyle name="强调文字颜色 5 2 4 4" xfId="9399"/>
    <cellStyle name="强调文字颜色 5 2 4 5" xfId="9400"/>
    <cellStyle name="强调文字颜色 5 2 4 6" xfId="9401"/>
    <cellStyle name="强调文字颜色 5 2 4 7" xfId="9402"/>
    <cellStyle name="强调文字颜色 5 2 4 8" xfId="10815"/>
    <cellStyle name="强调文字颜色 5 2 5" xfId="9403"/>
    <cellStyle name="强调文字颜色 5 2 5 2" xfId="9404"/>
    <cellStyle name="强调文字颜色 5 2 5 2 2" xfId="9405"/>
    <cellStyle name="强调文字颜色 5 2 5 2 3" xfId="9406"/>
    <cellStyle name="强调文字颜色 5 2 5 2 4" xfId="9407"/>
    <cellStyle name="强调文字颜色 5 2 5 2 5" xfId="9408"/>
    <cellStyle name="强调文字颜色 5 2 5 2 6" xfId="9409"/>
    <cellStyle name="强调文字颜色 5 2 5 3" xfId="9410"/>
    <cellStyle name="强调文字颜色 5 2 5 4" xfId="9411"/>
    <cellStyle name="强调文字颜色 5 2 5 5" xfId="9412"/>
    <cellStyle name="强调文字颜色 5 2 5 6" xfId="9413"/>
    <cellStyle name="强调文字颜色 5 2 5 7" xfId="9414"/>
    <cellStyle name="强调文字颜色 5 2 5 8" xfId="10816"/>
    <cellStyle name="强调文字颜色 5 2 6" xfId="9415"/>
    <cellStyle name="强调文字颜色 5 2 6 2" xfId="9416"/>
    <cellStyle name="强调文字颜色 5 2 6 2 2" xfId="9417"/>
    <cellStyle name="强调文字颜色 5 2 6 2 3" xfId="9418"/>
    <cellStyle name="强调文字颜色 5 2 6 2 4" xfId="9419"/>
    <cellStyle name="强调文字颜色 5 2 6 2 5" xfId="9420"/>
    <cellStyle name="强调文字颜色 5 2 6 2 6" xfId="9421"/>
    <cellStyle name="强调文字颜色 5 2 6 3" xfId="9422"/>
    <cellStyle name="强调文字颜色 5 2 6 4" xfId="9423"/>
    <cellStyle name="强调文字颜色 5 2 6 5" xfId="9424"/>
    <cellStyle name="强调文字颜色 5 2 6 6" xfId="9425"/>
    <cellStyle name="强调文字颜色 5 2 6 7" xfId="9426"/>
    <cellStyle name="强调文字颜色 5 2 6 8" xfId="10817"/>
    <cellStyle name="强调文字颜色 5 2 7" xfId="9427"/>
    <cellStyle name="强调文字颜色 5 2 7 2" xfId="9428"/>
    <cellStyle name="强调文字颜色 5 2 7 2 2" xfId="9429"/>
    <cellStyle name="强调文字颜色 5 2 7 2 3" xfId="9430"/>
    <cellStyle name="强调文字颜色 5 2 7 2 4" xfId="9431"/>
    <cellStyle name="强调文字颜色 5 2 7 2 5" xfId="9432"/>
    <cellStyle name="强调文字颜色 5 2 7 2 6" xfId="9433"/>
    <cellStyle name="强调文字颜色 5 2 7 3" xfId="9434"/>
    <cellStyle name="强调文字颜色 5 2 7 4" xfId="9435"/>
    <cellStyle name="强调文字颜色 5 2 7 5" xfId="9436"/>
    <cellStyle name="强调文字颜色 5 2 7 6" xfId="9437"/>
    <cellStyle name="强调文字颜色 5 2 7 7" xfId="9438"/>
    <cellStyle name="强调文字颜色 5 2 8" xfId="9439"/>
    <cellStyle name="强调文字颜色 5 2 8 2" xfId="9440"/>
    <cellStyle name="强调文字颜色 5 2 8 3" xfId="9441"/>
    <cellStyle name="强调文字颜色 5 2 8 4" xfId="9442"/>
    <cellStyle name="强调文字颜色 5 2 8 5" xfId="9443"/>
    <cellStyle name="强调文字颜色 5 2 8 6" xfId="9444"/>
    <cellStyle name="强调文字颜色 5 2 9" xfId="9445"/>
    <cellStyle name="强调文字颜色 5 2 9 2" xfId="9446"/>
    <cellStyle name="强调文字颜色 6 2" xfId="113"/>
    <cellStyle name="强调文字颜色 6 2 10" xfId="9448"/>
    <cellStyle name="强调文字颜色 6 2 10 2" xfId="9449"/>
    <cellStyle name="强调文字颜色 6 2 11" xfId="9450"/>
    <cellStyle name="强调文字颜色 6 2 12" xfId="9451"/>
    <cellStyle name="强调文字颜色 6 2 13" xfId="9452"/>
    <cellStyle name="强调文字颜色 6 2 14" xfId="9453"/>
    <cellStyle name="强调文字颜色 6 2 15" xfId="9454"/>
    <cellStyle name="强调文字颜色 6 2 16" xfId="10358"/>
    <cellStyle name="强调文字颜色 6 2 2" xfId="9447"/>
    <cellStyle name="强调文字颜色 6 2 2 10" xfId="9455"/>
    <cellStyle name="强调文字颜色 6 2 2 11" xfId="9456"/>
    <cellStyle name="强调文字颜色 6 2 2 12" xfId="9457"/>
    <cellStyle name="强调文字颜色 6 2 2 13" xfId="9458"/>
    <cellStyle name="强调文字颜色 6 2 2 14" xfId="9459"/>
    <cellStyle name="强调文字颜色 6 2 2 15" xfId="9460"/>
    <cellStyle name="强调文字颜色 6 2 2 16" xfId="9461"/>
    <cellStyle name="强调文字颜色 6 2 2 17" xfId="10818"/>
    <cellStyle name="强调文字颜色 6 2 2 2" xfId="9462"/>
    <cellStyle name="强调文字颜色 6 2 2 2 2" xfId="9463"/>
    <cellStyle name="强调文字颜色 6 2 2 2 2 2" xfId="9464"/>
    <cellStyle name="强调文字颜色 6 2 2 2 2 3" xfId="9465"/>
    <cellStyle name="强调文字颜色 6 2 2 2 2 4" xfId="9466"/>
    <cellStyle name="强调文字颜色 6 2 2 2 2 5" xfId="9467"/>
    <cellStyle name="强调文字颜色 6 2 2 2 2 6" xfId="9468"/>
    <cellStyle name="强调文字颜色 6 2 2 2 3" xfId="9469"/>
    <cellStyle name="强调文字颜色 6 2 2 2 4" xfId="9470"/>
    <cellStyle name="强调文字颜色 6 2 2 2 5" xfId="9471"/>
    <cellStyle name="强调文字颜色 6 2 2 2 6" xfId="9472"/>
    <cellStyle name="强调文字颜色 6 2 2 2 7" xfId="9473"/>
    <cellStyle name="强调文字颜色 6 2 2 2 8" xfId="10819"/>
    <cellStyle name="强调文字颜色 6 2 2 3" xfId="9474"/>
    <cellStyle name="强调文字颜色 6 2 2 3 2" xfId="9475"/>
    <cellStyle name="强调文字颜色 6 2 2 3 2 2" xfId="9476"/>
    <cellStyle name="强调文字颜色 6 2 2 3 2 3" xfId="9477"/>
    <cellStyle name="强调文字颜色 6 2 2 3 2 4" xfId="9478"/>
    <cellStyle name="强调文字颜色 6 2 2 3 2 5" xfId="9479"/>
    <cellStyle name="强调文字颜色 6 2 2 3 2 6" xfId="9480"/>
    <cellStyle name="强调文字颜色 6 2 2 3 3" xfId="9481"/>
    <cellStyle name="强调文字颜色 6 2 2 3 4" xfId="9482"/>
    <cellStyle name="强调文字颜色 6 2 2 3 5" xfId="9483"/>
    <cellStyle name="强调文字颜色 6 2 2 3 6" xfId="9484"/>
    <cellStyle name="强调文字颜色 6 2 2 3 7" xfId="9485"/>
    <cellStyle name="强调文字颜色 6 2 2 3 8" xfId="10820"/>
    <cellStyle name="强调文字颜色 6 2 2 4" xfId="9486"/>
    <cellStyle name="强调文字颜色 6 2 2 4 2" xfId="9487"/>
    <cellStyle name="强调文字颜色 6 2 2 4 2 2" xfId="9488"/>
    <cellStyle name="强调文字颜色 6 2 2 4 2 3" xfId="9489"/>
    <cellStyle name="强调文字颜色 6 2 2 4 2 4" xfId="9490"/>
    <cellStyle name="强调文字颜色 6 2 2 4 2 5" xfId="9491"/>
    <cellStyle name="强调文字颜色 6 2 2 4 2 6" xfId="9492"/>
    <cellStyle name="强调文字颜色 6 2 2 4 3" xfId="9493"/>
    <cellStyle name="强调文字颜色 6 2 2 4 4" xfId="9494"/>
    <cellStyle name="强调文字颜色 6 2 2 4 5" xfId="9495"/>
    <cellStyle name="强调文字颜色 6 2 2 4 6" xfId="9496"/>
    <cellStyle name="强调文字颜色 6 2 2 4 7" xfId="9497"/>
    <cellStyle name="强调文字颜色 6 2 2 5" xfId="9498"/>
    <cellStyle name="强调文字颜色 6 2 2 5 2" xfId="9499"/>
    <cellStyle name="强调文字颜色 6 2 2 5 3" xfId="9500"/>
    <cellStyle name="强调文字颜色 6 2 2 5 4" xfId="9501"/>
    <cellStyle name="强调文字颜色 6 2 2 5 5" xfId="9502"/>
    <cellStyle name="强调文字颜色 6 2 2 5 6" xfId="9503"/>
    <cellStyle name="强调文字颜色 6 2 2 6" xfId="9504"/>
    <cellStyle name="强调文字颜色 6 2 2 6 2" xfId="9505"/>
    <cellStyle name="强调文字颜色 6 2 2 6 3" xfId="9506"/>
    <cellStyle name="强调文字颜色 6 2 2 6 4" xfId="9507"/>
    <cellStyle name="强调文字颜色 6 2 2 6 5" xfId="9508"/>
    <cellStyle name="强调文字颜色 6 2 2 6 6" xfId="9509"/>
    <cellStyle name="强调文字颜色 6 2 2 7" xfId="9510"/>
    <cellStyle name="强调文字颜色 6 2 2 7 2" xfId="9511"/>
    <cellStyle name="强调文字颜色 6 2 2 7 3" xfId="9512"/>
    <cellStyle name="强调文字颜色 6 2 2 7 4" xfId="9513"/>
    <cellStyle name="强调文字颜色 6 2 2 7 5" xfId="9514"/>
    <cellStyle name="强调文字颜色 6 2 2 7 6" xfId="9515"/>
    <cellStyle name="强调文字颜色 6 2 2 8" xfId="9516"/>
    <cellStyle name="强调文字颜色 6 2 2 8 2" xfId="9517"/>
    <cellStyle name="强调文字颜色 6 2 2 8 3" xfId="9518"/>
    <cellStyle name="强调文字颜色 6 2 2 8 4" xfId="9519"/>
    <cellStyle name="强调文字颜色 6 2 2 8 5" xfId="9520"/>
    <cellStyle name="强调文字颜色 6 2 2 8 6" xfId="9521"/>
    <cellStyle name="强调文字颜色 6 2 2 9" xfId="9522"/>
    <cellStyle name="强调文字颜色 6 2 2 9 2" xfId="9523"/>
    <cellStyle name="强调文字颜色 6 2 3" xfId="9524"/>
    <cellStyle name="强调文字颜色 6 2 3 2" xfId="9525"/>
    <cellStyle name="强调文字颜色 6 2 3 2 2" xfId="9526"/>
    <cellStyle name="强调文字颜色 6 2 3 2 3" xfId="9527"/>
    <cellStyle name="强调文字颜色 6 2 3 2 4" xfId="9528"/>
    <cellStyle name="强调文字颜色 6 2 3 2 5" xfId="9529"/>
    <cellStyle name="强调文字颜色 6 2 3 2 6" xfId="9530"/>
    <cellStyle name="强调文字颜色 6 2 3 3" xfId="9531"/>
    <cellStyle name="强调文字颜色 6 2 3 4" xfId="9532"/>
    <cellStyle name="强调文字颜色 6 2 3 5" xfId="9533"/>
    <cellStyle name="强调文字颜色 6 2 3 6" xfId="9534"/>
    <cellStyle name="强调文字颜色 6 2 3 7" xfId="9535"/>
    <cellStyle name="强调文字颜色 6 2 3 8" xfId="10821"/>
    <cellStyle name="强调文字颜色 6 2 4" xfId="9536"/>
    <cellStyle name="强调文字颜色 6 2 4 2" xfId="9537"/>
    <cellStyle name="强调文字颜色 6 2 4 2 2" xfId="9538"/>
    <cellStyle name="强调文字颜色 6 2 4 2 3" xfId="9539"/>
    <cellStyle name="强调文字颜色 6 2 4 2 4" xfId="9540"/>
    <cellStyle name="强调文字颜色 6 2 4 2 5" xfId="9541"/>
    <cellStyle name="强调文字颜色 6 2 4 2 6" xfId="9542"/>
    <cellStyle name="强调文字颜色 6 2 4 3" xfId="9543"/>
    <cellStyle name="强调文字颜色 6 2 4 4" xfId="9544"/>
    <cellStyle name="强调文字颜色 6 2 4 5" xfId="9545"/>
    <cellStyle name="强调文字颜色 6 2 4 6" xfId="9546"/>
    <cellStyle name="强调文字颜色 6 2 4 7" xfId="9547"/>
    <cellStyle name="强调文字颜色 6 2 4 8" xfId="10822"/>
    <cellStyle name="强调文字颜色 6 2 5" xfId="9548"/>
    <cellStyle name="强调文字颜色 6 2 5 2" xfId="9549"/>
    <cellStyle name="强调文字颜色 6 2 5 2 2" xfId="9550"/>
    <cellStyle name="强调文字颜色 6 2 5 2 3" xfId="9551"/>
    <cellStyle name="强调文字颜色 6 2 5 2 4" xfId="9552"/>
    <cellStyle name="强调文字颜色 6 2 5 2 5" xfId="9553"/>
    <cellStyle name="强调文字颜色 6 2 5 2 6" xfId="9554"/>
    <cellStyle name="强调文字颜色 6 2 5 3" xfId="9555"/>
    <cellStyle name="强调文字颜色 6 2 5 4" xfId="9556"/>
    <cellStyle name="强调文字颜色 6 2 5 5" xfId="9557"/>
    <cellStyle name="强调文字颜色 6 2 5 6" xfId="9558"/>
    <cellStyle name="强调文字颜色 6 2 5 7" xfId="9559"/>
    <cellStyle name="强调文字颜色 6 2 5 8" xfId="10823"/>
    <cellStyle name="强调文字颜色 6 2 6" xfId="9560"/>
    <cellStyle name="强调文字颜色 6 2 6 2" xfId="9561"/>
    <cellStyle name="强调文字颜色 6 2 6 2 2" xfId="9562"/>
    <cellStyle name="强调文字颜色 6 2 6 2 3" xfId="9563"/>
    <cellStyle name="强调文字颜色 6 2 6 2 4" xfId="9564"/>
    <cellStyle name="强调文字颜色 6 2 6 2 5" xfId="9565"/>
    <cellStyle name="强调文字颜色 6 2 6 2 6" xfId="9566"/>
    <cellStyle name="强调文字颜色 6 2 6 3" xfId="9567"/>
    <cellStyle name="强调文字颜色 6 2 6 4" xfId="9568"/>
    <cellStyle name="强调文字颜色 6 2 6 5" xfId="9569"/>
    <cellStyle name="强调文字颜色 6 2 6 6" xfId="9570"/>
    <cellStyle name="强调文字颜色 6 2 6 7" xfId="9571"/>
    <cellStyle name="强调文字颜色 6 2 6 8" xfId="10824"/>
    <cellStyle name="强调文字颜色 6 2 7" xfId="9572"/>
    <cellStyle name="强调文字颜色 6 2 7 2" xfId="9573"/>
    <cellStyle name="强调文字颜色 6 2 7 2 2" xfId="9574"/>
    <cellStyle name="强调文字颜色 6 2 7 2 3" xfId="9575"/>
    <cellStyle name="强调文字颜色 6 2 7 2 4" xfId="9576"/>
    <cellStyle name="强调文字颜色 6 2 7 2 5" xfId="9577"/>
    <cellStyle name="强调文字颜色 6 2 7 2 6" xfId="9578"/>
    <cellStyle name="强调文字颜色 6 2 7 3" xfId="9579"/>
    <cellStyle name="强调文字颜色 6 2 7 4" xfId="9580"/>
    <cellStyle name="强调文字颜色 6 2 7 5" xfId="9581"/>
    <cellStyle name="强调文字颜色 6 2 7 6" xfId="9582"/>
    <cellStyle name="强调文字颜色 6 2 7 7" xfId="9583"/>
    <cellStyle name="强调文字颜色 6 2 8" xfId="9584"/>
    <cellStyle name="强调文字颜色 6 2 8 2" xfId="9585"/>
    <cellStyle name="强调文字颜色 6 2 8 3" xfId="9586"/>
    <cellStyle name="强调文字颜色 6 2 8 4" xfId="9587"/>
    <cellStyle name="强调文字颜色 6 2 8 5" xfId="9588"/>
    <cellStyle name="强调文字颜色 6 2 8 6" xfId="9589"/>
    <cellStyle name="强调文字颜色 6 2 9" xfId="9590"/>
    <cellStyle name="强调文字颜色 6 2 9 2" xfId="9591"/>
    <cellStyle name="适中 2" xfId="114"/>
    <cellStyle name="适中 2 10" xfId="9593"/>
    <cellStyle name="适中 2 10 2" xfId="9594"/>
    <cellStyle name="适中 2 11" xfId="9595"/>
    <cellStyle name="适中 2 12" xfId="9596"/>
    <cellStyle name="适中 2 13" xfId="9597"/>
    <cellStyle name="适中 2 14" xfId="9598"/>
    <cellStyle name="适中 2 15" xfId="9599"/>
    <cellStyle name="适中 2 16" xfId="10359"/>
    <cellStyle name="适中 2 2" xfId="9592"/>
    <cellStyle name="适中 2 2 10" xfId="9600"/>
    <cellStyle name="适中 2 2 11" xfId="9601"/>
    <cellStyle name="适中 2 2 12" xfId="9602"/>
    <cellStyle name="适中 2 2 13" xfId="9603"/>
    <cellStyle name="适中 2 2 14" xfId="9604"/>
    <cellStyle name="适中 2 2 15" xfId="9605"/>
    <cellStyle name="适中 2 2 16" xfId="9606"/>
    <cellStyle name="适中 2 2 17" xfId="10825"/>
    <cellStyle name="适中 2 2 2" xfId="9607"/>
    <cellStyle name="适中 2 2 2 2" xfId="9608"/>
    <cellStyle name="适中 2 2 2 2 2" xfId="9609"/>
    <cellStyle name="适中 2 2 2 2 3" xfId="9610"/>
    <cellStyle name="适中 2 2 2 2 4" xfId="9611"/>
    <cellStyle name="适中 2 2 2 2 5" xfId="9612"/>
    <cellStyle name="适中 2 2 2 2 6" xfId="9613"/>
    <cellStyle name="适中 2 2 2 3" xfId="9614"/>
    <cellStyle name="适中 2 2 2 4" xfId="9615"/>
    <cellStyle name="适中 2 2 2 5" xfId="9616"/>
    <cellStyle name="适中 2 2 2 6" xfId="9617"/>
    <cellStyle name="适中 2 2 2 7" xfId="9618"/>
    <cellStyle name="适中 2 2 2 8" xfId="10826"/>
    <cellStyle name="适中 2 2 3" xfId="9619"/>
    <cellStyle name="适中 2 2 3 2" xfId="9620"/>
    <cellStyle name="适中 2 2 3 2 2" xfId="9621"/>
    <cellStyle name="适中 2 2 3 2 3" xfId="9622"/>
    <cellStyle name="适中 2 2 3 2 4" xfId="9623"/>
    <cellStyle name="适中 2 2 3 2 5" xfId="9624"/>
    <cellStyle name="适中 2 2 3 2 6" xfId="9625"/>
    <cellStyle name="适中 2 2 3 3" xfId="9626"/>
    <cellStyle name="适中 2 2 3 4" xfId="9627"/>
    <cellStyle name="适中 2 2 3 5" xfId="9628"/>
    <cellStyle name="适中 2 2 3 6" xfId="9629"/>
    <cellStyle name="适中 2 2 3 7" xfId="9630"/>
    <cellStyle name="适中 2 2 3 8" xfId="10827"/>
    <cellStyle name="适中 2 2 4" xfId="9631"/>
    <cellStyle name="适中 2 2 4 2" xfId="9632"/>
    <cellStyle name="适中 2 2 4 2 2" xfId="9633"/>
    <cellStyle name="适中 2 2 4 2 3" xfId="9634"/>
    <cellStyle name="适中 2 2 4 2 4" xfId="9635"/>
    <cellStyle name="适中 2 2 4 2 5" xfId="9636"/>
    <cellStyle name="适中 2 2 4 2 6" xfId="9637"/>
    <cellStyle name="适中 2 2 4 3" xfId="9638"/>
    <cellStyle name="适中 2 2 4 4" xfId="9639"/>
    <cellStyle name="适中 2 2 4 5" xfId="9640"/>
    <cellStyle name="适中 2 2 4 6" xfId="9641"/>
    <cellStyle name="适中 2 2 4 7" xfId="9642"/>
    <cellStyle name="适中 2 2 5" xfId="9643"/>
    <cellStyle name="适中 2 2 5 2" xfId="9644"/>
    <cellStyle name="适中 2 2 5 3" xfId="9645"/>
    <cellStyle name="适中 2 2 5 4" xfId="9646"/>
    <cellStyle name="适中 2 2 5 5" xfId="9647"/>
    <cellStyle name="适中 2 2 5 6" xfId="9648"/>
    <cellStyle name="适中 2 2 6" xfId="9649"/>
    <cellStyle name="适中 2 2 6 2" xfId="9650"/>
    <cellStyle name="适中 2 2 6 3" xfId="9651"/>
    <cellStyle name="适中 2 2 6 4" xfId="9652"/>
    <cellStyle name="适中 2 2 6 5" xfId="9653"/>
    <cellStyle name="适中 2 2 6 6" xfId="9654"/>
    <cellStyle name="适中 2 2 7" xfId="9655"/>
    <cellStyle name="适中 2 2 7 2" xfId="9656"/>
    <cellStyle name="适中 2 2 7 3" xfId="9657"/>
    <cellStyle name="适中 2 2 7 4" xfId="9658"/>
    <cellStyle name="适中 2 2 7 5" xfId="9659"/>
    <cellStyle name="适中 2 2 7 6" xfId="9660"/>
    <cellStyle name="适中 2 2 8" xfId="9661"/>
    <cellStyle name="适中 2 2 8 2" xfId="9662"/>
    <cellStyle name="适中 2 2 8 3" xfId="9663"/>
    <cellStyle name="适中 2 2 8 4" xfId="9664"/>
    <cellStyle name="适中 2 2 8 5" xfId="9665"/>
    <cellStyle name="适中 2 2 8 6" xfId="9666"/>
    <cellStyle name="适中 2 2 9" xfId="9667"/>
    <cellStyle name="适中 2 2 9 2" xfId="9668"/>
    <cellStyle name="适中 2 3" xfId="9669"/>
    <cellStyle name="适中 2 3 2" xfId="9670"/>
    <cellStyle name="适中 2 3 2 2" xfId="9671"/>
    <cellStyle name="适中 2 3 2 3" xfId="9672"/>
    <cellStyle name="适中 2 3 2 4" xfId="9673"/>
    <cellStyle name="适中 2 3 2 5" xfId="9674"/>
    <cellStyle name="适中 2 3 2 6" xfId="9675"/>
    <cellStyle name="适中 2 3 3" xfId="9676"/>
    <cellStyle name="适中 2 3 4" xfId="9677"/>
    <cellStyle name="适中 2 3 5" xfId="9678"/>
    <cellStyle name="适中 2 3 6" xfId="9679"/>
    <cellStyle name="适中 2 3 7" xfId="9680"/>
    <cellStyle name="适中 2 3 8" xfId="10828"/>
    <cellStyle name="适中 2 4" xfId="9681"/>
    <cellStyle name="适中 2 4 2" xfId="9682"/>
    <cellStyle name="适中 2 4 2 2" xfId="9683"/>
    <cellStyle name="适中 2 4 2 3" xfId="9684"/>
    <cellStyle name="适中 2 4 2 4" xfId="9685"/>
    <cellStyle name="适中 2 4 2 5" xfId="9686"/>
    <cellStyle name="适中 2 4 2 6" xfId="9687"/>
    <cellStyle name="适中 2 4 3" xfId="9688"/>
    <cellStyle name="适中 2 4 4" xfId="9689"/>
    <cellStyle name="适中 2 4 5" xfId="9690"/>
    <cellStyle name="适中 2 4 6" xfId="9691"/>
    <cellStyle name="适中 2 4 7" xfId="9692"/>
    <cellStyle name="适中 2 4 8" xfId="10829"/>
    <cellStyle name="适中 2 5" xfId="9693"/>
    <cellStyle name="适中 2 5 2" xfId="9694"/>
    <cellStyle name="适中 2 5 2 2" xfId="9695"/>
    <cellStyle name="适中 2 5 2 3" xfId="9696"/>
    <cellStyle name="适中 2 5 2 4" xfId="9697"/>
    <cellStyle name="适中 2 5 2 5" xfId="9698"/>
    <cellStyle name="适中 2 5 2 6" xfId="9699"/>
    <cellStyle name="适中 2 5 3" xfId="9700"/>
    <cellStyle name="适中 2 5 4" xfId="9701"/>
    <cellStyle name="适中 2 5 5" xfId="9702"/>
    <cellStyle name="适中 2 5 6" xfId="9703"/>
    <cellStyle name="适中 2 5 7" xfId="9704"/>
    <cellStyle name="适中 2 5 8" xfId="10830"/>
    <cellStyle name="适中 2 6" xfId="9705"/>
    <cellStyle name="适中 2 6 2" xfId="9706"/>
    <cellStyle name="适中 2 6 2 2" xfId="9707"/>
    <cellStyle name="适中 2 6 2 3" xfId="9708"/>
    <cellStyle name="适中 2 6 2 4" xfId="9709"/>
    <cellStyle name="适中 2 6 2 5" xfId="9710"/>
    <cellStyle name="适中 2 6 2 6" xfId="9711"/>
    <cellStyle name="适中 2 6 3" xfId="9712"/>
    <cellStyle name="适中 2 6 4" xfId="9713"/>
    <cellStyle name="适中 2 6 5" xfId="9714"/>
    <cellStyle name="适中 2 6 6" xfId="9715"/>
    <cellStyle name="适中 2 6 7" xfId="9716"/>
    <cellStyle name="适中 2 6 8" xfId="10831"/>
    <cellStyle name="适中 2 7" xfId="9717"/>
    <cellStyle name="适中 2 7 2" xfId="9718"/>
    <cellStyle name="适中 2 7 2 2" xfId="9719"/>
    <cellStyle name="适中 2 7 2 3" xfId="9720"/>
    <cellStyle name="适中 2 7 2 4" xfId="9721"/>
    <cellStyle name="适中 2 7 2 5" xfId="9722"/>
    <cellStyle name="适中 2 7 2 6" xfId="9723"/>
    <cellStyle name="适中 2 7 3" xfId="9724"/>
    <cellStyle name="适中 2 7 4" xfId="9725"/>
    <cellStyle name="适中 2 7 5" xfId="9726"/>
    <cellStyle name="适中 2 7 6" xfId="9727"/>
    <cellStyle name="适中 2 7 7" xfId="9728"/>
    <cellStyle name="适中 2 8" xfId="9729"/>
    <cellStyle name="适中 2 8 2" xfId="9730"/>
    <cellStyle name="适中 2 8 3" xfId="9731"/>
    <cellStyle name="适中 2 8 4" xfId="9732"/>
    <cellStyle name="适中 2 8 5" xfId="9733"/>
    <cellStyle name="适中 2 8 6" xfId="9734"/>
    <cellStyle name="适中 2 9" xfId="9735"/>
    <cellStyle name="适中 2 9 2" xfId="9736"/>
    <cellStyle name="输出 2" xfId="115"/>
    <cellStyle name="输出 2 10" xfId="9738"/>
    <cellStyle name="输出 2 10 2" xfId="9739"/>
    <cellStyle name="输出 2 11" xfId="9740"/>
    <cellStyle name="输出 2 12" xfId="9741"/>
    <cellStyle name="输出 2 13" xfId="9742"/>
    <cellStyle name="输出 2 14" xfId="9743"/>
    <cellStyle name="输出 2 15" xfId="9744"/>
    <cellStyle name="输出 2 16" xfId="10360"/>
    <cellStyle name="输出 2 2" xfId="9737"/>
    <cellStyle name="输出 2 2 10" xfId="9745"/>
    <cellStyle name="输出 2 2 11" xfId="9746"/>
    <cellStyle name="输出 2 2 12" xfId="9747"/>
    <cellStyle name="输出 2 2 13" xfId="9748"/>
    <cellStyle name="输出 2 2 14" xfId="9749"/>
    <cellStyle name="输出 2 2 15" xfId="9750"/>
    <cellStyle name="输出 2 2 16" xfId="9751"/>
    <cellStyle name="输出 2 2 17" xfId="10832"/>
    <cellStyle name="输出 2 2 2" xfId="9752"/>
    <cellStyle name="输出 2 2 2 2" xfId="9753"/>
    <cellStyle name="输出 2 2 2 2 2" xfId="9754"/>
    <cellStyle name="输出 2 2 2 2 3" xfId="9755"/>
    <cellStyle name="输出 2 2 2 2 4" xfId="9756"/>
    <cellStyle name="输出 2 2 2 2 5" xfId="9757"/>
    <cellStyle name="输出 2 2 2 2 6" xfId="9758"/>
    <cellStyle name="输出 2 2 2 3" xfId="9759"/>
    <cellStyle name="输出 2 2 2 4" xfId="9760"/>
    <cellStyle name="输出 2 2 2 5" xfId="9761"/>
    <cellStyle name="输出 2 2 2 6" xfId="9762"/>
    <cellStyle name="输出 2 2 2 7" xfId="9763"/>
    <cellStyle name="输出 2 2 2 8" xfId="10833"/>
    <cellStyle name="输出 2 2 3" xfId="9764"/>
    <cellStyle name="输出 2 2 3 2" xfId="9765"/>
    <cellStyle name="输出 2 2 3 2 2" xfId="9766"/>
    <cellStyle name="输出 2 2 3 2 3" xfId="9767"/>
    <cellStyle name="输出 2 2 3 2 4" xfId="9768"/>
    <cellStyle name="输出 2 2 3 2 5" xfId="9769"/>
    <cellStyle name="输出 2 2 3 2 6" xfId="9770"/>
    <cellStyle name="输出 2 2 3 3" xfId="9771"/>
    <cellStyle name="输出 2 2 3 4" xfId="9772"/>
    <cellStyle name="输出 2 2 3 5" xfId="9773"/>
    <cellStyle name="输出 2 2 3 6" xfId="9774"/>
    <cellStyle name="输出 2 2 3 7" xfId="9775"/>
    <cellStyle name="输出 2 2 3 8" xfId="10834"/>
    <cellStyle name="输出 2 2 4" xfId="9776"/>
    <cellStyle name="输出 2 2 4 2" xfId="9777"/>
    <cellStyle name="输出 2 2 4 2 2" xfId="9778"/>
    <cellStyle name="输出 2 2 4 2 3" xfId="9779"/>
    <cellStyle name="输出 2 2 4 2 4" xfId="9780"/>
    <cellStyle name="输出 2 2 4 2 5" xfId="9781"/>
    <cellStyle name="输出 2 2 4 2 6" xfId="9782"/>
    <cellStyle name="输出 2 2 4 3" xfId="9783"/>
    <cellStyle name="输出 2 2 4 4" xfId="9784"/>
    <cellStyle name="输出 2 2 4 5" xfId="9785"/>
    <cellStyle name="输出 2 2 4 6" xfId="9786"/>
    <cellStyle name="输出 2 2 4 7" xfId="9787"/>
    <cellStyle name="输出 2 2 5" xfId="9788"/>
    <cellStyle name="输出 2 2 5 2" xfId="9789"/>
    <cellStyle name="输出 2 2 5 3" xfId="9790"/>
    <cellStyle name="输出 2 2 5 4" xfId="9791"/>
    <cellStyle name="输出 2 2 5 5" xfId="9792"/>
    <cellStyle name="输出 2 2 5 6" xfId="9793"/>
    <cellStyle name="输出 2 2 6" xfId="9794"/>
    <cellStyle name="输出 2 2 6 2" xfId="9795"/>
    <cellStyle name="输出 2 2 6 3" xfId="9796"/>
    <cellStyle name="输出 2 2 6 4" xfId="9797"/>
    <cellStyle name="输出 2 2 6 5" xfId="9798"/>
    <cellStyle name="输出 2 2 6 6" xfId="9799"/>
    <cellStyle name="输出 2 2 7" xfId="9800"/>
    <cellStyle name="输出 2 2 7 2" xfId="9801"/>
    <cellStyle name="输出 2 2 7 3" xfId="9802"/>
    <cellStyle name="输出 2 2 7 4" xfId="9803"/>
    <cellStyle name="输出 2 2 7 5" xfId="9804"/>
    <cellStyle name="输出 2 2 7 6" xfId="9805"/>
    <cellStyle name="输出 2 2 8" xfId="9806"/>
    <cellStyle name="输出 2 2 8 2" xfId="9807"/>
    <cellStyle name="输出 2 2 8 3" xfId="9808"/>
    <cellStyle name="输出 2 2 8 4" xfId="9809"/>
    <cellStyle name="输出 2 2 8 5" xfId="9810"/>
    <cellStyle name="输出 2 2 8 6" xfId="9811"/>
    <cellStyle name="输出 2 2 9" xfId="9812"/>
    <cellStyle name="输出 2 2 9 2" xfId="9813"/>
    <cellStyle name="输出 2 3" xfId="9814"/>
    <cellStyle name="输出 2 3 2" xfId="9815"/>
    <cellStyle name="输出 2 3 2 2" xfId="9816"/>
    <cellStyle name="输出 2 3 2 3" xfId="9817"/>
    <cellStyle name="输出 2 3 2 4" xfId="9818"/>
    <cellStyle name="输出 2 3 2 5" xfId="9819"/>
    <cellStyle name="输出 2 3 2 6" xfId="9820"/>
    <cellStyle name="输出 2 3 3" xfId="9821"/>
    <cellStyle name="输出 2 3 3 2" xfId="9822"/>
    <cellStyle name="输出 2 3 4" xfId="9823"/>
    <cellStyle name="输出 2 3 5" xfId="9824"/>
    <cellStyle name="输出 2 3 6" xfId="9825"/>
    <cellStyle name="输出 2 3 7" xfId="9826"/>
    <cellStyle name="输出 2 3 8" xfId="10835"/>
    <cellStyle name="输出 2 4" xfId="9827"/>
    <cellStyle name="输出 2 4 2" xfId="9828"/>
    <cellStyle name="输出 2 4 2 2" xfId="9829"/>
    <cellStyle name="输出 2 4 2 3" xfId="9830"/>
    <cellStyle name="输出 2 4 2 4" xfId="9831"/>
    <cellStyle name="输出 2 4 2 5" xfId="9832"/>
    <cellStyle name="输出 2 4 2 6" xfId="9833"/>
    <cellStyle name="输出 2 4 3" xfId="9834"/>
    <cellStyle name="输出 2 4 4" xfId="9835"/>
    <cellStyle name="输出 2 4 5" xfId="9836"/>
    <cellStyle name="输出 2 4 6" xfId="9837"/>
    <cellStyle name="输出 2 4 7" xfId="9838"/>
    <cellStyle name="输出 2 4 8" xfId="10836"/>
    <cellStyle name="输出 2 5" xfId="9839"/>
    <cellStyle name="输出 2 5 2" xfId="9840"/>
    <cellStyle name="输出 2 5 2 2" xfId="9841"/>
    <cellStyle name="输出 2 5 2 3" xfId="9842"/>
    <cellStyle name="输出 2 5 2 4" xfId="9843"/>
    <cellStyle name="输出 2 5 2 5" xfId="9844"/>
    <cellStyle name="输出 2 5 2 6" xfId="9845"/>
    <cellStyle name="输出 2 5 3" xfId="9846"/>
    <cellStyle name="输出 2 5 4" xfId="9847"/>
    <cellStyle name="输出 2 5 5" xfId="9848"/>
    <cellStyle name="输出 2 5 6" xfId="9849"/>
    <cellStyle name="输出 2 5 7" xfId="9850"/>
    <cellStyle name="输出 2 5 8" xfId="10837"/>
    <cellStyle name="输出 2 6" xfId="9851"/>
    <cellStyle name="输出 2 6 2" xfId="9852"/>
    <cellStyle name="输出 2 6 2 2" xfId="9853"/>
    <cellStyle name="输出 2 6 2 3" xfId="9854"/>
    <cellStyle name="输出 2 6 2 4" xfId="9855"/>
    <cellStyle name="输出 2 6 2 5" xfId="9856"/>
    <cellStyle name="输出 2 6 2 6" xfId="9857"/>
    <cellStyle name="输出 2 6 3" xfId="9858"/>
    <cellStyle name="输出 2 6 4" xfId="9859"/>
    <cellStyle name="输出 2 6 5" xfId="9860"/>
    <cellStyle name="输出 2 6 6" xfId="9861"/>
    <cellStyle name="输出 2 6 7" xfId="9862"/>
    <cellStyle name="输出 2 6 8" xfId="10838"/>
    <cellStyle name="输出 2 7" xfId="9863"/>
    <cellStyle name="输出 2 7 2" xfId="9864"/>
    <cellStyle name="输出 2 7 2 2" xfId="9865"/>
    <cellStyle name="输出 2 7 2 3" xfId="9866"/>
    <cellStyle name="输出 2 7 2 4" xfId="9867"/>
    <cellStyle name="输出 2 7 2 5" xfId="9868"/>
    <cellStyle name="输出 2 7 2 6" xfId="9869"/>
    <cellStyle name="输出 2 7 3" xfId="9870"/>
    <cellStyle name="输出 2 7 4" xfId="9871"/>
    <cellStyle name="输出 2 7 5" xfId="9872"/>
    <cellStyle name="输出 2 7 6" xfId="9873"/>
    <cellStyle name="输出 2 7 7" xfId="9874"/>
    <cellStyle name="输出 2 8" xfId="9875"/>
    <cellStyle name="输出 2 8 2" xfId="9876"/>
    <cellStyle name="输出 2 8 3" xfId="9877"/>
    <cellStyle name="输出 2 8 4" xfId="9878"/>
    <cellStyle name="输出 2 8 5" xfId="9879"/>
    <cellStyle name="输出 2 8 6" xfId="9880"/>
    <cellStyle name="输出 2 9" xfId="9881"/>
    <cellStyle name="输出 2 9 2" xfId="9882"/>
    <cellStyle name="输入 2" xfId="116"/>
    <cellStyle name="输入 2 10" xfId="9884"/>
    <cellStyle name="输入 2 10 2" xfId="9885"/>
    <cellStyle name="输入 2 11" xfId="9886"/>
    <cellStyle name="输入 2 12" xfId="9887"/>
    <cellStyle name="输入 2 13" xfId="9888"/>
    <cellStyle name="输入 2 14" xfId="9889"/>
    <cellStyle name="输入 2 15" xfId="9890"/>
    <cellStyle name="输入 2 16" xfId="10361"/>
    <cellStyle name="输入 2 2" xfId="9883"/>
    <cellStyle name="输入 2 2 10" xfId="9891"/>
    <cellStyle name="输入 2 2 11" xfId="9892"/>
    <cellStyle name="输入 2 2 12" xfId="9893"/>
    <cellStyle name="输入 2 2 13" xfId="9894"/>
    <cellStyle name="输入 2 2 14" xfId="9895"/>
    <cellStyle name="输入 2 2 15" xfId="9896"/>
    <cellStyle name="输入 2 2 16" xfId="9897"/>
    <cellStyle name="输入 2 2 17" xfId="10839"/>
    <cellStyle name="输入 2 2 2" xfId="9898"/>
    <cellStyle name="输入 2 2 2 2" xfId="9899"/>
    <cellStyle name="输入 2 2 2 2 2" xfId="9900"/>
    <cellStyle name="输入 2 2 2 2 3" xfId="9901"/>
    <cellStyle name="输入 2 2 2 2 4" xfId="9902"/>
    <cellStyle name="输入 2 2 2 2 5" xfId="9903"/>
    <cellStyle name="输入 2 2 2 2 6" xfId="9904"/>
    <cellStyle name="输入 2 2 2 3" xfId="9905"/>
    <cellStyle name="输入 2 2 2 4" xfId="9906"/>
    <cellStyle name="输入 2 2 2 5" xfId="9907"/>
    <cellStyle name="输入 2 2 2 6" xfId="9908"/>
    <cellStyle name="输入 2 2 2 7" xfId="9909"/>
    <cellStyle name="输入 2 2 2 8" xfId="10840"/>
    <cellStyle name="输入 2 2 3" xfId="9910"/>
    <cellStyle name="输入 2 2 3 2" xfId="9911"/>
    <cellStyle name="输入 2 2 3 2 2" xfId="9912"/>
    <cellStyle name="输入 2 2 3 2 3" xfId="9913"/>
    <cellStyle name="输入 2 2 3 2 4" xfId="9914"/>
    <cellStyle name="输入 2 2 3 2 5" xfId="9915"/>
    <cellStyle name="输入 2 2 3 2 6" xfId="9916"/>
    <cellStyle name="输入 2 2 3 3" xfId="9917"/>
    <cellStyle name="输入 2 2 3 4" xfId="9918"/>
    <cellStyle name="输入 2 2 3 5" xfId="9919"/>
    <cellStyle name="输入 2 2 3 6" xfId="9920"/>
    <cellStyle name="输入 2 2 3 7" xfId="9921"/>
    <cellStyle name="输入 2 2 3 8" xfId="10841"/>
    <cellStyle name="输入 2 2 4" xfId="9922"/>
    <cellStyle name="输入 2 2 4 2" xfId="9923"/>
    <cellStyle name="输入 2 2 4 2 2" xfId="9924"/>
    <cellStyle name="输入 2 2 4 2 3" xfId="9925"/>
    <cellStyle name="输入 2 2 4 2 4" xfId="9926"/>
    <cellStyle name="输入 2 2 4 2 5" xfId="9927"/>
    <cellStyle name="输入 2 2 4 2 6" xfId="9928"/>
    <cellStyle name="输入 2 2 4 3" xfId="9929"/>
    <cellStyle name="输入 2 2 4 4" xfId="9930"/>
    <cellStyle name="输入 2 2 4 5" xfId="9931"/>
    <cellStyle name="输入 2 2 4 6" xfId="9932"/>
    <cellStyle name="输入 2 2 4 7" xfId="9933"/>
    <cellStyle name="输入 2 2 5" xfId="9934"/>
    <cellStyle name="输入 2 2 5 2" xfId="9935"/>
    <cellStyle name="输入 2 2 5 3" xfId="9936"/>
    <cellStyle name="输入 2 2 5 4" xfId="9937"/>
    <cellStyle name="输入 2 2 5 5" xfId="9938"/>
    <cellStyle name="输入 2 2 5 6" xfId="9939"/>
    <cellStyle name="输入 2 2 6" xfId="9940"/>
    <cellStyle name="输入 2 2 6 2" xfId="9941"/>
    <cellStyle name="输入 2 2 6 3" xfId="9942"/>
    <cellStyle name="输入 2 2 6 4" xfId="9943"/>
    <cellStyle name="输入 2 2 6 5" xfId="9944"/>
    <cellStyle name="输入 2 2 6 6" xfId="9945"/>
    <cellStyle name="输入 2 2 7" xfId="9946"/>
    <cellStyle name="输入 2 2 7 2" xfId="9947"/>
    <cellStyle name="输入 2 2 7 3" xfId="9948"/>
    <cellStyle name="输入 2 2 7 4" xfId="9949"/>
    <cellStyle name="输入 2 2 7 5" xfId="9950"/>
    <cellStyle name="输入 2 2 7 6" xfId="9951"/>
    <cellStyle name="输入 2 2 8" xfId="9952"/>
    <cellStyle name="输入 2 2 8 2" xfId="9953"/>
    <cellStyle name="输入 2 2 8 3" xfId="9954"/>
    <cellStyle name="输入 2 2 8 4" xfId="9955"/>
    <cellStyle name="输入 2 2 8 5" xfId="9956"/>
    <cellStyle name="输入 2 2 8 6" xfId="9957"/>
    <cellStyle name="输入 2 2 9" xfId="9958"/>
    <cellStyle name="输入 2 2 9 2" xfId="9959"/>
    <cellStyle name="输入 2 3" xfId="9960"/>
    <cellStyle name="输入 2 3 2" xfId="9961"/>
    <cellStyle name="输入 2 3 2 2" xfId="9962"/>
    <cellStyle name="输入 2 3 2 3" xfId="9963"/>
    <cellStyle name="输入 2 3 2 4" xfId="9964"/>
    <cellStyle name="输入 2 3 2 5" xfId="9965"/>
    <cellStyle name="输入 2 3 2 6" xfId="9966"/>
    <cellStyle name="输入 2 3 3" xfId="9967"/>
    <cellStyle name="输入 2 3 3 2" xfId="9968"/>
    <cellStyle name="输入 2 3 4" xfId="9969"/>
    <cellStyle name="输入 2 3 5" xfId="9970"/>
    <cellStyle name="输入 2 3 6" xfId="9971"/>
    <cellStyle name="输入 2 3 7" xfId="9972"/>
    <cellStyle name="输入 2 3 8" xfId="10842"/>
    <cellStyle name="输入 2 4" xfId="9973"/>
    <cellStyle name="输入 2 4 2" xfId="9974"/>
    <cellStyle name="输入 2 4 2 2" xfId="9975"/>
    <cellStyle name="输入 2 4 2 3" xfId="9976"/>
    <cellStyle name="输入 2 4 2 4" xfId="9977"/>
    <cellStyle name="输入 2 4 2 5" xfId="9978"/>
    <cellStyle name="输入 2 4 2 6" xfId="9979"/>
    <cellStyle name="输入 2 4 3" xfId="9980"/>
    <cellStyle name="输入 2 4 4" xfId="9981"/>
    <cellStyle name="输入 2 4 5" xfId="9982"/>
    <cellStyle name="输入 2 4 6" xfId="9983"/>
    <cellStyle name="输入 2 4 7" xfId="9984"/>
    <cellStyle name="输入 2 4 8" xfId="10843"/>
    <cellStyle name="输入 2 5" xfId="9985"/>
    <cellStyle name="输入 2 5 2" xfId="9986"/>
    <cellStyle name="输入 2 5 2 2" xfId="9987"/>
    <cellStyle name="输入 2 5 2 3" xfId="9988"/>
    <cellStyle name="输入 2 5 2 4" xfId="9989"/>
    <cellStyle name="输入 2 5 2 5" xfId="9990"/>
    <cellStyle name="输入 2 5 2 6" xfId="9991"/>
    <cellStyle name="输入 2 5 3" xfId="9992"/>
    <cellStyle name="输入 2 5 4" xfId="9993"/>
    <cellStyle name="输入 2 5 5" xfId="9994"/>
    <cellStyle name="输入 2 5 6" xfId="9995"/>
    <cellStyle name="输入 2 5 7" xfId="9996"/>
    <cellStyle name="输入 2 5 8" xfId="10844"/>
    <cellStyle name="输入 2 6" xfId="9997"/>
    <cellStyle name="输入 2 6 2" xfId="9998"/>
    <cellStyle name="输入 2 6 2 2" xfId="9999"/>
    <cellStyle name="输入 2 6 2 3" xfId="10000"/>
    <cellStyle name="输入 2 6 2 4" xfId="10001"/>
    <cellStyle name="输入 2 6 2 5" xfId="10002"/>
    <cellStyle name="输入 2 6 2 6" xfId="10003"/>
    <cellStyle name="输入 2 6 3" xfId="10004"/>
    <cellStyle name="输入 2 6 4" xfId="10005"/>
    <cellStyle name="输入 2 6 5" xfId="10006"/>
    <cellStyle name="输入 2 6 6" xfId="10007"/>
    <cellStyle name="输入 2 6 7" xfId="10008"/>
    <cellStyle name="输入 2 6 8" xfId="10845"/>
    <cellStyle name="输入 2 7" xfId="10009"/>
    <cellStyle name="输入 2 7 2" xfId="10010"/>
    <cellStyle name="输入 2 7 2 2" xfId="10011"/>
    <cellStyle name="输入 2 7 2 3" xfId="10012"/>
    <cellStyle name="输入 2 7 2 4" xfId="10013"/>
    <cellStyle name="输入 2 7 2 5" xfId="10014"/>
    <cellStyle name="输入 2 7 2 6" xfId="10015"/>
    <cellStyle name="输入 2 7 3" xfId="10016"/>
    <cellStyle name="输入 2 7 4" xfId="10017"/>
    <cellStyle name="输入 2 7 5" xfId="10018"/>
    <cellStyle name="输入 2 7 6" xfId="10019"/>
    <cellStyle name="输入 2 7 7" xfId="10020"/>
    <cellStyle name="输入 2 8" xfId="10021"/>
    <cellStyle name="输入 2 8 2" xfId="10022"/>
    <cellStyle name="输入 2 8 3" xfId="10023"/>
    <cellStyle name="输入 2 8 4" xfId="10024"/>
    <cellStyle name="输入 2 8 5" xfId="10025"/>
    <cellStyle name="输入 2 8 6" xfId="10026"/>
    <cellStyle name="输入 2 9" xfId="10027"/>
    <cellStyle name="输入 2 9 2" xfId="10028"/>
    <cellStyle name="样式 1" xfId="69"/>
    <cellStyle name="样式 1 2" xfId="10029"/>
    <cellStyle name="样式 1 2 2" xfId="10030"/>
    <cellStyle name="样式 1 3" xfId="10031"/>
    <cellStyle name="样式 1 4" xfId="10362"/>
    <cellStyle name="一般_Sheet1" xfId="70"/>
    <cellStyle name="注释 2" xfId="117"/>
    <cellStyle name="注释 2 10" xfId="10033"/>
    <cellStyle name="注释 2 10 2" xfId="10034"/>
    <cellStyle name="注释 2 10 3" xfId="10035"/>
    <cellStyle name="注释 2 10 4" xfId="10036"/>
    <cellStyle name="注释 2 10 5" xfId="10037"/>
    <cellStyle name="注释 2 10 6" xfId="10038"/>
    <cellStyle name="注释 2 11" xfId="10039"/>
    <cellStyle name="注释 2 11 2" xfId="10040"/>
    <cellStyle name="注释 2 11 3" xfId="10041"/>
    <cellStyle name="注释 2 11 4" xfId="10042"/>
    <cellStyle name="注释 2 11 5" xfId="10043"/>
    <cellStyle name="注释 2 11 6" xfId="10044"/>
    <cellStyle name="注释 2 12" xfId="10045"/>
    <cellStyle name="注释 2 12 2" xfId="10046"/>
    <cellStyle name="注释 2 13" xfId="10047"/>
    <cellStyle name="注释 2 13 2" xfId="10048"/>
    <cellStyle name="注释 2 14" xfId="10049"/>
    <cellStyle name="注释 2 15" xfId="10050"/>
    <cellStyle name="注释 2 16" xfId="10051"/>
    <cellStyle name="注释 2 17" xfId="10052"/>
    <cellStyle name="注释 2 18" xfId="10053"/>
    <cellStyle name="注释 2 19" xfId="10054"/>
    <cellStyle name="注释 2 2" xfId="10032"/>
    <cellStyle name="注释 2 2 10" xfId="10055"/>
    <cellStyle name="注释 2 2 11" xfId="10056"/>
    <cellStyle name="注释 2 2 12" xfId="10057"/>
    <cellStyle name="注释 2 2 13" xfId="10058"/>
    <cellStyle name="注释 2 2 14" xfId="10059"/>
    <cellStyle name="注释 2 2 15" xfId="10060"/>
    <cellStyle name="注释 2 2 16" xfId="10061"/>
    <cellStyle name="注释 2 2 17" xfId="10062"/>
    <cellStyle name="注释 2 2 18" xfId="10846"/>
    <cellStyle name="注释 2 2 2" xfId="10063"/>
    <cellStyle name="注释 2 2 2 10" xfId="10064"/>
    <cellStyle name="注释 2 2 2 11" xfId="10847"/>
    <cellStyle name="注释 2 2 2 2" xfId="10065"/>
    <cellStyle name="注释 2 2 2 2 10" xfId="10066"/>
    <cellStyle name="注释 2 2 2 2 2" xfId="10067"/>
    <cellStyle name="注释 2 2 2 2 3" xfId="10068"/>
    <cellStyle name="注释 2 2 2 2 4" xfId="10069"/>
    <cellStyle name="注释 2 2 2 2 5" xfId="10070"/>
    <cellStyle name="注释 2 2 2 2 6" xfId="10071"/>
    <cellStyle name="注释 2 2 2 2 7" xfId="10072"/>
    <cellStyle name="注释 2 2 2 2 8" xfId="10073"/>
    <cellStyle name="注释 2 2 2 2 9" xfId="10074"/>
    <cellStyle name="注释 2 2 2 3" xfId="10075"/>
    <cellStyle name="注释 2 2 2 4" xfId="10076"/>
    <cellStyle name="注释 2 2 2 5" xfId="10077"/>
    <cellStyle name="注释 2 2 2 6" xfId="10078"/>
    <cellStyle name="注释 2 2 2 7" xfId="10079"/>
    <cellStyle name="注释 2 2 2 8" xfId="10080"/>
    <cellStyle name="注释 2 2 2 9" xfId="10081"/>
    <cellStyle name="注释 2 2 3" xfId="10082"/>
    <cellStyle name="注释 2 2 3 2" xfId="10083"/>
    <cellStyle name="注释 2 2 3 2 2" xfId="10084"/>
    <cellStyle name="注释 2 2 3 2 3" xfId="10085"/>
    <cellStyle name="注释 2 2 3 2 4" xfId="10086"/>
    <cellStyle name="注释 2 2 3 2 5" xfId="10087"/>
    <cellStyle name="注释 2 2 3 2 6" xfId="10088"/>
    <cellStyle name="注释 2 2 3 3" xfId="10089"/>
    <cellStyle name="注释 2 2 3 4" xfId="10090"/>
    <cellStyle name="注释 2 2 3 5" xfId="10091"/>
    <cellStyle name="注释 2 2 3 6" xfId="10092"/>
    <cellStyle name="注释 2 2 3 7" xfId="10093"/>
    <cellStyle name="注释 2 2 3 8" xfId="10848"/>
    <cellStyle name="注释 2 2 4" xfId="10094"/>
    <cellStyle name="注释 2 2 4 2" xfId="10095"/>
    <cellStyle name="注释 2 2 4 2 2" xfId="10096"/>
    <cellStyle name="注释 2 2 4 2 3" xfId="10097"/>
    <cellStyle name="注释 2 2 4 2 4" xfId="10098"/>
    <cellStyle name="注释 2 2 4 2 5" xfId="10099"/>
    <cellStyle name="注释 2 2 4 2 6" xfId="10100"/>
    <cellStyle name="注释 2 2 4 3" xfId="10101"/>
    <cellStyle name="注释 2 2 4 4" xfId="10102"/>
    <cellStyle name="注释 2 2 4 5" xfId="10103"/>
    <cellStyle name="注释 2 2 4 6" xfId="10104"/>
    <cellStyle name="注释 2 2 4 7" xfId="10105"/>
    <cellStyle name="注释 2 2 5" xfId="10106"/>
    <cellStyle name="注释 2 2 5 2" xfId="10107"/>
    <cellStyle name="注释 2 2 5 3" xfId="10108"/>
    <cellStyle name="注释 2 2 5 4" xfId="10109"/>
    <cellStyle name="注释 2 2 5 5" xfId="10110"/>
    <cellStyle name="注释 2 2 5 6" xfId="10111"/>
    <cellStyle name="注释 2 2 6" xfId="10112"/>
    <cellStyle name="注释 2 2 6 2" xfId="10113"/>
    <cellStyle name="注释 2 2 6 3" xfId="10114"/>
    <cellStyle name="注释 2 2 6 4" xfId="10115"/>
    <cellStyle name="注释 2 2 6 5" xfId="10116"/>
    <cellStyle name="注释 2 2 6 6" xfId="10117"/>
    <cellStyle name="注释 2 2 7" xfId="10118"/>
    <cellStyle name="注释 2 2 7 2" xfId="10119"/>
    <cellStyle name="注释 2 2 7 3" xfId="10120"/>
    <cellStyle name="注释 2 2 7 4" xfId="10121"/>
    <cellStyle name="注释 2 2 7 5" xfId="10122"/>
    <cellStyle name="注释 2 2 7 6" xfId="10123"/>
    <cellStyle name="注释 2 2 8" xfId="10124"/>
    <cellStyle name="注释 2 2 8 2" xfId="10125"/>
    <cellStyle name="注释 2 2 8 3" xfId="10126"/>
    <cellStyle name="注释 2 2 8 4" xfId="10127"/>
    <cellStyle name="注释 2 2 8 5" xfId="10128"/>
    <cellStyle name="注释 2 2 8 6" xfId="10129"/>
    <cellStyle name="注释 2 2 9" xfId="10130"/>
    <cellStyle name="注释 2 2 9 2" xfId="10131"/>
    <cellStyle name="注释 2 20" xfId="10132"/>
    <cellStyle name="注释 2 21" xfId="10133"/>
    <cellStyle name="注释 2 22" xfId="10363"/>
    <cellStyle name="注释 2 3" xfId="10134"/>
    <cellStyle name="注释 2 3 10" xfId="10135"/>
    <cellStyle name="注释 2 3 11" xfId="10136"/>
    <cellStyle name="注释 2 3 12" xfId="10137"/>
    <cellStyle name="注释 2 3 13" xfId="10138"/>
    <cellStyle name="注释 2 3 14" xfId="10849"/>
    <cellStyle name="注释 2 3 2" xfId="10139"/>
    <cellStyle name="注释 2 3 2 2" xfId="10140"/>
    <cellStyle name="注释 2 3 2 2 2" xfId="10141"/>
    <cellStyle name="注释 2 3 2 2 3" xfId="10142"/>
    <cellStyle name="注释 2 3 2 2 4" xfId="10143"/>
    <cellStyle name="注释 2 3 2 2 5" xfId="10144"/>
    <cellStyle name="注释 2 3 2 2 6" xfId="10145"/>
    <cellStyle name="注释 2 3 2 3" xfId="10146"/>
    <cellStyle name="注释 2 3 2 4" xfId="10147"/>
    <cellStyle name="注释 2 3 2 5" xfId="10148"/>
    <cellStyle name="注释 2 3 2 6" xfId="10149"/>
    <cellStyle name="注释 2 3 2 7" xfId="10150"/>
    <cellStyle name="注释 2 3 3" xfId="10151"/>
    <cellStyle name="注释 2 3 3 2" xfId="10152"/>
    <cellStyle name="注释 2 3 3 3" xfId="10153"/>
    <cellStyle name="注释 2 3 3 4" xfId="10154"/>
    <cellStyle name="注释 2 3 3 5" xfId="10155"/>
    <cellStyle name="注释 2 3 3 6" xfId="10156"/>
    <cellStyle name="注释 2 3 4" xfId="10157"/>
    <cellStyle name="注释 2 3 4 2" xfId="10158"/>
    <cellStyle name="注释 2 3 4 3" xfId="10159"/>
    <cellStyle name="注释 2 3 4 4" xfId="10160"/>
    <cellStyle name="注释 2 3 4 5" xfId="10161"/>
    <cellStyle name="注释 2 3 4 6" xfId="10162"/>
    <cellStyle name="注释 2 3 5" xfId="10163"/>
    <cellStyle name="注释 2 3 5 2" xfId="10164"/>
    <cellStyle name="注释 2 3 5 3" xfId="10165"/>
    <cellStyle name="注释 2 3 5 4" xfId="10166"/>
    <cellStyle name="注释 2 3 5 5" xfId="10167"/>
    <cellStyle name="注释 2 3 5 6" xfId="10168"/>
    <cellStyle name="注释 2 3 6" xfId="10169"/>
    <cellStyle name="注释 2 3 6 2" xfId="10170"/>
    <cellStyle name="注释 2 3 6 3" xfId="10171"/>
    <cellStyle name="注释 2 3 6 4" xfId="10172"/>
    <cellStyle name="注释 2 3 6 5" xfId="10173"/>
    <cellStyle name="注释 2 3 6 6" xfId="10174"/>
    <cellStyle name="注释 2 3 7" xfId="10175"/>
    <cellStyle name="注释 2 3 7 2" xfId="10176"/>
    <cellStyle name="注释 2 3 7 3" xfId="10177"/>
    <cellStyle name="注释 2 3 7 4" xfId="10178"/>
    <cellStyle name="注释 2 3 7 5" xfId="10179"/>
    <cellStyle name="注释 2 3 7 6" xfId="10180"/>
    <cellStyle name="注释 2 3 8" xfId="10181"/>
    <cellStyle name="注释 2 3 8 2" xfId="10182"/>
    <cellStyle name="注释 2 3 8 3" xfId="10183"/>
    <cellStyle name="注释 2 3 8 4" xfId="10184"/>
    <cellStyle name="注释 2 3 8 5" xfId="10185"/>
    <cellStyle name="注释 2 3 8 6" xfId="10186"/>
    <cellStyle name="注释 2 3 9" xfId="10187"/>
    <cellStyle name="注释 2 3 9 2" xfId="10188"/>
    <cellStyle name="注释 2 4" xfId="10189"/>
    <cellStyle name="注释 2 4 2" xfId="10190"/>
    <cellStyle name="注释 2 4 2 2" xfId="10191"/>
    <cellStyle name="注释 2 4 2 3" xfId="10192"/>
    <cellStyle name="注释 2 4 2 4" xfId="10193"/>
    <cellStyle name="注释 2 4 2 5" xfId="10194"/>
    <cellStyle name="注释 2 4 2 6" xfId="10195"/>
    <cellStyle name="注释 2 4 3" xfId="10196"/>
    <cellStyle name="注释 2 4 4" xfId="10197"/>
    <cellStyle name="注释 2 4 5" xfId="10198"/>
    <cellStyle name="注释 2 4 6" xfId="10199"/>
    <cellStyle name="注释 2 4 7" xfId="10200"/>
    <cellStyle name="注释 2 4 8" xfId="10850"/>
    <cellStyle name="注释 2 5" xfId="10201"/>
    <cellStyle name="注释 2 5 2" xfId="10202"/>
    <cellStyle name="注释 2 5 2 2" xfId="10203"/>
    <cellStyle name="注释 2 5 2 3" xfId="10204"/>
    <cellStyle name="注释 2 5 2 4" xfId="10205"/>
    <cellStyle name="注释 2 5 2 5" xfId="10206"/>
    <cellStyle name="注释 2 5 2 6" xfId="10207"/>
    <cellStyle name="注释 2 5 3" xfId="10208"/>
    <cellStyle name="注释 2 5 4" xfId="10209"/>
    <cellStyle name="注释 2 5 5" xfId="10210"/>
    <cellStyle name="注释 2 5 6" xfId="10211"/>
    <cellStyle name="注释 2 5 7" xfId="10212"/>
    <cellStyle name="注释 2 5 8" xfId="10851"/>
    <cellStyle name="注释 2 6" xfId="10213"/>
    <cellStyle name="注释 2 6 2" xfId="10214"/>
    <cellStyle name="注释 2 6 2 2" xfId="10215"/>
    <cellStyle name="注释 2 6 2 3" xfId="10216"/>
    <cellStyle name="注释 2 6 2 4" xfId="10217"/>
    <cellStyle name="注释 2 6 2 5" xfId="10218"/>
    <cellStyle name="注释 2 6 2 6" xfId="10219"/>
    <cellStyle name="注释 2 6 3" xfId="10220"/>
    <cellStyle name="注释 2 6 4" xfId="10221"/>
    <cellStyle name="注释 2 6 5" xfId="10222"/>
    <cellStyle name="注释 2 6 6" xfId="10223"/>
    <cellStyle name="注释 2 6 7" xfId="10224"/>
    <cellStyle name="注释 2 6 8" xfId="10852"/>
    <cellStyle name="注释 2 7" xfId="10225"/>
    <cellStyle name="注释 2 7 2" xfId="10226"/>
    <cellStyle name="注释 2 7 2 2" xfId="10227"/>
    <cellStyle name="注释 2 7 2 3" xfId="10228"/>
    <cellStyle name="注释 2 7 2 4" xfId="10229"/>
    <cellStyle name="注释 2 7 2 5" xfId="10230"/>
    <cellStyle name="注释 2 7 2 6" xfId="10231"/>
    <cellStyle name="注释 2 7 3" xfId="10232"/>
    <cellStyle name="注释 2 7 4" xfId="10233"/>
    <cellStyle name="注释 2 7 5" xfId="10234"/>
    <cellStyle name="注释 2 7 6" xfId="10235"/>
    <cellStyle name="注释 2 7 7" xfId="10236"/>
    <cellStyle name="注释 2 7 8" xfId="10853"/>
    <cellStyle name="注释 2 8" xfId="10237"/>
    <cellStyle name="注释 2 8 2" xfId="10238"/>
    <cellStyle name="注释 2 8 2 2" xfId="10239"/>
    <cellStyle name="注释 2 8 2 3" xfId="10240"/>
    <cellStyle name="注释 2 8 2 4" xfId="10241"/>
    <cellStyle name="注释 2 8 2 5" xfId="10242"/>
    <cellStyle name="注释 2 8 2 6" xfId="10243"/>
    <cellStyle name="注释 2 8 3" xfId="10244"/>
    <cellStyle name="注释 2 8 4" xfId="10245"/>
    <cellStyle name="注释 2 8 5" xfId="10246"/>
    <cellStyle name="注释 2 8 6" xfId="10247"/>
    <cellStyle name="注释 2 8 7" xfId="10248"/>
    <cellStyle name="注释 2 9" xfId="10249"/>
    <cellStyle name="注释 2 9 2" xfId="10250"/>
    <cellStyle name="注释 2 9 3" xfId="10251"/>
    <cellStyle name="注释 2 9 4" xfId="10252"/>
    <cellStyle name="注释 2 9 5" xfId="10253"/>
    <cellStyle name="注释 2 9 6" xfId="10254"/>
    <cellStyle name="注释 3" xfId="10255"/>
    <cellStyle name="注释 3 10" xfId="10256"/>
    <cellStyle name="注释 3 11" xfId="10257"/>
    <cellStyle name="注释 3 12" xfId="10258"/>
    <cellStyle name="注释 3 13" xfId="10259"/>
    <cellStyle name="注释 3 14" xfId="10260"/>
    <cellStyle name="注释 3 15" xfId="10261"/>
    <cellStyle name="注释 3 16" xfId="10262"/>
    <cellStyle name="注释 3 2" xfId="10263"/>
    <cellStyle name="注释 3 2 2" xfId="10264"/>
    <cellStyle name="注释 3 2 3" xfId="10265"/>
    <cellStyle name="注释 3 2 4" xfId="10266"/>
    <cellStyle name="注释 3 2 5" xfId="10267"/>
    <cellStyle name="注释 3 2 6" xfId="10268"/>
    <cellStyle name="注释 3 3" xfId="10269"/>
    <cellStyle name="注释 3 3 2" xfId="10270"/>
    <cellStyle name="注释 3 3 3" xfId="10271"/>
    <cellStyle name="注释 3 3 4" xfId="10272"/>
    <cellStyle name="注释 3 3 5" xfId="10273"/>
    <cellStyle name="注释 3 3 6" xfId="10274"/>
    <cellStyle name="注释 3 4" xfId="10275"/>
    <cellStyle name="注释 3 4 2" xfId="10276"/>
    <cellStyle name="注释 3 4 3" xfId="10277"/>
    <cellStyle name="注释 3 4 4" xfId="10278"/>
    <cellStyle name="注释 3 4 5" xfId="10279"/>
    <cellStyle name="注释 3 4 6" xfId="10280"/>
    <cellStyle name="注释 3 5" xfId="10281"/>
    <cellStyle name="注释 3 5 2" xfId="10282"/>
    <cellStyle name="注释 3 5 3" xfId="10283"/>
    <cellStyle name="注释 3 5 4" xfId="10284"/>
    <cellStyle name="注释 3 5 5" xfId="10285"/>
    <cellStyle name="注释 3 5 6" xfId="10286"/>
    <cellStyle name="注释 3 6" xfId="10287"/>
    <cellStyle name="注释 3 6 2" xfId="10288"/>
    <cellStyle name="注释 3 6 3" xfId="10289"/>
    <cellStyle name="注释 3 6 4" xfId="10290"/>
    <cellStyle name="注释 3 6 5" xfId="10291"/>
    <cellStyle name="注释 3 6 6" xfId="10292"/>
    <cellStyle name="注释 3 7" xfId="10293"/>
    <cellStyle name="注释 3 7 2" xfId="10294"/>
    <cellStyle name="注释 3 7 3" xfId="10295"/>
    <cellStyle name="注释 3 7 4" xfId="10296"/>
    <cellStyle name="注释 3 7 5" xfId="10297"/>
    <cellStyle name="注释 3 7 6" xfId="10298"/>
    <cellStyle name="注释 3 8" xfId="10299"/>
    <cellStyle name="注释 3 9" xfId="10300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204105</xdr:rowOff>
    </xdr:from>
    <xdr:to>
      <xdr:col>1</xdr:col>
      <xdr:colOff>973667</xdr:colOff>
      <xdr:row>2</xdr:row>
      <xdr:rowOff>82122</xdr:rowOff>
    </xdr:to>
    <xdr:pic>
      <xdr:nvPicPr>
        <xdr:cNvPr id="3" name="Picture 2" descr="gd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21" y="204105"/>
          <a:ext cx="1324429" cy="534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204105</xdr:rowOff>
    </xdr:from>
    <xdr:to>
      <xdr:col>1</xdr:col>
      <xdr:colOff>938493</xdr:colOff>
      <xdr:row>2</xdr:row>
      <xdr:rowOff>82122</xdr:rowOff>
    </xdr:to>
    <xdr:pic>
      <xdr:nvPicPr>
        <xdr:cNvPr id="2" name="Picture 2" descr="gd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07" y="204105"/>
          <a:ext cx="1315411" cy="5257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wu\My%20Projects\&#22825;&#27941;&#20013;&#29615;&#20844;&#21496;&#39033;&#30446;\&#28392;&#28023;&#22270;&#32440;\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Projects\&#20854;&#23427;\WD%20Business%20Palaze\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Projects\&#20854;&#23427;\618\6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电气"/>
    </sheetNames>
    <sheetDataSet>
      <sheetData sheetId="0" refreshError="1">
        <row r="4">
          <cell r="K4" t="str">
            <v xml:space="preserve"> 控制器规格</v>
          </cell>
        </row>
        <row r="5">
          <cell r="I5" t="str">
            <v>元件型号</v>
          </cell>
          <cell r="J5" t="str">
            <v>数量</v>
          </cell>
          <cell r="K5" t="str">
            <v>控制器型号</v>
          </cell>
          <cell r="L5" t="str">
            <v>数量</v>
          </cell>
        </row>
        <row r="7">
          <cell r="I7" t="str">
            <v>T7413</v>
          </cell>
          <cell r="J7">
            <v>2</v>
          </cell>
        </row>
        <row r="8">
          <cell r="I8" t="str">
            <v>2517+8510</v>
          </cell>
          <cell r="J8">
            <v>1</v>
          </cell>
        </row>
        <row r="9">
          <cell r="I9" t="str">
            <v>242PC</v>
          </cell>
          <cell r="J9">
            <v>2</v>
          </cell>
        </row>
        <row r="10">
          <cell r="I10" t="str">
            <v>DN150</v>
          </cell>
          <cell r="J10">
            <v>1</v>
          </cell>
        </row>
        <row r="12">
          <cell r="I12" t="str">
            <v>FFS-2A</v>
          </cell>
          <cell r="J12">
            <v>2</v>
          </cell>
        </row>
        <row r="16">
          <cell r="I16" t="str">
            <v>FFS-2A</v>
          </cell>
          <cell r="J16">
            <v>10</v>
          </cell>
        </row>
        <row r="21">
          <cell r="I21" t="str">
            <v>H7015B1015</v>
          </cell>
          <cell r="J21">
            <v>1</v>
          </cell>
        </row>
        <row r="22">
          <cell r="I22" t="str">
            <v>T7411E</v>
          </cell>
          <cell r="J22">
            <v>1</v>
          </cell>
        </row>
        <row r="23">
          <cell r="I23" t="str">
            <v>RH-3</v>
          </cell>
          <cell r="J23">
            <v>2</v>
          </cell>
        </row>
        <row r="24">
          <cell r="I24" t="str">
            <v>L480G</v>
          </cell>
          <cell r="J24">
            <v>1</v>
          </cell>
        </row>
        <row r="25">
          <cell r="I25" t="str">
            <v>RH-3</v>
          </cell>
          <cell r="J25">
            <v>1</v>
          </cell>
        </row>
        <row r="30">
          <cell r="J30">
            <v>1</v>
          </cell>
        </row>
        <row r="31">
          <cell r="I31" t="str">
            <v>ML7284</v>
          </cell>
          <cell r="J31">
            <v>1</v>
          </cell>
        </row>
        <row r="32">
          <cell r="I32" t="str">
            <v>ML7284</v>
          </cell>
          <cell r="J32">
            <v>1</v>
          </cell>
        </row>
        <row r="34">
          <cell r="I34" t="str">
            <v>H7015B1015</v>
          </cell>
          <cell r="J34">
            <v>1</v>
          </cell>
        </row>
        <row r="35">
          <cell r="I35" t="str">
            <v>RH-3</v>
          </cell>
          <cell r="J35">
            <v>1</v>
          </cell>
        </row>
        <row r="36">
          <cell r="I36" t="str">
            <v>L480G</v>
          </cell>
          <cell r="J36">
            <v>1</v>
          </cell>
        </row>
        <row r="37">
          <cell r="I37" t="str">
            <v>RH-3</v>
          </cell>
          <cell r="J37">
            <v>1</v>
          </cell>
        </row>
        <row r="41">
          <cell r="J41">
            <v>1</v>
          </cell>
        </row>
        <row r="42">
          <cell r="I42" t="str">
            <v>ML6184</v>
          </cell>
          <cell r="J42">
            <v>1</v>
          </cell>
        </row>
        <row r="43">
          <cell r="K43" t="str">
            <v>XL500</v>
          </cell>
          <cell r="L43">
            <v>1</v>
          </cell>
        </row>
        <row r="44">
          <cell r="K44" t="str">
            <v>XF521</v>
          </cell>
          <cell r="L44">
            <v>2</v>
          </cell>
        </row>
        <row r="45">
          <cell r="K45" t="str">
            <v>XF522</v>
          </cell>
          <cell r="L45">
            <v>1</v>
          </cell>
        </row>
        <row r="46">
          <cell r="K46" t="str">
            <v>XF523</v>
          </cell>
          <cell r="L46">
            <v>5</v>
          </cell>
        </row>
        <row r="47">
          <cell r="K47" t="str">
            <v>XF524</v>
          </cell>
          <cell r="L47">
            <v>1</v>
          </cell>
        </row>
        <row r="50">
          <cell r="I50" t="str">
            <v>H7015B1015</v>
          </cell>
          <cell r="J50">
            <v>3</v>
          </cell>
        </row>
        <row r="51">
          <cell r="I51" t="str">
            <v>T7411E</v>
          </cell>
          <cell r="J51">
            <v>3</v>
          </cell>
        </row>
        <row r="52">
          <cell r="I52" t="str">
            <v>RH-3</v>
          </cell>
          <cell r="J52">
            <v>6</v>
          </cell>
        </row>
        <row r="53">
          <cell r="I53" t="str">
            <v>L480G</v>
          </cell>
          <cell r="J53">
            <v>3</v>
          </cell>
        </row>
        <row r="54">
          <cell r="I54" t="str">
            <v>RH-3</v>
          </cell>
          <cell r="J54">
            <v>3</v>
          </cell>
        </row>
        <row r="59">
          <cell r="J59">
            <v>3</v>
          </cell>
        </row>
        <row r="60">
          <cell r="I60" t="str">
            <v>ML7284</v>
          </cell>
          <cell r="J60">
            <v>3</v>
          </cell>
        </row>
        <row r="61">
          <cell r="I61" t="str">
            <v>ML7284</v>
          </cell>
          <cell r="J61">
            <v>3</v>
          </cell>
        </row>
        <row r="63">
          <cell r="K63" t="str">
            <v>XL50C</v>
          </cell>
          <cell r="L63">
            <v>3</v>
          </cell>
        </row>
        <row r="66">
          <cell r="I66" t="str">
            <v>H7015B1015</v>
          </cell>
          <cell r="J66">
            <v>2</v>
          </cell>
        </row>
        <row r="67">
          <cell r="I67" t="str">
            <v>T7411E</v>
          </cell>
          <cell r="J67">
            <v>2</v>
          </cell>
        </row>
        <row r="68">
          <cell r="I68" t="str">
            <v>RH-3</v>
          </cell>
          <cell r="J68">
            <v>4</v>
          </cell>
        </row>
        <row r="69">
          <cell r="I69" t="str">
            <v>L480G</v>
          </cell>
          <cell r="J69">
            <v>2</v>
          </cell>
        </row>
        <row r="70">
          <cell r="I70" t="str">
            <v>RH-3</v>
          </cell>
          <cell r="J70">
            <v>2</v>
          </cell>
        </row>
        <row r="75">
          <cell r="J75">
            <v>2</v>
          </cell>
        </row>
        <row r="76">
          <cell r="I76" t="str">
            <v>ML7284</v>
          </cell>
          <cell r="J76">
            <v>2</v>
          </cell>
        </row>
        <row r="77">
          <cell r="I77" t="str">
            <v>ML7284</v>
          </cell>
          <cell r="J77">
            <v>2</v>
          </cell>
        </row>
        <row r="79">
          <cell r="I79" t="str">
            <v>H7015B1015</v>
          </cell>
          <cell r="J79">
            <v>1</v>
          </cell>
        </row>
        <row r="80">
          <cell r="I80" t="str">
            <v>RH-3</v>
          </cell>
          <cell r="J80">
            <v>1</v>
          </cell>
        </row>
        <row r="81">
          <cell r="I81" t="str">
            <v>L480G</v>
          </cell>
          <cell r="J81">
            <v>1</v>
          </cell>
        </row>
        <row r="82">
          <cell r="I82" t="str">
            <v>RH-3</v>
          </cell>
          <cell r="J82">
            <v>1</v>
          </cell>
        </row>
        <row r="86">
          <cell r="J86">
            <v>1</v>
          </cell>
        </row>
        <row r="87">
          <cell r="I87" t="str">
            <v>ML6184</v>
          </cell>
          <cell r="J87">
            <v>1</v>
          </cell>
        </row>
        <row r="89">
          <cell r="K89" t="str">
            <v>XL50C</v>
          </cell>
          <cell r="L89">
            <v>2</v>
          </cell>
        </row>
        <row r="92">
          <cell r="I92" t="str">
            <v>H7015B1015</v>
          </cell>
          <cell r="J92">
            <v>2</v>
          </cell>
        </row>
        <row r="93">
          <cell r="I93" t="str">
            <v>T7411E</v>
          </cell>
          <cell r="J93">
            <v>2</v>
          </cell>
        </row>
        <row r="94">
          <cell r="I94" t="str">
            <v>RH-3</v>
          </cell>
          <cell r="J94">
            <v>4</v>
          </cell>
        </row>
        <row r="95">
          <cell r="I95" t="str">
            <v>L480G</v>
          </cell>
          <cell r="J95">
            <v>2</v>
          </cell>
        </row>
        <row r="96">
          <cell r="I96" t="str">
            <v>RH-3</v>
          </cell>
          <cell r="J96">
            <v>2</v>
          </cell>
        </row>
        <row r="101">
          <cell r="J101">
            <v>2</v>
          </cell>
        </row>
        <row r="102">
          <cell r="I102" t="str">
            <v>ML7284</v>
          </cell>
          <cell r="J102">
            <v>2</v>
          </cell>
        </row>
        <row r="103">
          <cell r="I103" t="str">
            <v>ML7284</v>
          </cell>
          <cell r="J103">
            <v>2</v>
          </cell>
        </row>
        <row r="105">
          <cell r="K105" t="str">
            <v>XL50C</v>
          </cell>
          <cell r="L105">
            <v>2</v>
          </cell>
        </row>
        <row r="108">
          <cell r="I108" t="str">
            <v>H7015B1015</v>
          </cell>
          <cell r="J108">
            <v>3</v>
          </cell>
        </row>
        <row r="109">
          <cell r="I109" t="str">
            <v>T7411E</v>
          </cell>
          <cell r="J109">
            <v>3</v>
          </cell>
        </row>
        <row r="110">
          <cell r="I110" t="str">
            <v>RH-3</v>
          </cell>
          <cell r="J110">
            <v>3</v>
          </cell>
        </row>
        <row r="111">
          <cell r="I111" t="str">
            <v>L480G</v>
          </cell>
          <cell r="J111">
            <v>3</v>
          </cell>
        </row>
        <row r="112">
          <cell r="I112" t="str">
            <v>RH-3</v>
          </cell>
          <cell r="J112">
            <v>3</v>
          </cell>
        </row>
        <row r="117">
          <cell r="J117">
            <v>3</v>
          </cell>
        </row>
        <row r="118">
          <cell r="I118" t="str">
            <v>ML7284</v>
          </cell>
          <cell r="J118">
            <v>3</v>
          </cell>
        </row>
        <row r="119">
          <cell r="I119" t="str">
            <v>ML7284</v>
          </cell>
          <cell r="J119">
            <v>3</v>
          </cell>
        </row>
        <row r="121">
          <cell r="K121" t="str">
            <v>XL50C</v>
          </cell>
          <cell r="L121">
            <v>2</v>
          </cell>
        </row>
        <row r="124">
          <cell r="I124" t="str">
            <v>H7015B1015</v>
          </cell>
          <cell r="J124">
            <v>1</v>
          </cell>
        </row>
        <row r="125">
          <cell r="I125" t="str">
            <v>T7411E</v>
          </cell>
          <cell r="J125">
            <v>1</v>
          </cell>
        </row>
        <row r="126">
          <cell r="I126" t="str">
            <v>RH-3</v>
          </cell>
          <cell r="J126">
            <v>2</v>
          </cell>
        </row>
        <row r="127">
          <cell r="I127" t="str">
            <v>L480G</v>
          </cell>
          <cell r="J127">
            <v>1</v>
          </cell>
        </row>
        <row r="128">
          <cell r="I128" t="str">
            <v>RH-3</v>
          </cell>
          <cell r="J128">
            <v>1</v>
          </cell>
        </row>
        <row r="133">
          <cell r="J133">
            <v>1</v>
          </cell>
        </row>
        <row r="134">
          <cell r="I134" t="str">
            <v>ML7284</v>
          </cell>
          <cell r="J134">
            <v>1</v>
          </cell>
        </row>
        <row r="135">
          <cell r="I135" t="str">
            <v>ML7284</v>
          </cell>
          <cell r="J135">
            <v>1</v>
          </cell>
        </row>
        <row r="137">
          <cell r="I137" t="str">
            <v>H7015B1015</v>
          </cell>
          <cell r="J137">
            <v>1</v>
          </cell>
        </row>
        <row r="138">
          <cell r="I138" t="str">
            <v>RH-3</v>
          </cell>
          <cell r="J138">
            <v>1</v>
          </cell>
        </row>
        <row r="139">
          <cell r="I139" t="str">
            <v>L480G</v>
          </cell>
          <cell r="J139">
            <v>1</v>
          </cell>
        </row>
        <row r="140">
          <cell r="I140" t="str">
            <v>RH-3</v>
          </cell>
          <cell r="J140">
            <v>1</v>
          </cell>
        </row>
        <row r="144">
          <cell r="J144">
            <v>1</v>
          </cell>
        </row>
        <row r="145">
          <cell r="I145" t="str">
            <v>ML6184</v>
          </cell>
          <cell r="J145">
            <v>1</v>
          </cell>
        </row>
        <row r="147">
          <cell r="I147" t="str">
            <v>H7508A1026</v>
          </cell>
          <cell r="J147">
            <v>2</v>
          </cell>
        </row>
        <row r="149">
          <cell r="K149" t="str">
            <v>XL50C</v>
          </cell>
          <cell r="L149">
            <v>2</v>
          </cell>
        </row>
        <row r="152">
          <cell r="I152" t="str">
            <v>H7015B1015</v>
          </cell>
          <cell r="J152">
            <v>3</v>
          </cell>
        </row>
        <row r="153">
          <cell r="I153" t="str">
            <v>T7411E</v>
          </cell>
          <cell r="J153">
            <v>3</v>
          </cell>
        </row>
        <row r="154">
          <cell r="I154" t="str">
            <v>RH-3</v>
          </cell>
          <cell r="J154">
            <v>6</v>
          </cell>
        </row>
        <row r="155">
          <cell r="I155" t="str">
            <v>L480G</v>
          </cell>
          <cell r="J155">
            <v>3</v>
          </cell>
        </row>
        <row r="156">
          <cell r="I156" t="str">
            <v>RH-3</v>
          </cell>
          <cell r="J156">
            <v>3</v>
          </cell>
        </row>
        <row r="161">
          <cell r="J161">
            <v>3</v>
          </cell>
        </row>
        <row r="162">
          <cell r="I162" t="str">
            <v>ML7284</v>
          </cell>
          <cell r="J162">
            <v>3</v>
          </cell>
        </row>
        <row r="163">
          <cell r="I163" t="str">
            <v>ML7284</v>
          </cell>
          <cell r="J163">
            <v>3</v>
          </cell>
        </row>
        <row r="165">
          <cell r="I165" t="str">
            <v>H7015B1015</v>
          </cell>
          <cell r="J165">
            <v>2</v>
          </cell>
        </row>
        <row r="166">
          <cell r="I166" t="str">
            <v>RH-3</v>
          </cell>
          <cell r="J166">
            <v>2</v>
          </cell>
        </row>
        <row r="167">
          <cell r="I167" t="str">
            <v>L480G</v>
          </cell>
          <cell r="J167">
            <v>2</v>
          </cell>
        </row>
        <row r="168">
          <cell r="I168" t="str">
            <v>RH-3</v>
          </cell>
          <cell r="J168">
            <v>2</v>
          </cell>
        </row>
        <row r="172">
          <cell r="J172">
            <v>2</v>
          </cell>
        </row>
        <row r="173">
          <cell r="I173" t="str">
            <v>ML6184</v>
          </cell>
          <cell r="J173">
            <v>2</v>
          </cell>
        </row>
        <row r="175">
          <cell r="K175" t="str">
            <v>XL50C</v>
          </cell>
          <cell r="L175">
            <v>4</v>
          </cell>
        </row>
        <row r="178">
          <cell r="I178" t="str">
            <v>H7015B1015</v>
          </cell>
          <cell r="J178">
            <v>1</v>
          </cell>
        </row>
        <row r="179">
          <cell r="I179" t="str">
            <v>T7411E</v>
          </cell>
          <cell r="J179">
            <v>1</v>
          </cell>
        </row>
        <row r="180">
          <cell r="I180" t="str">
            <v>RH-3</v>
          </cell>
          <cell r="J180">
            <v>2</v>
          </cell>
        </row>
        <row r="181">
          <cell r="I181" t="str">
            <v>L480G</v>
          </cell>
          <cell r="J181">
            <v>1</v>
          </cell>
        </row>
        <row r="182">
          <cell r="I182" t="str">
            <v>RH-3</v>
          </cell>
          <cell r="J182">
            <v>1</v>
          </cell>
        </row>
        <row r="187">
          <cell r="J187">
            <v>1</v>
          </cell>
        </row>
        <row r="188">
          <cell r="I188" t="str">
            <v>ML7284</v>
          </cell>
          <cell r="J188">
            <v>1</v>
          </cell>
        </row>
        <row r="189">
          <cell r="I189" t="str">
            <v>ML7284</v>
          </cell>
          <cell r="J189">
            <v>1</v>
          </cell>
        </row>
        <row r="191">
          <cell r="K191" t="str">
            <v>XL50C</v>
          </cell>
          <cell r="L191">
            <v>1</v>
          </cell>
        </row>
        <row r="194">
          <cell r="I194" t="str">
            <v>H7015B1015</v>
          </cell>
          <cell r="J194">
            <v>2</v>
          </cell>
        </row>
        <row r="195">
          <cell r="I195" t="str">
            <v>T7411E</v>
          </cell>
          <cell r="J195">
            <v>2</v>
          </cell>
        </row>
        <row r="196">
          <cell r="I196" t="str">
            <v>RH-3</v>
          </cell>
          <cell r="J196">
            <v>4</v>
          </cell>
        </row>
        <row r="197">
          <cell r="I197" t="str">
            <v>L480G</v>
          </cell>
          <cell r="J197">
            <v>2</v>
          </cell>
        </row>
        <row r="198">
          <cell r="I198" t="str">
            <v>RH-3</v>
          </cell>
          <cell r="J198">
            <v>2</v>
          </cell>
        </row>
        <row r="203">
          <cell r="J203">
            <v>2</v>
          </cell>
        </row>
        <row r="204">
          <cell r="I204" t="str">
            <v>ML7284</v>
          </cell>
          <cell r="J204">
            <v>2</v>
          </cell>
        </row>
        <row r="205">
          <cell r="I205" t="str">
            <v>ML7284</v>
          </cell>
          <cell r="J205">
            <v>2</v>
          </cell>
        </row>
        <row r="207">
          <cell r="K207" t="str">
            <v>XL50C</v>
          </cell>
          <cell r="L207">
            <v>2</v>
          </cell>
        </row>
        <row r="210">
          <cell r="I210" t="str">
            <v>H7015B1015</v>
          </cell>
          <cell r="J210">
            <v>2</v>
          </cell>
        </row>
        <row r="211">
          <cell r="I211" t="str">
            <v>T7411E</v>
          </cell>
          <cell r="J211">
            <v>2</v>
          </cell>
        </row>
        <row r="212">
          <cell r="I212" t="str">
            <v>RH-3</v>
          </cell>
          <cell r="J212">
            <v>4</v>
          </cell>
        </row>
        <row r="213">
          <cell r="I213" t="str">
            <v>L480G</v>
          </cell>
          <cell r="J213">
            <v>2</v>
          </cell>
        </row>
        <row r="214">
          <cell r="I214" t="str">
            <v>RH-3</v>
          </cell>
          <cell r="J214">
            <v>2</v>
          </cell>
        </row>
        <row r="219">
          <cell r="J219">
            <v>2</v>
          </cell>
        </row>
        <row r="220">
          <cell r="I220" t="str">
            <v>ML7284</v>
          </cell>
          <cell r="J220">
            <v>2</v>
          </cell>
        </row>
        <row r="221">
          <cell r="I221" t="str">
            <v>ML7284</v>
          </cell>
          <cell r="J221">
            <v>2</v>
          </cell>
        </row>
        <row r="223">
          <cell r="K223" t="str">
            <v>XL50C</v>
          </cell>
          <cell r="L223">
            <v>2</v>
          </cell>
        </row>
        <row r="226">
          <cell r="I226" t="str">
            <v>H7015B1015</v>
          </cell>
          <cell r="J226">
            <v>1</v>
          </cell>
        </row>
        <row r="227">
          <cell r="I227" t="str">
            <v>T7411E</v>
          </cell>
          <cell r="J227">
            <v>1</v>
          </cell>
        </row>
        <row r="228">
          <cell r="I228" t="str">
            <v>RH-3</v>
          </cell>
          <cell r="J228">
            <v>2</v>
          </cell>
        </row>
        <row r="229">
          <cell r="I229" t="str">
            <v>L480G</v>
          </cell>
          <cell r="J229">
            <v>1</v>
          </cell>
        </row>
        <row r="230">
          <cell r="I230" t="str">
            <v>RH-3</v>
          </cell>
          <cell r="J230">
            <v>1</v>
          </cell>
        </row>
        <row r="235">
          <cell r="J235">
            <v>1</v>
          </cell>
        </row>
        <row r="236">
          <cell r="I236" t="str">
            <v>ML7284</v>
          </cell>
          <cell r="J236">
            <v>1</v>
          </cell>
        </row>
        <row r="237">
          <cell r="I237" t="str">
            <v>ML7284</v>
          </cell>
          <cell r="J237">
            <v>1</v>
          </cell>
        </row>
        <row r="239">
          <cell r="K239" t="str">
            <v>XL50C</v>
          </cell>
          <cell r="L239">
            <v>1</v>
          </cell>
        </row>
        <row r="242">
          <cell r="I242" t="str">
            <v>H7015B1015</v>
          </cell>
          <cell r="J242">
            <v>1</v>
          </cell>
        </row>
        <row r="243">
          <cell r="I243" t="str">
            <v>T7411E</v>
          </cell>
          <cell r="J243">
            <v>1</v>
          </cell>
        </row>
        <row r="244">
          <cell r="I244" t="str">
            <v>RH-3</v>
          </cell>
          <cell r="J244">
            <v>2</v>
          </cell>
        </row>
        <row r="245">
          <cell r="I245" t="str">
            <v>L480G</v>
          </cell>
          <cell r="J245">
            <v>1</v>
          </cell>
        </row>
        <row r="246">
          <cell r="I246" t="str">
            <v>RH-3</v>
          </cell>
          <cell r="J246">
            <v>1</v>
          </cell>
        </row>
        <row r="251">
          <cell r="J251">
            <v>1</v>
          </cell>
        </row>
        <row r="252">
          <cell r="I252" t="str">
            <v>ML7284</v>
          </cell>
          <cell r="J252">
            <v>1</v>
          </cell>
        </row>
        <row r="253">
          <cell r="I253" t="str">
            <v>ML7284</v>
          </cell>
          <cell r="J253">
            <v>1</v>
          </cell>
        </row>
        <row r="255">
          <cell r="K255" t="str">
            <v>XL50C</v>
          </cell>
          <cell r="L255">
            <v>1</v>
          </cell>
        </row>
        <row r="258">
          <cell r="I258" t="str">
            <v>H7015B1015</v>
          </cell>
          <cell r="J258">
            <v>2</v>
          </cell>
        </row>
        <row r="259">
          <cell r="I259" t="str">
            <v>T7411E</v>
          </cell>
          <cell r="J259">
            <v>2</v>
          </cell>
        </row>
        <row r="260">
          <cell r="I260" t="str">
            <v>RH-3</v>
          </cell>
          <cell r="J260">
            <v>4</v>
          </cell>
        </row>
        <row r="261">
          <cell r="I261" t="str">
            <v>L480G</v>
          </cell>
          <cell r="J261">
            <v>2</v>
          </cell>
        </row>
        <row r="262">
          <cell r="I262" t="str">
            <v>RH-3</v>
          </cell>
          <cell r="J262">
            <v>2</v>
          </cell>
        </row>
        <row r="267">
          <cell r="J267">
            <v>2</v>
          </cell>
        </row>
        <row r="268">
          <cell r="I268" t="str">
            <v>ML7284</v>
          </cell>
          <cell r="J268">
            <v>2</v>
          </cell>
        </row>
        <row r="269">
          <cell r="I269" t="str">
            <v>ML7284</v>
          </cell>
          <cell r="J269">
            <v>2</v>
          </cell>
        </row>
        <row r="271">
          <cell r="K271" t="str">
            <v>XL50C</v>
          </cell>
          <cell r="L271">
            <v>2</v>
          </cell>
        </row>
        <row r="274">
          <cell r="I274" t="str">
            <v>H7015B1015</v>
          </cell>
          <cell r="J274">
            <v>1</v>
          </cell>
        </row>
        <row r="275">
          <cell r="I275" t="str">
            <v>T7411E</v>
          </cell>
          <cell r="J275">
            <v>1</v>
          </cell>
        </row>
        <row r="276">
          <cell r="I276" t="str">
            <v>RH-3</v>
          </cell>
          <cell r="J276">
            <v>2</v>
          </cell>
        </row>
        <row r="277">
          <cell r="I277" t="str">
            <v>L480G</v>
          </cell>
          <cell r="J277">
            <v>1</v>
          </cell>
        </row>
        <row r="278">
          <cell r="I278" t="str">
            <v>RH-3</v>
          </cell>
          <cell r="J278">
            <v>1</v>
          </cell>
        </row>
        <row r="283">
          <cell r="J283">
            <v>1</v>
          </cell>
        </row>
        <row r="284">
          <cell r="I284" t="str">
            <v>ML7284</v>
          </cell>
          <cell r="J284">
            <v>1</v>
          </cell>
        </row>
        <row r="285">
          <cell r="I285" t="str">
            <v>ML7284</v>
          </cell>
          <cell r="J285">
            <v>1</v>
          </cell>
        </row>
        <row r="287">
          <cell r="K287" t="str">
            <v>XL50C</v>
          </cell>
          <cell r="L287">
            <v>1</v>
          </cell>
        </row>
        <row r="290">
          <cell r="I290" t="str">
            <v>H7015B1015</v>
          </cell>
          <cell r="J290">
            <v>1</v>
          </cell>
        </row>
        <row r="291">
          <cell r="I291" t="str">
            <v>T7411E</v>
          </cell>
          <cell r="J291">
            <v>1</v>
          </cell>
        </row>
        <row r="292">
          <cell r="I292" t="str">
            <v>RH-3</v>
          </cell>
          <cell r="J292">
            <v>2</v>
          </cell>
        </row>
        <row r="293">
          <cell r="I293" t="str">
            <v>L480G</v>
          </cell>
          <cell r="J293">
            <v>1</v>
          </cell>
        </row>
        <row r="294">
          <cell r="I294" t="str">
            <v>RH-3</v>
          </cell>
          <cell r="J294">
            <v>1</v>
          </cell>
        </row>
        <row r="299">
          <cell r="J299">
            <v>1</v>
          </cell>
        </row>
        <row r="300">
          <cell r="I300" t="str">
            <v>ML7284</v>
          </cell>
          <cell r="J300">
            <v>1</v>
          </cell>
        </row>
        <row r="301">
          <cell r="I301" t="str">
            <v>ML7284</v>
          </cell>
          <cell r="J301">
            <v>1</v>
          </cell>
        </row>
        <row r="303">
          <cell r="K303" t="str">
            <v>XL50C</v>
          </cell>
          <cell r="L303">
            <v>1</v>
          </cell>
        </row>
        <row r="306">
          <cell r="I306" t="str">
            <v>H7015B1015</v>
          </cell>
          <cell r="J306">
            <v>2</v>
          </cell>
        </row>
        <row r="307">
          <cell r="I307" t="str">
            <v>T7411E</v>
          </cell>
          <cell r="J307">
            <v>2</v>
          </cell>
        </row>
        <row r="308">
          <cell r="I308" t="str">
            <v>RH-3</v>
          </cell>
          <cell r="J308">
            <v>4</v>
          </cell>
        </row>
        <row r="309">
          <cell r="I309" t="str">
            <v>L480G</v>
          </cell>
          <cell r="J309">
            <v>2</v>
          </cell>
        </row>
        <row r="310">
          <cell r="I310" t="str">
            <v>RH-3</v>
          </cell>
          <cell r="J310">
            <v>2</v>
          </cell>
        </row>
        <row r="315">
          <cell r="J315">
            <v>2</v>
          </cell>
        </row>
        <row r="316">
          <cell r="I316" t="str">
            <v>ML7284</v>
          </cell>
          <cell r="J316">
            <v>2</v>
          </cell>
        </row>
        <row r="317">
          <cell r="I317" t="str">
            <v>ML7284</v>
          </cell>
          <cell r="J317">
            <v>2</v>
          </cell>
        </row>
        <row r="319">
          <cell r="K319" t="str">
            <v>XL50C</v>
          </cell>
          <cell r="L319">
            <v>2</v>
          </cell>
        </row>
        <row r="322">
          <cell r="I322" t="str">
            <v>H7015B1015</v>
          </cell>
          <cell r="J322">
            <v>2</v>
          </cell>
        </row>
        <row r="323">
          <cell r="I323" t="str">
            <v>T7411E</v>
          </cell>
          <cell r="J323">
            <v>2</v>
          </cell>
        </row>
        <row r="324">
          <cell r="I324" t="str">
            <v>RH-3</v>
          </cell>
          <cell r="J324">
            <v>4</v>
          </cell>
        </row>
        <row r="325">
          <cell r="I325" t="str">
            <v>L480G</v>
          </cell>
          <cell r="J325">
            <v>2</v>
          </cell>
        </row>
        <row r="326">
          <cell r="I326" t="str">
            <v>RH-3</v>
          </cell>
          <cell r="J326">
            <v>2</v>
          </cell>
        </row>
        <row r="331">
          <cell r="J331">
            <v>2</v>
          </cell>
        </row>
        <row r="332">
          <cell r="I332" t="str">
            <v>ML7284</v>
          </cell>
          <cell r="J332">
            <v>2</v>
          </cell>
        </row>
        <row r="333">
          <cell r="I333" t="str">
            <v>ML7284</v>
          </cell>
          <cell r="J333">
            <v>2</v>
          </cell>
        </row>
        <row r="335">
          <cell r="K335" t="str">
            <v>XL50C</v>
          </cell>
          <cell r="L335">
            <v>2</v>
          </cell>
        </row>
        <row r="338">
          <cell r="I338" t="str">
            <v>H7015B1015</v>
          </cell>
          <cell r="J338">
            <v>2</v>
          </cell>
        </row>
        <row r="339">
          <cell r="I339" t="str">
            <v>T7411E</v>
          </cell>
          <cell r="J339">
            <v>2</v>
          </cell>
        </row>
        <row r="340">
          <cell r="I340" t="str">
            <v>RH-3</v>
          </cell>
          <cell r="J340">
            <v>4</v>
          </cell>
        </row>
        <row r="341">
          <cell r="I341" t="str">
            <v>L480G</v>
          </cell>
          <cell r="J341">
            <v>2</v>
          </cell>
        </row>
        <row r="342">
          <cell r="I342" t="str">
            <v>RH-3</v>
          </cell>
          <cell r="J342">
            <v>2</v>
          </cell>
        </row>
        <row r="347">
          <cell r="J347">
            <v>2</v>
          </cell>
        </row>
        <row r="348">
          <cell r="I348" t="str">
            <v>ML7284</v>
          </cell>
          <cell r="J348">
            <v>2</v>
          </cell>
        </row>
        <row r="349">
          <cell r="I349" t="str">
            <v>ML7284</v>
          </cell>
          <cell r="J349">
            <v>2</v>
          </cell>
        </row>
        <row r="351">
          <cell r="K351" t="str">
            <v>XL50C</v>
          </cell>
          <cell r="L351">
            <v>2</v>
          </cell>
        </row>
        <row r="354">
          <cell r="I354" t="str">
            <v>H7015B1015</v>
          </cell>
          <cell r="J354">
            <v>2</v>
          </cell>
        </row>
        <row r="355">
          <cell r="I355" t="str">
            <v>RH-3</v>
          </cell>
          <cell r="J355">
            <v>2</v>
          </cell>
        </row>
        <row r="356">
          <cell r="I356" t="str">
            <v>L480G</v>
          </cell>
          <cell r="J356">
            <v>2</v>
          </cell>
        </row>
        <row r="357">
          <cell r="I357" t="str">
            <v>RH-3</v>
          </cell>
          <cell r="J357">
            <v>2</v>
          </cell>
        </row>
        <row r="361">
          <cell r="J361">
            <v>2</v>
          </cell>
        </row>
        <row r="362">
          <cell r="I362" t="str">
            <v>ML6184</v>
          </cell>
          <cell r="J362">
            <v>2</v>
          </cell>
        </row>
        <row r="364">
          <cell r="K364" t="str">
            <v>XL50C</v>
          </cell>
          <cell r="L364">
            <v>1</v>
          </cell>
        </row>
        <row r="377">
          <cell r="K377" t="str">
            <v>XL50C</v>
          </cell>
          <cell r="L377">
            <v>4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BA-Pl"/>
    </sheetNames>
    <sheetDataSet>
      <sheetData sheetId="0">
        <row r="4">
          <cell r="I4" t="str">
            <v>元件型号</v>
          </cell>
          <cell r="J4" t="str">
            <v>数量</v>
          </cell>
        </row>
        <row r="7">
          <cell r="I7" t="str">
            <v>H7508A1026</v>
          </cell>
          <cell r="J7">
            <v>1</v>
          </cell>
        </row>
        <row r="10">
          <cell r="I10" t="str">
            <v>H7015B1015</v>
          </cell>
          <cell r="J10">
            <v>38</v>
          </cell>
        </row>
        <row r="12">
          <cell r="I12" t="str">
            <v>H7015B1015</v>
          </cell>
          <cell r="J12">
            <v>38</v>
          </cell>
        </row>
        <row r="14">
          <cell r="I14" t="str">
            <v>DPS</v>
          </cell>
          <cell r="J14">
            <v>38</v>
          </cell>
        </row>
        <row r="15">
          <cell r="I15" t="str">
            <v>T6951A1025</v>
          </cell>
          <cell r="J15">
            <v>38</v>
          </cell>
        </row>
        <row r="23">
          <cell r="I23" t="str">
            <v>ML7174</v>
          </cell>
          <cell r="J23">
            <v>38</v>
          </cell>
        </row>
        <row r="24">
          <cell r="I24" t="str">
            <v>ML7174</v>
          </cell>
          <cell r="J24">
            <v>38</v>
          </cell>
        </row>
        <row r="26">
          <cell r="I26" t="str">
            <v>XL50</v>
          </cell>
          <cell r="J26">
            <v>38</v>
          </cell>
        </row>
        <row r="31">
          <cell r="I31" t="str">
            <v>XL500</v>
          </cell>
          <cell r="J31">
            <v>1</v>
          </cell>
        </row>
        <row r="32">
          <cell r="I32" t="str">
            <v>XSL511</v>
          </cell>
          <cell r="J32">
            <v>2</v>
          </cell>
        </row>
        <row r="33">
          <cell r="I33" t="str">
            <v>XFL523B</v>
          </cell>
          <cell r="J33">
            <v>2</v>
          </cell>
        </row>
        <row r="34">
          <cell r="I34" t="str">
            <v>XFL524B</v>
          </cell>
          <cell r="J34">
            <v>2</v>
          </cell>
        </row>
        <row r="41">
          <cell r="I41" t="str">
            <v>VF20T</v>
          </cell>
          <cell r="J41">
            <v>1</v>
          </cell>
        </row>
        <row r="42">
          <cell r="I42" t="str">
            <v>VF20T</v>
          </cell>
          <cell r="J42">
            <v>1</v>
          </cell>
        </row>
        <row r="43">
          <cell r="I43" t="str">
            <v>VF20T</v>
          </cell>
          <cell r="J43">
            <v>1</v>
          </cell>
        </row>
        <row r="44">
          <cell r="I44" t="str">
            <v>VF20T</v>
          </cell>
          <cell r="J44">
            <v>1</v>
          </cell>
        </row>
        <row r="45">
          <cell r="I45" t="str">
            <v>2517+8550</v>
          </cell>
          <cell r="J45">
            <v>1</v>
          </cell>
        </row>
        <row r="46">
          <cell r="I46" t="str">
            <v>242PC</v>
          </cell>
          <cell r="J46">
            <v>1</v>
          </cell>
        </row>
        <row r="47">
          <cell r="I47" t="str">
            <v>242PC</v>
          </cell>
          <cell r="J47">
            <v>1</v>
          </cell>
        </row>
        <row r="70">
          <cell r="I70" t="str">
            <v>VF20T</v>
          </cell>
          <cell r="J70">
            <v>3</v>
          </cell>
        </row>
        <row r="71">
          <cell r="I71" t="str">
            <v>VF20T</v>
          </cell>
          <cell r="J71">
            <v>3</v>
          </cell>
        </row>
        <row r="72">
          <cell r="I72" t="str">
            <v>VF20T</v>
          </cell>
          <cell r="J72">
            <v>3</v>
          </cell>
        </row>
        <row r="73">
          <cell r="I73" t="str">
            <v>VF20T</v>
          </cell>
          <cell r="J73">
            <v>3</v>
          </cell>
        </row>
        <row r="80">
          <cell r="I80" t="str">
            <v>VF20T</v>
          </cell>
          <cell r="J80">
            <v>1</v>
          </cell>
        </row>
        <row r="81">
          <cell r="I81" t="str">
            <v>VF20T</v>
          </cell>
          <cell r="J81">
            <v>1</v>
          </cell>
        </row>
        <row r="82">
          <cell r="I82" t="str">
            <v>VF20T</v>
          </cell>
          <cell r="J82">
            <v>1</v>
          </cell>
        </row>
        <row r="83">
          <cell r="I83" t="str">
            <v>VF20T</v>
          </cell>
          <cell r="J83">
            <v>1</v>
          </cell>
        </row>
        <row r="84">
          <cell r="I84" t="str">
            <v>2517+8550</v>
          </cell>
          <cell r="J84">
            <v>1</v>
          </cell>
        </row>
        <row r="85">
          <cell r="I85" t="str">
            <v>242PC</v>
          </cell>
          <cell r="J85">
            <v>1</v>
          </cell>
        </row>
        <row r="86">
          <cell r="I86" t="str">
            <v>242PC</v>
          </cell>
          <cell r="J86">
            <v>1</v>
          </cell>
        </row>
        <row r="109">
          <cell r="I109" t="str">
            <v>VF20T</v>
          </cell>
          <cell r="J109">
            <v>3</v>
          </cell>
        </row>
        <row r="110">
          <cell r="I110" t="str">
            <v>VF20T</v>
          </cell>
          <cell r="J110">
            <v>3</v>
          </cell>
        </row>
        <row r="111">
          <cell r="I111" t="str">
            <v>VF20T</v>
          </cell>
          <cell r="J111">
            <v>3</v>
          </cell>
        </row>
        <row r="112">
          <cell r="I112" t="str">
            <v>VF20T</v>
          </cell>
          <cell r="J112">
            <v>3</v>
          </cell>
        </row>
        <row r="114">
          <cell r="I114" t="str">
            <v>XL500</v>
          </cell>
          <cell r="J114">
            <v>1</v>
          </cell>
        </row>
        <row r="115">
          <cell r="I115" t="str">
            <v>XF521</v>
          </cell>
          <cell r="J115">
            <v>5</v>
          </cell>
        </row>
        <row r="116">
          <cell r="I116" t="str">
            <v>XF522</v>
          </cell>
          <cell r="J116">
            <v>2</v>
          </cell>
        </row>
        <row r="117">
          <cell r="I117" t="str">
            <v>XF523</v>
          </cell>
          <cell r="J117">
            <v>5</v>
          </cell>
        </row>
        <row r="118">
          <cell r="I118" t="str">
            <v>XF524</v>
          </cell>
          <cell r="J118">
            <v>5</v>
          </cell>
        </row>
        <row r="124">
          <cell r="I124" t="str">
            <v>VF20T</v>
          </cell>
          <cell r="J124">
            <v>1</v>
          </cell>
        </row>
        <row r="125">
          <cell r="I125" t="str">
            <v>VF20T</v>
          </cell>
          <cell r="J125">
            <v>1</v>
          </cell>
        </row>
        <row r="126">
          <cell r="I126" t="str">
            <v>VF20T</v>
          </cell>
          <cell r="J126">
            <v>1</v>
          </cell>
        </row>
        <row r="127">
          <cell r="I127" t="str">
            <v>VF20T</v>
          </cell>
          <cell r="J127">
            <v>1</v>
          </cell>
        </row>
        <row r="128">
          <cell r="I128" t="str">
            <v>2517+8550</v>
          </cell>
          <cell r="J128">
            <v>1</v>
          </cell>
        </row>
        <row r="129">
          <cell r="I129" t="str">
            <v>242PC</v>
          </cell>
          <cell r="J129">
            <v>1</v>
          </cell>
        </row>
        <row r="130">
          <cell r="I130" t="str">
            <v>242PC</v>
          </cell>
          <cell r="J130">
            <v>1</v>
          </cell>
        </row>
        <row r="153">
          <cell r="I153" t="str">
            <v>VF20T</v>
          </cell>
          <cell r="J153">
            <v>3</v>
          </cell>
        </row>
        <row r="154">
          <cell r="I154" t="str">
            <v>VF20T</v>
          </cell>
          <cell r="J154">
            <v>3</v>
          </cell>
        </row>
        <row r="155">
          <cell r="I155" t="str">
            <v>VF20T</v>
          </cell>
          <cell r="J155">
            <v>3</v>
          </cell>
        </row>
        <row r="156">
          <cell r="I156" t="str">
            <v>VF20T</v>
          </cell>
          <cell r="J156">
            <v>3</v>
          </cell>
        </row>
        <row r="159">
          <cell r="I159" t="str">
            <v>VF20T</v>
          </cell>
          <cell r="J159">
            <v>3</v>
          </cell>
        </row>
        <row r="160">
          <cell r="I160" t="str">
            <v>VF20T</v>
          </cell>
          <cell r="J160">
            <v>3</v>
          </cell>
        </row>
        <row r="161">
          <cell r="I161" t="str">
            <v>VF20T</v>
          </cell>
          <cell r="J161">
            <v>3</v>
          </cell>
        </row>
        <row r="162">
          <cell r="I162" t="str">
            <v>VF20T</v>
          </cell>
          <cell r="J162">
            <v>3</v>
          </cell>
        </row>
        <row r="172">
          <cell r="I172" t="str">
            <v>XL500</v>
          </cell>
          <cell r="J172">
            <v>1</v>
          </cell>
        </row>
        <row r="173">
          <cell r="I173" t="str">
            <v>XF521</v>
          </cell>
          <cell r="J173">
            <v>4</v>
          </cell>
        </row>
        <row r="174">
          <cell r="I174" t="str">
            <v>XF522</v>
          </cell>
          <cell r="J174">
            <v>2</v>
          </cell>
        </row>
        <row r="175">
          <cell r="I175" t="str">
            <v>XF523</v>
          </cell>
          <cell r="J175">
            <v>5</v>
          </cell>
        </row>
        <row r="176">
          <cell r="I176" t="str">
            <v>XF524</v>
          </cell>
          <cell r="J176">
            <v>4</v>
          </cell>
        </row>
        <row r="178">
          <cell r="I178" t="str">
            <v>H7508A1026</v>
          </cell>
          <cell r="J178">
            <v>1</v>
          </cell>
        </row>
        <row r="181">
          <cell r="I181" t="str">
            <v>H7015B1015</v>
          </cell>
          <cell r="J181">
            <v>10</v>
          </cell>
        </row>
        <row r="183">
          <cell r="I183" t="str">
            <v>H7015B1015</v>
          </cell>
          <cell r="J183">
            <v>10</v>
          </cell>
        </row>
        <row r="185">
          <cell r="I185" t="str">
            <v>DPS</v>
          </cell>
          <cell r="J185">
            <v>10</v>
          </cell>
        </row>
        <row r="186">
          <cell r="I186" t="str">
            <v>T6951A1025</v>
          </cell>
          <cell r="J186">
            <v>10</v>
          </cell>
        </row>
        <row r="194">
          <cell r="I194" t="str">
            <v>ML7174</v>
          </cell>
          <cell r="J194">
            <v>10</v>
          </cell>
        </row>
        <row r="195">
          <cell r="I195" t="str">
            <v>ML7174</v>
          </cell>
          <cell r="J195">
            <v>10</v>
          </cell>
        </row>
        <row r="197">
          <cell r="I197" t="str">
            <v>XL50</v>
          </cell>
          <cell r="J197">
            <v>10</v>
          </cell>
        </row>
        <row r="203">
          <cell r="I203" t="str">
            <v>XSL511</v>
          </cell>
          <cell r="J203">
            <v>4</v>
          </cell>
        </row>
        <row r="204">
          <cell r="I204" t="str">
            <v>XFL523B</v>
          </cell>
          <cell r="J204">
            <v>4</v>
          </cell>
        </row>
        <row r="205">
          <cell r="I205" t="str">
            <v>XFL524B</v>
          </cell>
          <cell r="J205">
            <v>4</v>
          </cell>
        </row>
        <row r="207">
          <cell r="I207" t="str">
            <v>H7508A1026</v>
          </cell>
          <cell r="J207">
            <v>1</v>
          </cell>
        </row>
        <row r="210">
          <cell r="I210" t="str">
            <v>H7015B1015</v>
          </cell>
          <cell r="J210">
            <v>18</v>
          </cell>
        </row>
        <row r="212">
          <cell r="I212" t="str">
            <v>H7015B1015</v>
          </cell>
          <cell r="J212">
            <v>18</v>
          </cell>
        </row>
        <row r="214">
          <cell r="I214" t="str">
            <v>DPS</v>
          </cell>
          <cell r="J214">
            <v>18</v>
          </cell>
        </row>
        <row r="215">
          <cell r="I215" t="str">
            <v>T6951A1025</v>
          </cell>
          <cell r="J215">
            <v>18</v>
          </cell>
        </row>
        <row r="223">
          <cell r="I223" t="str">
            <v>ML7174</v>
          </cell>
          <cell r="J223">
            <v>18</v>
          </cell>
        </row>
        <row r="224">
          <cell r="I224" t="str">
            <v>ML7174</v>
          </cell>
          <cell r="J224">
            <v>18</v>
          </cell>
        </row>
        <row r="226">
          <cell r="I226" t="str">
            <v>XL50</v>
          </cell>
          <cell r="J226">
            <v>18</v>
          </cell>
        </row>
        <row r="232">
          <cell r="I232" t="str">
            <v>XSL511</v>
          </cell>
          <cell r="J232">
            <v>2</v>
          </cell>
        </row>
        <row r="233">
          <cell r="I233" t="str">
            <v>XFL523B</v>
          </cell>
          <cell r="J233">
            <v>2</v>
          </cell>
        </row>
        <row r="234">
          <cell r="I234" t="str">
            <v>XFL524B</v>
          </cell>
          <cell r="J234">
            <v>2</v>
          </cell>
        </row>
        <row r="237">
          <cell r="I237" t="str">
            <v>H7015B1015</v>
          </cell>
          <cell r="J237">
            <v>6</v>
          </cell>
        </row>
        <row r="239">
          <cell r="I239" t="str">
            <v>DPS</v>
          </cell>
          <cell r="J239">
            <v>6</v>
          </cell>
        </row>
        <row r="240">
          <cell r="I240" t="str">
            <v>T6951A1025</v>
          </cell>
          <cell r="J240">
            <v>6</v>
          </cell>
        </row>
        <row r="246">
          <cell r="I246" t="str">
            <v>ML6174</v>
          </cell>
          <cell r="J246">
            <v>6</v>
          </cell>
        </row>
        <row r="248">
          <cell r="I248" t="str">
            <v>XL50</v>
          </cell>
          <cell r="J248">
            <v>3</v>
          </cell>
        </row>
        <row r="250">
          <cell r="I250" t="str">
            <v>H7508A1026</v>
          </cell>
          <cell r="J250">
            <v>1</v>
          </cell>
        </row>
        <row r="253">
          <cell r="I253" t="str">
            <v>H7015B1015</v>
          </cell>
          <cell r="J253">
            <v>21</v>
          </cell>
        </row>
        <row r="255">
          <cell r="I255" t="str">
            <v>H7015B1015</v>
          </cell>
          <cell r="J255">
            <v>21</v>
          </cell>
        </row>
        <row r="257">
          <cell r="I257" t="str">
            <v>DPS</v>
          </cell>
          <cell r="J257">
            <v>21</v>
          </cell>
        </row>
        <row r="258">
          <cell r="I258" t="str">
            <v>T6951A1025</v>
          </cell>
          <cell r="J258">
            <v>21</v>
          </cell>
        </row>
        <row r="266">
          <cell r="I266" t="str">
            <v>ML7174</v>
          </cell>
          <cell r="J266">
            <v>21</v>
          </cell>
        </row>
        <row r="267">
          <cell r="I267" t="str">
            <v>ML7174</v>
          </cell>
          <cell r="J267">
            <v>21</v>
          </cell>
        </row>
        <row r="269">
          <cell r="I269" t="str">
            <v>XL50</v>
          </cell>
          <cell r="J269">
            <v>21</v>
          </cell>
        </row>
        <row r="275">
          <cell r="I275" t="str">
            <v>XSL511</v>
          </cell>
          <cell r="J275">
            <v>2</v>
          </cell>
        </row>
        <row r="276">
          <cell r="I276" t="str">
            <v>XFL523B</v>
          </cell>
          <cell r="J276">
            <v>2</v>
          </cell>
        </row>
        <row r="277">
          <cell r="I277" t="str">
            <v>XFL524B</v>
          </cell>
          <cell r="J277">
            <v>2</v>
          </cell>
        </row>
        <row r="282">
          <cell r="I282" t="str">
            <v>VF20T</v>
          </cell>
          <cell r="J282">
            <v>2</v>
          </cell>
        </row>
        <row r="283">
          <cell r="I283" t="str">
            <v>VF20T</v>
          </cell>
          <cell r="J283">
            <v>2</v>
          </cell>
        </row>
        <row r="284">
          <cell r="I284" t="str">
            <v>VF20T</v>
          </cell>
          <cell r="J284">
            <v>2</v>
          </cell>
        </row>
        <row r="285">
          <cell r="I285" t="str">
            <v>VF20T</v>
          </cell>
          <cell r="J285">
            <v>2</v>
          </cell>
        </row>
        <row r="286">
          <cell r="I286" t="str">
            <v>2517+8550</v>
          </cell>
          <cell r="J286">
            <v>2</v>
          </cell>
        </row>
        <row r="287">
          <cell r="I287" t="str">
            <v>242PC</v>
          </cell>
          <cell r="J287">
            <v>2</v>
          </cell>
        </row>
        <row r="288">
          <cell r="I288" t="str">
            <v>242PC</v>
          </cell>
          <cell r="J288">
            <v>2</v>
          </cell>
        </row>
        <row r="289">
          <cell r="J289">
            <v>2</v>
          </cell>
        </row>
        <row r="311">
          <cell r="I311" t="str">
            <v>VF20T</v>
          </cell>
          <cell r="J311">
            <v>2</v>
          </cell>
        </row>
        <row r="312">
          <cell r="I312" t="str">
            <v>VF20T</v>
          </cell>
          <cell r="J312">
            <v>2</v>
          </cell>
        </row>
        <row r="313">
          <cell r="I313" t="str">
            <v>VF20T</v>
          </cell>
          <cell r="J313">
            <v>2</v>
          </cell>
        </row>
        <row r="314">
          <cell r="I314" t="str">
            <v>VF20T</v>
          </cell>
          <cell r="J314">
            <v>2</v>
          </cell>
        </row>
        <row r="316">
          <cell r="I316" t="str">
            <v>XL500</v>
          </cell>
          <cell r="J316">
            <v>1</v>
          </cell>
        </row>
        <row r="317">
          <cell r="I317" t="str">
            <v>XF521</v>
          </cell>
          <cell r="J317">
            <v>3</v>
          </cell>
        </row>
        <row r="318">
          <cell r="I318" t="str">
            <v>XF522</v>
          </cell>
          <cell r="J318">
            <v>1</v>
          </cell>
        </row>
        <row r="319">
          <cell r="I319" t="str">
            <v>XF523</v>
          </cell>
          <cell r="J319">
            <v>5</v>
          </cell>
        </row>
        <row r="320">
          <cell r="I320" t="str">
            <v>XF524</v>
          </cell>
          <cell r="J320">
            <v>4</v>
          </cell>
        </row>
        <row r="323">
          <cell r="I323" t="str">
            <v>H7015B1015</v>
          </cell>
          <cell r="J323">
            <v>7</v>
          </cell>
        </row>
        <row r="325">
          <cell r="I325" t="str">
            <v>DPS</v>
          </cell>
          <cell r="J325">
            <v>7</v>
          </cell>
        </row>
        <row r="326">
          <cell r="I326" t="str">
            <v>T6951A1025</v>
          </cell>
          <cell r="J326">
            <v>7</v>
          </cell>
        </row>
        <row r="332">
          <cell r="I332" t="str">
            <v>ML6174</v>
          </cell>
          <cell r="J332">
            <v>7</v>
          </cell>
        </row>
        <row r="334">
          <cell r="I334" t="str">
            <v>XL50</v>
          </cell>
          <cell r="J334">
            <v>4</v>
          </cell>
        </row>
        <row r="336">
          <cell r="I336" t="str">
            <v>H7508A1026</v>
          </cell>
          <cell r="J336">
            <v>1</v>
          </cell>
        </row>
        <row r="339">
          <cell r="I339" t="str">
            <v>H7015B1015</v>
          </cell>
          <cell r="J339">
            <v>23</v>
          </cell>
        </row>
        <row r="341">
          <cell r="I341" t="str">
            <v>H7015B1015</v>
          </cell>
          <cell r="J341">
            <v>23</v>
          </cell>
        </row>
        <row r="343">
          <cell r="I343" t="str">
            <v>DPS</v>
          </cell>
          <cell r="J343">
            <v>23</v>
          </cell>
        </row>
        <row r="344">
          <cell r="I344" t="str">
            <v>T6951A1025</v>
          </cell>
          <cell r="J344">
            <v>23</v>
          </cell>
        </row>
        <row r="352">
          <cell r="I352" t="str">
            <v>ML7174</v>
          </cell>
          <cell r="J352">
            <v>23</v>
          </cell>
        </row>
        <row r="353">
          <cell r="I353" t="str">
            <v>ML7174</v>
          </cell>
          <cell r="J353">
            <v>23</v>
          </cell>
        </row>
        <row r="355">
          <cell r="I355" t="str">
            <v>XL50</v>
          </cell>
          <cell r="J355">
            <v>23</v>
          </cell>
        </row>
        <row r="361">
          <cell r="I361" t="str">
            <v>XSL511</v>
          </cell>
          <cell r="J361">
            <v>3</v>
          </cell>
        </row>
        <row r="362">
          <cell r="I362" t="str">
            <v>XFL523B</v>
          </cell>
          <cell r="J362">
            <v>3</v>
          </cell>
        </row>
        <row r="363">
          <cell r="I363" t="str">
            <v>XFL524B</v>
          </cell>
          <cell r="J363">
            <v>3</v>
          </cell>
        </row>
        <row r="368">
          <cell r="I368" t="str">
            <v>VF20T</v>
          </cell>
          <cell r="J368">
            <v>1</v>
          </cell>
        </row>
        <row r="369">
          <cell r="I369" t="str">
            <v>VF20T</v>
          </cell>
          <cell r="J369">
            <v>1</v>
          </cell>
        </row>
        <row r="370">
          <cell r="I370" t="str">
            <v>VF20T</v>
          </cell>
          <cell r="J370">
            <v>1</v>
          </cell>
        </row>
        <row r="371">
          <cell r="I371" t="str">
            <v>VF20T</v>
          </cell>
          <cell r="J371">
            <v>1</v>
          </cell>
        </row>
        <row r="372">
          <cell r="I372" t="str">
            <v>2517+8550</v>
          </cell>
          <cell r="J372">
            <v>1</v>
          </cell>
        </row>
        <row r="373">
          <cell r="I373" t="str">
            <v>242PC</v>
          </cell>
          <cell r="J373">
            <v>1</v>
          </cell>
        </row>
        <row r="374">
          <cell r="I374" t="str">
            <v>242PC</v>
          </cell>
          <cell r="J374">
            <v>1</v>
          </cell>
        </row>
        <row r="375">
          <cell r="J375">
            <v>1</v>
          </cell>
        </row>
        <row r="397">
          <cell r="I397" t="str">
            <v>VF20T</v>
          </cell>
          <cell r="J397">
            <v>1</v>
          </cell>
        </row>
        <row r="398">
          <cell r="I398" t="str">
            <v>VF20T</v>
          </cell>
          <cell r="J398">
            <v>1</v>
          </cell>
        </row>
        <row r="399">
          <cell r="I399" t="str">
            <v>VF20T</v>
          </cell>
          <cell r="J399">
            <v>1</v>
          </cell>
        </row>
        <row r="400">
          <cell r="I400" t="str">
            <v>VF20T</v>
          </cell>
          <cell r="J400">
            <v>1</v>
          </cell>
        </row>
        <row r="402">
          <cell r="I402" t="str">
            <v>XL500</v>
          </cell>
          <cell r="J402">
            <v>1</v>
          </cell>
        </row>
        <row r="403">
          <cell r="I403" t="str">
            <v>XF521</v>
          </cell>
          <cell r="J403">
            <v>2</v>
          </cell>
        </row>
        <row r="404">
          <cell r="I404" t="str">
            <v>XF522</v>
          </cell>
          <cell r="J404">
            <v>1</v>
          </cell>
        </row>
        <row r="405">
          <cell r="I405" t="str">
            <v>XF523</v>
          </cell>
          <cell r="J405">
            <v>3</v>
          </cell>
        </row>
        <row r="406">
          <cell r="I406" t="str">
            <v>XF524</v>
          </cell>
          <cell r="J406">
            <v>3</v>
          </cell>
        </row>
        <row r="407">
          <cell r="I407" t="str">
            <v>总点数</v>
          </cell>
          <cell r="J407">
            <v>2318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>
        <row r="3">
          <cell r="D3" t="str">
            <v>输</v>
          </cell>
        </row>
        <row r="4">
          <cell r="D4" t="str">
            <v>数字</v>
          </cell>
          <cell r="I4" t="str">
            <v>元件型号</v>
          </cell>
          <cell r="J4" t="str">
            <v>数量</v>
          </cell>
        </row>
        <row r="6">
          <cell r="D6">
            <v>12</v>
          </cell>
        </row>
        <row r="7">
          <cell r="D7">
            <v>12</v>
          </cell>
        </row>
        <row r="8">
          <cell r="D8">
            <v>12</v>
          </cell>
        </row>
        <row r="11">
          <cell r="D11">
            <v>4</v>
          </cell>
        </row>
        <row r="12">
          <cell r="D12">
            <v>4</v>
          </cell>
        </row>
        <row r="16">
          <cell r="I16" t="str">
            <v>H7015B1004</v>
          </cell>
          <cell r="J16">
            <v>1</v>
          </cell>
        </row>
        <row r="17">
          <cell r="D17">
            <v>1</v>
          </cell>
          <cell r="I17" t="str">
            <v>DPS</v>
          </cell>
          <cell r="J17">
            <v>1</v>
          </cell>
        </row>
        <row r="18">
          <cell r="D18">
            <v>1</v>
          </cell>
          <cell r="I18" t="str">
            <v>L480G</v>
          </cell>
          <cell r="J18">
            <v>1</v>
          </cell>
        </row>
        <row r="19">
          <cell r="D19">
            <v>1</v>
          </cell>
          <cell r="I19" t="str">
            <v>DPS</v>
          </cell>
          <cell r="J19">
            <v>1</v>
          </cell>
        </row>
        <row r="20">
          <cell r="D20">
            <v>1</v>
          </cell>
        </row>
        <row r="22">
          <cell r="D22">
            <v>1</v>
          </cell>
        </row>
        <row r="23">
          <cell r="J23">
            <v>1</v>
          </cell>
        </row>
        <row r="24">
          <cell r="I24" t="str">
            <v>ML7174</v>
          </cell>
          <cell r="J24">
            <v>1</v>
          </cell>
        </row>
        <row r="25">
          <cell r="D25">
            <v>49</v>
          </cell>
        </row>
        <row r="26">
          <cell r="D26">
            <v>20</v>
          </cell>
        </row>
        <row r="31">
          <cell r="D31">
            <v>3</v>
          </cell>
        </row>
        <row r="32">
          <cell r="D32">
            <v>3</v>
          </cell>
        </row>
        <row r="33">
          <cell r="D33">
            <v>6</v>
          </cell>
          <cell r="I33" t="str">
            <v>FFS-10A</v>
          </cell>
          <cell r="J33">
            <v>6</v>
          </cell>
        </row>
        <row r="36">
          <cell r="D36">
            <v>18</v>
          </cell>
        </row>
        <row r="37">
          <cell r="D37">
            <v>18</v>
          </cell>
        </row>
        <row r="38">
          <cell r="D38">
            <v>18</v>
          </cell>
          <cell r="I38" t="str">
            <v>FFS-10A</v>
          </cell>
          <cell r="J38">
            <v>18</v>
          </cell>
        </row>
        <row r="41">
          <cell r="D41">
            <v>4</v>
          </cell>
        </row>
        <row r="42">
          <cell r="D42">
            <v>4</v>
          </cell>
        </row>
        <row r="43">
          <cell r="D43">
            <v>4</v>
          </cell>
        </row>
        <row r="44">
          <cell r="D44">
            <v>2</v>
          </cell>
          <cell r="I44" t="str">
            <v>FFS-10A</v>
          </cell>
          <cell r="J44">
            <v>2</v>
          </cell>
        </row>
        <row r="47">
          <cell r="D47">
            <v>6</v>
          </cell>
        </row>
        <row r="48">
          <cell r="D48">
            <v>6</v>
          </cell>
        </row>
        <row r="49">
          <cell r="D49">
            <v>92</v>
          </cell>
        </row>
        <row r="50">
          <cell r="D50">
            <v>32</v>
          </cell>
        </row>
        <row r="53">
          <cell r="D53">
            <v>2</v>
          </cell>
        </row>
        <row r="54">
          <cell r="D54">
            <v>2</v>
          </cell>
        </row>
        <row r="55">
          <cell r="D55">
            <v>2</v>
          </cell>
        </row>
        <row r="58">
          <cell r="I58" t="str">
            <v>T7413</v>
          </cell>
          <cell r="J58">
            <v>1</v>
          </cell>
        </row>
        <row r="59">
          <cell r="I59" t="str">
            <v>T7413</v>
          </cell>
          <cell r="J59">
            <v>1</v>
          </cell>
        </row>
        <row r="60">
          <cell r="I60" t="str">
            <v>242PC</v>
          </cell>
          <cell r="J60">
            <v>2</v>
          </cell>
        </row>
        <row r="61">
          <cell r="I61" t="str">
            <v>2517+8550</v>
          </cell>
          <cell r="J61">
            <v>1</v>
          </cell>
        </row>
        <row r="62">
          <cell r="I62" t="str">
            <v>DN100</v>
          </cell>
          <cell r="J62">
            <v>1</v>
          </cell>
        </row>
        <row r="63">
          <cell r="D63">
            <v>4</v>
          </cell>
          <cell r="I63" t="str">
            <v>DN100</v>
          </cell>
          <cell r="J63">
            <v>2</v>
          </cell>
        </row>
        <row r="65">
          <cell r="I65" t="str">
            <v>T7413</v>
          </cell>
          <cell r="J65">
            <v>1</v>
          </cell>
        </row>
        <row r="66">
          <cell r="I66" t="str">
            <v>T7413</v>
          </cell>
          <cell r="J66">
            <v>1</v>
          </cell>
        </row>
        <row r="68">
          <cell r="D68">
            <v>2</v>
          </cell>
          <cell r="I68" t="str">
            <v>FS4-3J</v>
          </cell>
          <cell r="J68">
            <v>2</v>
          </cell>
        </row>
        <row r="69">
          <cell r="D69">
            <v>2</v>
          </cell>
        </row>
        <row r="70">
          <cell r="D70">
            <v>2</v>
          </cell>
        </row>
        <row r="73">
          <cell r="D73">
            <v>2</v>
          </cell>
          <cell r="I73" t="str">
            <v>FS4-3J</v>
          </cell>
          <cell r="J73">
            <v>2</v>
          </cell>
        </row>
        <row r="74">
          <cell r="D74">
            <v>2</v>
          </cell>
        </row>
        <row r="75">
          <cell r="D75">
            <v>2</v>
          </cell>
        </row>
        <row r="78">
          <cell r="D78">
            <v>4</v>
          </cell>
        </row>
        <row r="79">
          <cell r="D79">
            <v>4</v>
          </cell>
        </row>
        <row r="80">
          <cell r="D80">
            <v>4</v>
          </cell>
        </row>
        <row r="82">
          <cell r="D82">
            <v>2</v>
          </cell>
          <cell r="I82" t="str">
            <v>DN100</v>
          </cell>
          <cell r="J82">
            <v>2</v>
          </cell>
        </row>
        <row r="83">
          <cell r="D83">
            <v>3</v>
          </cell>
          <cell r="I83" t="str">
            <v>FFS-10A</v>
          </cell>
          <cell r="J83">
            <v>3</v>
          </cell>
        </row>
        <row r="85">
          <cell r="D85">
            <v>2</v>
          </cell>
          <cell r="I85" t="str">
            <v>FS4-3J</v>
          </cell>
          <cell r="J85">
            <v>2</v>
          </cell>
        </row>
        <row r="86">
          <cell r="D86">
            <v>2</v>
          </cell>
        </row>
        <row r="87">
          <cell r="D87">
            <v>2</v>
          </cell>
        </row>
        <row r="89">
          <cell r="D89">
            <v>45</v>
          </cell>
        </row>
        <row r="92">
          <cell r="D92">
            <v>48</v>
          </cell>
        </row>
        <row r="96">
          <cell r="D96">
            <v>15</v>
          </cell>
        </row>
        <row r="97">
          <cell r="D97">
            <v>15</v>
          </cell>
        </row>
        <row r="98">
          <cell r="D98">
            <v>15</v>
          </cell>
        </row>
        <row r="101">
          <cell r="D101">
            <v>4</v>
          </cell>
        </row>
        <row r="102">
          <cell r="D102">
            <v>4</v>
          </cell>
        </row>
        <row r="107">
          <cell r="D107">
            <v>36</v>
          </cell>
        </row>
        <row r="108">
          <cell r="D108">
            <v>36</v>
          </cell>
        </row>
        <row r="109">
          <cell r="D109">
            <v>125</v>
          </cell>
        </row>
        <row r="110">
          <cell r="D110">
            <v>44</v>
          </cell>
        </row>
        <row r="112">
          <cell r="I112" t="str">
            <v>H7015B1004</v>
          </cell>
          <cell r="J112">
            <v>3</v>
          </cell>
        </row>
        <row r="113">
          <cell r="D113">
            <v>3</v>
          </cell>
          <cell r="I113" t="str">
            <v>DPS</v>
          </cell>
          <cell r="J113">
            <v>3</v>
          </cell>
        </row>
        <row r="114">
          <cell r="D114">
            <v>3</v>
          </cell>
          <cell r="I114" t="str">
            <v>L480G</v>
          </cell>
          <cell r="J114">
            <v>3</v>
          </cell>
        </row>
        <row r="115">
          <cell r="D115">
            <v>3</v>
          </cell>
          <cell r="I115" t="str">
            <v>DPS</v>
          </cell>
          <cell r="J115">
            <v>3</v>
          </cell>
        </row>
        <row r="116">
          <cell r="D116">
            <v>3</v>
          </cell>
        </row>
        <row r="118">
          <cell r="D118">
            <v>3</v>
          </cell>
        </row>
        <row r="119">
          <cell r="J119">
            <v>3</v>
          </cell>
        </row>
        <row r="120">
          <cell r="I120" t="str">
            <v>ML7174</v>
          </cell>
          <cell r="J120">
            <v>3</v>
          </cell>
        </row>
        <row r="121">
          <cell r="D121">
            <v>15</v>
          </cell>
        </row>
        <row r="122">
          <cell r="D122">
            <v>8</v>
          </cell>
        </row>
        <row r="124">
          <cell r="D124">
            <v>11</v>
          </cell>
        </row>
        <row r="125">
          <cell r="D125">
            <v>11</v>
          </cell>
        </row>
        <row r="126">
          <cell r="D126">
            <v>11</v>
          </cell>
        </row>
        <row r="130">
          <cell r="D130">
            <v>12</v>
          </cell>
        </row>
        <row r="131">
          <cell r="D131">
            <v>12</v>
          </cell>
        </row>
        <row r="132">
          <cell r="D132">
            <v>57</v>
          </cell>
        </row>
        <row r="133">
          <cell r="D133">
            <v>20</v>
          </cell>
        </row>
        <row r="135">
          <cell r="I135" t="str">
            <v>H7015B1004</v>
          </cell>
          <cell r="J135">
            <v>2</v>
          </cell>
        </row>
        <row r="136">
          <cell r="D136">
            <v>2</v>
          </cell>
          <cell r="I136" t="str">
            <v>DPS</v>
          </cell>
          <cell r="J136">
            <v>2</v>
          </cell>
        </row>
        <row r="137">
          <cell r="D137">
            <v>2</v>
          </cell>
          <cell r="I137" t="str">
            <v>L480G</v>
          </cell>
          <cell r="J137">
            <v>2</v>
          </cell>
        </row>
        <row r="138">
          <cell r="D138">
            <v>2</v>
          </cell>
          <cell r="I138" t="str">
            <v>DPS</v>
          </cell>
          <cell r="J138">
            <v>2</v>
          </cell>
        </row>
        <row r="139">
          <cell r="D139">
            <v>2</v>
          </cell>
        </row>
        <row r="141">
          <cell r="D141">
            <v>2</v>
          </cell>
        </row>
        <row r="142">
          <cell r="J142">
            <v>2</v>
          </cell>
        </row>
        <row r="143">
          <cell r="I143" t="str">
            <v>ML7174</v>
          </cell>
          <cell r="J143">
            <v>2</v>
          </cell>
        </row>
        <row r="144">
          <cell r="D144">
            <v>10</v>
          </cell>
        </row>
        <row r="145">
          <cell r="D145">
            <v>8</v>
          </cell>
        </row>
        <row r="147">
          <cell r="D147">
            <v>9</v>
          </cell>
        </row>
        <row r="148">
          <cell r="D148">
            <v>9</v>
          </cell>
        </row>
        <row r="149">
          <cell r="D149">
            <v>9</v>
          </cell>
        </row>
        <row r="153">
          <cell r="D153">
            <v>6</v>
          </cell>
        </row>
        <row r="154">
          <cell r="D154">
            <v>6</v>
          </cell>
        </row>
        <row r="155">
          <cell r="D155">
            <v>39</v>
          </cell>
        </row>
        <row r="156">
          <cell r="D156">
            <v>16</v>
          </cell>
        </row>
        <row r="158">
          <cell r="I158" t="str">
            <v>H7015B1004</v>
          </cell>
          <cell r="J158">
            <v>2</v>
          </cell>
        </row>
        <row r="159">
          <cell r="D159">
            <v>2</v>
          </cell>
          <cell r="I159" t="str">
            <v>DPS</v>
          </cell>
          <cell r="J159">
            <v>2</v>
          </cell>
        </row>
        <row r="160">
          <cell r="D160">
            <v>2</v>
          </cell>
          <cell r="I160" t="str">
            <v>L480G</v>
          </cell>
          <cell r="J160">
            <v>2</v>
          </cell>
        </row>
        <row r="161">
          <cell r="D161">
            <v>2</v>
          </cell>
          <cell r="I161" t="str">
            <v>DPS</v>
          </cell>
          <cell r="J161">
            <v>2</v>
          </cell>
        </row>
        <row r="162">
          <cell r="D162">
            <v>2</v>
          </cell>
        </row>
        <row r="164">
          <cell r="D164">
            <v>2</v>
          </cell>
        </row>
        <row r="165">
          <cell r="J165">
            <v>2</v>
          </cell>
        </row>
        <row r="166">
          <cell r="I166" t="str">
            <v>ML7174</v>
          </cell>
          <cell r="J166">
            <v>2</v>
          </cell>
        </row>
        <row r="167">
          <cell r="D167">
            <v>10</v>
          </cell>
        </row>
        <row r="168">
          <cell r="D168">
            <v>8</v>
          </cell>
        </row>
        <row r="170">
          <cell r="D170">
            <v>16</v>
          </cell>
        </row>
        <row r="171">
          <cell r="D171">
            <v>16</v>
          </cell>
        </row>
        <row r="172">
          <cell r="D172">
            <v>16</v>
          </cell>
        </row>
        <row r="174">
          <cell r="D174">
            <v>48</v>
          </cell>
        </row>
        <row r="175">
          <cell r="D175">
            <v>16</v>
          </cell>
        </row>
        <row r="177">
          <cell r="I177" t="str">
            <v>H7015B1004</v>
          </cell>
          <cell r="J177">
            <v>3</v>
          </cell>
        </row>
        <row r="178">
          <cell r="D178">
            <v>3</v>
          </cell>
          <cell r="I178" t="str">
            <v>DPS</v>
          </cell>
          <cell r="J178">
            <v>3</v>
          </cell>
        </row>
        <row r="179">
          <cell r="D179">
            <v>3</v>
          </cell>
          <cell r="I179" t="str">
            <v>L480G</v>
          </cell>
          <cell r="J179">
            <v>3</v>
          </cell>
        </row>
        <row r="180">
          <cell r="D180">
            <v>3</v>
          </cell>
          <cell r="I180" t="str">
            <v>DPS</v>
          </cell>
          <cell r="J180">
            <v>3</v>
          </cell>
        </row>
        <row r="181">
          <cell r="D181">
            <v>3</v>
          </cell>
        </row>
        <row r="183">
          <cell r="D183">
            <v>3</v>
          </cell>
        </row>
        <row r="184">
          <cell r="J184">
            <v>3</v>
          </cell>
        </row>
        <row r="185">
          <cell r="I185" t="str">
            <v>ML7174</v>
          </cell>
          <cell r="J185">
            <v>3</v>
          </cell>
        </row>
        <row r="187">
          <cell r="I187" t="str">
            <v>LF20</v>
          </cell>
          <cell r="J187">
            <v>6</v>
          </cell>
        </row>
        <row r="188">
          <cell r="D188">
            <v>3</v>
          </cell>
          <cell r="I188" t="str">
            <v>DPS</v>
          </cell>
          <cell r="J188">
            <v>3</v>
          </cell>
        </row>
        <row r="189">
          <cell r="D189">
            <v>3</v>
          </cell>
          <cell r="I189" t="str">
            <v>L480G</v>
          </cell>
          <cell r="J189">
            <v>3</v>
          </cell>
        </row>
        <row r="190">
          <cell r="D190">
            <v>3</v>
          </cell>
          <cell r="I190" t="str">
            <v>DPS</v>
          </cell>
          <cell r="J190">
            <v>3</v>
          </cell>
        </row>
        <row r="191">
          <cell r="D191">
            <v>3</v>
          </cell>
        </row>
        <row r="194">
          <cell r="D194">
            <v>3</v>
          </cell>
        </row>
        <row r="195">
          <cell r="J195">
            <v>3</v>
          </cell>
        </row>
        <row r="196">
          <cell r="I196" t="str">
            <v>ML7174</v>
          </cell>
          <cell r="J196">
            <v>3</v>
          </cell>
        </row>
        <row r="197">
          <cell r="I197" t="str">
            <v>ML7174</v>
          </cell>
          <cell r="J197">
            <v>3</v>
          </cell>
        </row>
        <row r="198">
          <cell r="D198">
            <v>30</v>
          </cell>
        </row>
        <row r="199">
          <cell r="D199">
            <v>16</v>
          </cell>
        </row>
        <row r="201">
          <cell r="D201">
            <v>101</v>
          </cell>
        </row>
        <row r="202">
          <cell r="D202">
            <v>101</v>
          </cell>
        </row>
        <row r="203">
          <cell r="D203">
            <v>101</v>
          </cell>
        </row>
        <row r="207">
          <cell r="D207">
            <v>15</v>
          </cell>
        </row>
        <row r="208">
          <cell r="D208">
            <v>15</v>
          </cell>
        </row>
        <row r="210">
          <cell r="I210" t="str">
            <v>H7015B1004</v>
          </cell>
          <cell r="J210">
            <v>17</v>
          </cell>
        </row>
        <row r="211">
          <cell r="D211">
            <v>17</v>
          </cell>
          <cell r="I211" t="str">
            <v>DPS</v>
          </cell>
          <cell r="J211">
            <v>17</v>
          </cell>
        </row>
        <row r="212">
          <cell r="D212">
            <v>17</v>
          </cell>
          <cell r="I212" t="str">
            <v>L480G</v>
          </cell>
          <cell r="J212">
            <v>17</v>
          </cell>
        </row>
        <row r="213">
          <cell r="D213">
            <v>17</v>
          </cell>
          <cell r="I213" t="str">
            <v>DPS</v>
          </cell>
          <cell r="J213">
            <v>17</v>
          </cell>
        </row>
        <row r="214">
          <cell r="D214">
            <v>17</v>
          </cell>
        </row>
        <row r="216">
          <cell r="D216">
            <v>17</v>
          </cell>
        </row>
        <row r="217">
          <cell r="J217">
            <v>17</v>
          </cell>
        </row>
        <row r="218">
          <cell r="I218" t="str">
            <v>ML7174</v>
          </cell>
          <cell r="J218">
            <v>17</v>
          </cell>
        </row>
        <row r="219">
          <cell r="D219">
            <v>418</v>
          </cell>
        </row>
        <row r="220">
          <cell r="D220">
            <v>152</v>
          </cell>
        </row>
        <row r="222">
          <cell r="D222">
            <v>5</v>
          </cell>
        </row>
        <row r="223">
          <cell r="D223">
            <v>5</v>
          </cell>
        </row>
        <row r="224">
          <cell r="D224">
            <v>5</v>
          </cell>
        </row>
        <row r="228">
          <cell r="D228">
            <v>21</v>
          </cell>
        </row>
        <row r="229">
          <cell r="D229">
            <v>21</v>
          </cell>
        </row>
        <row r="230">
          <cell r="D230">
            <v>57</v>
          </cell>
        </row>
        <row r="231">
          <cell r="D231">
            <v>20</v>
          </cell>
        </row>
        <row r="233">
          <cell r="I233" t="str">
            <v>H7015B1004</v>
          </cell>
          <cell r="J233">
            <v>2</v>
          </cell>
        </row>
        <row r="234">
          <cell r="D234">
            <v>2</v>
          </cell>
          <cell r="I234" t="str">
            <v>DPS</v>
          </cell>
          <cell r="J234">
            <v>2</v>
          </cell>
        </row>
        <row r="235">
          <cell r="D235">
            <v>2</v>
          </cell>
          <cell r="I235" t="str">
            <v>L480G</v>
          </cell>
          <cell r="J235">
            <v>2</v>
          </cell>
        </row>
        <row r="236">
          <cell r="D236">
            <v>2</v>
          </cell>
          <cell r="I236" t="str">
            <v>DPS</v>
          </cell>
          <cell r="J236">
            <v>2</v>
          </cell>
        </row>
        <row r="237">
          <cell r="D237">
            <v>2</v>
          </cell>
        </row>
        <row r="239">
          <cell r="D239">
            <v>2</v>
          </cell>
        </row>
        <row r="240">
          <cell r="J240">
            <v>2</v>
          </cell>
        </row>
        <row r="241">
          <cell r="I241" t="str">
            <v>ML7174</v>
          </cell>
          <cell r="J241">
            <v>2</v>
          </cell>
        </row>
        <row r="243">
          <cell r="I243" t="str">
            <v>H7015B1004</v>
          </cell>
          <cell r="J243">
            <v>1</v>
          </cell>
        </row>
        <row r="244">
          <cell r="D244">
            <v>1</v>
          </cell>
          <cell r="I244" t="str">
            <v>DPS</v>
          </cell>
          <cell r="J244">
            <v>1</v>
          </cell>
        </row>
        <row r="245">
          <cell r="D245">
            <v>1</v>
          </cell>
          <cell r="I245" t="str">
            <v>L480G</v>
          </cell>
          <cell r="J245">
            <v>1</v>
          </cell>
        </row>
        <row r="246">
          <cell r="D246">
            <v>1</v>
          </cell>
          <cell r="I246" t="str">
            <v>DPS</v>
          </cell>
          <cell r="J246">
            <v>1</v>
          </cell>
        </row>
        <row r="247">
          <cell r="D247">
            <v>1</v>
          </cell>
        </row>
        <row r="250">
          <cell r="D250">
            <v>1</v>
          </cell>
        </row>
        <row r="251">
          <cell r="J251">
            <v>1</v>
          </cell>
        </row>
        <row r="252">
          <cell r="I252" t="str">
            <v>ML7174</v>
          </cell>
          <cell r="J252">
            <v>1</v>
          </cell>
        </row>
        <row r="253">
          <cell r="I253" t="str">
            <v>ML7174</v>
          </cell>
          <cell r="J253">
            <v>1</v>
          </cell>
        </row>
        <row r="254">
          <cell r="D254">
            <v>15</v>
          </cell>
        </row>
        <row r="255">
          <cell r="D255">
            <v>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&#33258;&#25511;&#19987;&#19994;&#27169;&#22359;&#21270;&#38598;\R131-&#26118;&#26126;&#19996;&#37066;&#22403;&#22334;&#28954;&#28903;&#21457;&#30005;&#21378;&#39033;&#30446;\R131-B4-&#30005;&#32518;&#34920;.xl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1"/>
  <sheetViews>
    <sheetView topLeftCell="A7" zoomScale="70" zoomScaleNormal="70" zoomScaleSheetLayoutView="75" workbookViewId="0">
      <selection activeCell="D23" sqref="D23"/>
    </sheetView>
  </sheetViews>
  <sheetFormatPr defaultColWidth="20.625" defaultRowHeight="15"/>
  <cols>
    <col min="1" max="1" width="25.625" style="39" customWidth="1"/>
    <col min="2" max="2" width="11.125" style="39" bestFit="1" customWidth="1"/>
    <col min="3" max="3" width="52.625" style="39" customWidth="1"/>
    <col min="4" max="4" width="14.75" style="39" customWidth="1"/>
    <col min="5" max="5" width="9.75" style="12" customWidth="1"/>
    <col min="6" max="6" width="32" style="12" bestFit="1" customWidth="1"/>
    <col min="7" max="7" width="9" style="12" bestFit="1" customWidth="1"/>
    <col min="8" max="8" width="16.5" style="12" bestFit="1" customWidth="1"/>
    <col min="9" max="9" width="20.625" style="12"/>
    <col min="10" max="10" width="35.875" style="12" bestFit="1" customWidth="1"/>
    <col min="11" max="11" width="5" style="12" bestFit="1" customWidth="1"/>
    <col min="12" max="16384" width="20.625" style="12"/>
  </cols>
  <sheetData>
    <row r="1" spans="1:10" ht="69.75" customHeight="1">
      <c r="A1" s="32" t="s">
        <v>25</v>
      </c>
      <c r="B1" s="32" t="s">
        <v>26</v>
      </c>
      <c r="C1" s="48" t="s">
        <v>743</v>
      </c>
      <c r="D1" s="33"/>
      <c r="E1" s="11"/>
      <c r="F1" s="11"/>
      <c r="G1" s="11"/>
      <c r="H1" s="11"/>
    </row>
    <row r="2" spans="1:10" ht="32.1" customHeight="1">
      <c r="A2" s="32" t="s">
        <v>27</v>
      </c>
      <c r="B2" s="32" t="s">
        <v>26</v>
      </c>
      <c r="C2" s="34" t="s">
        <v>744</v>
      </c>
      <c r="D2" s="35"/>
      <c r="E2" s="13"/>
      <c r="F2" s="13"/>
      <c r="G2" s="13"/>
      <c r="H2" s="13"/>
    </row>
    <row r="3" spans="1:10" ht="32.1" customHeight="1">
      <c r="A3" s="32" t="s">
        <v>28</v>
      </c>
      <c r="B3" s="32" t="s">
        <v>26</v>
      </c>
      <c r="C3" s="36" t="s">
        <v>29</v>
      </c>
      <c r="D3" s="37" t="s">
        <v>30</v>
      </c>
      <c r="J3" s="16"/>
    </row>
    <row r="4" spans="1:10" ht="32.1" customHeight="1">
      <c r="A4" s="32"/>
      <c r="B4" s="32"/>
      <c r="C4" s="36" t="s">
        <v>22</v>
      </c>
      <c r="D4" s="37" t="s">
        <v>31</v>
      </c>
      <c r="F4" s="14"/>
      <c r="G4" s="15"/>
      <c r="H4" s="14"/>
      <c r="J4" s="16"/>
    </row>
    <row r="5" spans="1:10" ht="32.1" customHeight="1">
      <c r="A5" s="32"/>
      <c r="B5" s="32"/>
      <c r="C5" s="36" t="s">
        <v>32</v>
      </c>
      <c r="D5" s="37" t="s">
        <v>33</v>
      </c>
      <c r="F5" s="14"/>
      <c r="G5" s="15"/>
      <c r="H5" s="14"/>
      <c r="J5" s="16"/>
    </row>
    <row r="6" spans="1:10" ht="27.75" customHeight="1">
      <c r="A6" s="32" t="s">
        <v>34</v>
      </c>
      <c r="B6" s="32" t="s">
        <v>26</v>
      </c>
      <c r="C6" s="36" t="s">
        <v>35</v>
      </c>
      <c r="D6" s="37" t="s">
        <v>36</v>
      </c>
    </row>
    <row r="7" spans="1:10" ht="27.75" customHeight="1">
      <c r="A7" s="32"/>
      <c r="B7" s="32"/>
      <c r="C7" s="36" t="s">
        <v>37</v>
      </c>
      <c r="D7" s="37" t="s">
        <v>38</v>
      </c>
      <c r="F7" s="14"/>
      <c r="G7" s="15"/>
      <c r="H7" s="14"/>
    </row>
    <row r="8" spans="1:10" ht="27.75" customHeight="1">
      <c r="A8" s="32"/>
      <c r="B8" s="32"/>
      <c r="C8" s="36" t="s">
        <v>23</v>
      </c>
      <c r="D8" s="37" t="s">
        <v>39</v>
      </c>
      <c r="F8" s="14"/>
      <c r="G8" s="15"/>
      <c r="H8" s="14"/>
    </row>
    <row r="9" spans="1:10" ht="31.5">
      <c r="A9" s="32" t="s">
        <v>40</v>
      </c>
      <c r="B9" s="32" t="s">
        <v>26</v>
      </c>
      <c r="C9" s="38" t="s">
        <v>41</v>
      </c>
      <c r="D9" s="38" t="s">
        <v>42</v>
      </c>
      <c r="F9" s="17"/>
      <c r="G9" s="17"/>
      <c r="H9" s="17"/>
    </row>
    <row r="10" spans="1:10" ht="18.75" customHeight="1">
      <c r="C10" s="44"/>
      <c r="D10" s="45"/>
      <c r="F10" s="17"/>
      <c r="G10" s="17"/>
      <c r="H10" s="17"/>
    </row>
    <row r="11" spans="1:10" ht="18.75" customHeight="1">
      <c r="C11" s="121" t="s">
        <v>533</v>
      </c>
      <c r="D11" s="122">
        <v>0</v>
      </c>
      <c r="F11" s="17"/>
      <c r="G11" s="17"/>
      <c r="H11" s="17"/>
    </row>
    <row r="12" spans="1:10" ht="18.75" customHeight="1">
      <c r="C12" s="121" t="s">
        <v>737</v>
      </c>
      <c r="D12" s="122">
        <v>1</v>
      </c>
      <c r="F12" s="17"/>
      <c r="G12" s="17"/>
      <c r="H12" s="17"/>
    </row>
    <row r="13" spans="1:10" ht="18.75" customHeight="1">
      <c r="C13" s="121" t="s">
        <v>638</v>
      </c>
      <c r="D13" s="122">
        <v>2</v>
      </c>
      <c r="F13" s="17"/>
      <c r="G13" s="17"/>
      <c r="H13" s="17"/>
    </row>
    <row r="14" spans="1:10" ht="18.75" customHeight="1">
      <c r="C14" s="121" t="s">
        <v>639</v>
      </c>
      <c r="D14" s="122">
        <v>3</v>
      </c>
      <c r="F14" s="17"/>
      <c r="G14" s="17"/>
      <c r="H14" s="17"/>
    </row>
    <row r="15" spans="1:10" ht="18.75" customHeight="1">
      <c r="C15" s="121" t="s">
        <v>640</v>
      </c>
      <c r="D15" s="122">
        <v>4</v>
      </c>
      <c r="F15" s="17"/>
      <c r="G15" s="17"/>
      <c r="H15" s="17"/>
    </row>
    <row r="16" spans="1:10" ht="18.75" customHeight="1">
      <c r="C16" s="121" t="s">
        <v>641</v>
      </c>
      <c r="D16" s="122">
        <v>5</v>
      </c>
      <c r="F16" s="17"/>
      <c r="G16" s="17"/>
      <c r="H16" s="17"/>
    </row>
    <row r="17" spans="1:8" ht="18.75" customHeight="1">
      <c r="C17" s="121" t="s">
        <v>642</v>
      </c>
      <c r="D17" s="122">
        <v>6</v>
      </c>
      <c r="F17" s="17"/>
      <c r="G17" s="17"/>
      <c r="H17" s="17"/>
    </row>
    <row r="18" spans="1:8" ht="18.75" customHeight="1">
      <c r="C18" s="121" t="s">
        <v>643</v>
      </c>
      <c r="D18" s="122">
        <v>7</v>
      </c>
      <c r="F18" s="17"/>
      <c r="G18" s="17"/>
      <c r="H18" s="17"/>
    </row>
    <row r="19" spans="1:8" ht="18.75" customHeight="1">
      <c r="C19" s="121" t="s">
        <v>644</v>
      </c>
      <c r="D19" s="122">
        <v>8</v>
      </c>
      <c r="F19" s="17"/>
      <c r="G19" s="17"/>
      <c r="H19" s="17"/>
    </row>
    <row r="20" spans="1:8" ht="18.75" customHeight="1">
      <c r="C20" s="121" t="s">
        <v>645</v>
      </c>
      <c r="D20" s="122">
        <v>9</v>
      </c>
      <c r="F20" s="17"/>
      <c r="G20" s="17"/>
      <c r="H20" s="17"/>
    </row>
    <row r="21" spans="1:8" ht="18.75" customHeight="1">
      <c r="C21" s="121" t="s">
        <v>739</v>
      </c>
      <c r="D21" s="122">
        <v>44</v>
      </c>
      <c r="F21" s="17"/>
      <c r="G21" s="17"/>
      <c r="H21" s="17"/>
    </row>
    <row r="22" spans="1:8" ht="18.75" customHeight="1">
      <c r="C22" s="121" t="s">
        <v>745</v>
      </c>
      <c r="D22" s="122">
        <v>42</v>
      </c>
      <c r="F22" s="17"/>
      <c r="G22" s="17"/>
      <c r="H22" s="17"/>
    </row>
    <row r="23" spans="1:8" ht="18.75" customHeight="1">
      <c r="C23" s="121"/>
      <c r="D23" s="122"/>
      <c r="F23" s="17"/>
      <c r="G23" s="17"/>
      <c r="H23" s="17"/>
    </row>
    <row r="24" spans="1:8" ht="18.75" customHeight="1">
      <c r="C24" s="121"/>
      <c r="D24" s="122"/>
      <c r="F24" s="17"/>
      <c r="G24" s="17"/>
      <c r="H24" s="17"/>
    </row>
    <row r="25" spans="1:8" ht="18.75" customHeight="1">
      <c r="C25" s="121"/>
      <c r="D25" s="122"/>
      <c r="F25" s="17"/>
      <c r="G25" s="17"/>
      <c r="H25" s="17"/>
    </row>
    <row r="26" spans="1:8" ht="18.75" customHeight="1">
      <c r="C26" s="121"/>
      <c r="D26" s="122"/>
      <c r="F26" s="17"/>
      <c r="G26" s="17"/>
      <c r="H26" s="17"/>
    </row>
    <row r="27" spans="1:8" ht="18.75" customHeight="1">
      <c r="C27" s="121"/>
      <c r="D27" s="122"/>
      <c r="F27" s="17"/>
      <c r="G27" s="17"/>
      <c r="H27" s="17"/>
    </row>
    <row r="28" spans="1:8" ht="18.75" customHeight="1">
      <c r="C28" s="121"/>
      <c r="D28" s="122"/>
      <c r="F28" s="17"/>
      <c r="G28" s="17"/>
      <c r="H28" s="17"/>
    </row>
    <row r="29" spans="1:8" ht="18.75" customHeight="1">
      <c r="C29" s="121"/>
      <c r="D29" s="122"/>
      <c r="F29" s="17"/>
      <c r="G29" s="17"/>
      <c r="H29" s="17"/>
    </row>
    <row r="30" spans="1:8" ht="18.75" customHeight="1">
      <c r="C30" s="121"/>
      <c r="D30" s="122"/>
      <c r="F30" s="17"/>
      <c r="G30" s="17"/>
      <c r="H30" s="17"/>
    </row>
    <row r="31" spans="1:8" ht="18.75" customHeight="1">
      <c r="C31" s="121"/>
      <c r="D31" s="122"/>
      <c r="F31" s="17"/>
      <c r="G31" s="17"/>
      <c r="H31" s="17"/>
    </row>
    <row r="32" spans="1:8" ht="18.75" customHeight="1">
      <c r="A32" s="40"/>
      <c r="B32" s="41"/>
      <c r="C32" s="42"/>
      <c r="D32" s="42"/>
      <c r="F32" s="17"/>
      <c r="G32" s="17"/>
      <c r="H32" s="17"/>
    </row>
    <row r="33" spans="1:8" ht="22.5">
      <c r="C33" s="38" t="s">
        <v>43</v>
      </c>
      <c r="D33" s="38" t="s">
        <v>44</v>
      </c>
      <c r="F33" s="17"/>
      <c r="G33" s="17"/>
      <c r="H33" s="17"/>
    </row>
    <row r="34" spans="1:8" ht="18.75" customHeight="1">
      <c r="C34" s="46" t="s">
        <v>45</v>
      </c>
      <c r="D34" s="47" t="s">
        <v>46</v>
      </c>
      <c r="F34" s="18" t="s">
        <v>47</v>
      </c>
      <c r="G34" s="17"/>
      <c r="H34" s="17"/>
    </row>
    <row r="35" spans="1:8" ht="18.75" customHeight="1">
      <c r="C35" s="46" t="s">
        <v>47</v>
      </c>
      <c r="D35" s="47" t="s">
        <v>48</v>
      </c>
      <c r="F35" s="18" t="s">
        <v>49</v>
      </c>
      <c r="G35" s="17"/>
      <c r="H35" s="17"/>
    </row>
    <row r="36" spans="1:8" ht="18.75" customHeight="1">
      <c r="C36" s="46" t="s">
        <v>50</v>
      </c>
      <c r="D36" s="47" t="s">
        <v>51</v>
      </c>
      <c r="F36" s="18" t="s">
        <v>52</v>
      </c>
      <c r="G36" s="17"/>
      <c r="H36" s="17"/>
    </row>
    <row r="37" spans="1:8" ht="18.75" customHeight="1">
      <c r="C37" s="46" t="s">
        <v>53</v>
      </c>
      <c r="D37" s="47" t="s">
        <v>54</v>
      </c>
      <c r="F37" s="18" t="s">
        <v>55</v>
      </c>
      <c r="G37" s="17"/>
      <c r="H37" s="17"/>
    </row>
    <row r="38" spans="1:8" ht="18.75" customHeight="1">
      <c r="C38" s="46" t="s">
        <v>49</v>
      </c>
      <c r="D38" s="47" t="s">
        <v>56</v>
      </c>
      <c r="F38" s="18" t="s">
        <v>57</v>
      </c>
      <c r="G38" s="17"/>
      <c r="H38" s="17"/>
    </row>
    <row r="39" spans="1:8" ht="18.75" customHeight="1">
      <c r="C39" s="46" t="s">
        <v>58</v>
      </c>
      <c r="D39" s="47" t="s">
        <v>59</v>
      </c>
      <c r="F39" s="18" t="s">
        <v>50</v>
      </c>
      <c r="G39" s="17"/>
      <c r="H39" s="17"/>
    </row>
    <row r="40" spans="1:8" ht="18.75" customHeight="1">
      <c r="C40" s="46" t="s">
        <v>55</v>
      </c>
      <c r="D40" s="47" t="s">
        <v>60</v>
      </c>
      <c r="F40" s="18" t="s">
        <v>53</v>
      </c>
      <c r="G40" s="17"/>
      <c r="H40" s="17"/>
    </row>
    <row r="41" spans="1:8" ht="18.75" customHeight="1">
      <c r="C41" s="42"/>
      <c r="D41" s="42"/>
      <c r="E41" s="17"/>
      <c r="F41" s="17"/>
      <c r="G41" s="17"/>
      <c r="H41" s="17"/>
    </row>
    <row r="42" spans="1:8" ht="22.5">
      <c r="C42" s="38" t="s">
        <v>61</v>
      </c>
      <c r="D42" s="38" t="s">
        <v>62</v>
      </c>
      <c r="F42" s="17"/>
      <c r="G42" s="17"/>
      <c r="H42" s="17"/>
    </row>
    <row r="43" spans="1:8" ht="18.75" customHeight="1">
      <c r="A43" s="43"/>
      <c r="B43" s="43"/>
      <c r="C43" s="46" t="s">
        <v>63</v>
      </c>
      <c r="D43" s="47">
        <v>1</v>
      </c>
      <c r="E43" s="17"/>
      <c r="F43" s="17"/>
      <c r="G43" s="17"/>
      <c r="H43" s="17"/>
    </row>
    <row r="44" spans="1:8" ht="18.75" customHeight="1">
      <c r="A44" s="43"/>
      <c r="B44" s="43"/>
      <c r="C44" s="46" t="s">
        <v>64</v>
      </c>
      <c r="D44" s="47">
        <v>2</v>
      </c>
      <c r="E44" s="17"/>
      <c r="F44" s="17"/>
      <c r="G44" s="17"/>
      <c r="H44" s="17"/>
    </row>
    <row r="45" spans="1:8" ht="18.75" customHeight="1">
      <c r="A45" s="43"/>
      <c r="B45" s="43"/>
      <c r="C45" s="46" t="s">
        <v>65</v>
      </c>
      <c r="D45" s="47">
        <v>3</v>
      </c>
      <c r="E45" s="17"/>
      <c r="F45" s="17"/>
      <c r="G45" s="17"/>
      <c r="H45" s="17"/>
    </row>
    <row r="46" spans="1:8" ht="18.75" customHeight="1">
      <c r="A46" s="43"/>
      <c r="B46" s="43"/>
      <c r="C46" s="42"/>
      <c r="D46" s="42"/>
      <c r="E46" s="17"/>
      <c r="F46" s="17"/>
      <c r="G46" s="17"/>
      <c r="H46" s="17"/>
    </row>
    <row r="47" spans="1:8" ht="18.75" customHeight="1">
      <c r="C47" s="42"/>
      <c r="D47" s="42"/>
      <c r="E47" s="17"/>
      <c r="F47" s="17"/>
      <c r="G47" s="17"/>
      <c r="H47" s="17"/>
    </row>
    <row r="48" spans="1:8" ht="18.75" customHeight="1">
      <c r="A48" s="43"/>
      <c r="B48" s="43"/>
      <c r="C48" s="42"/>
      <c r="D48" s="42"/>
      <c r="E48" s="17"/>
      <c r="F48" s="17"/>
      <c r="G48" s="17"/>
      <c r="H48" s="17"/>
    </row>
    <row r="49" spans="1:8" ht="18.75" customHeight="1">
      <c r="A49" s="43"/>
      <c r="B49" s="43"/>
      <c r="C49" s="42"/>
      <c r="D49" s="42"/>
      <c r="E49" s="17"/>
      <c r="F49" s="17"/>
      <c r="G49" s="17"/>
      <c r="H49" s="17"/>
    </row>
    <row r="50" spans="1:8" ht="18.75" customHeight="1">
      <c r="A50" s="43"/>
      <c r="B50" s="43"/>
      <c r="C50" s="42"/>
      <c r="D50" s="42"/>
      <c r="E50" s="17"/>
      <c r="F50" s="17"/>
      <c r="G50" s="17"/>
      <c r="H50" s="17"/>
    </row>
    <row r="51" spans="1:8" ht="18.75" customHeight="1">
      <c r="A51" s="43"/>
      <c r="B51" s="43"/>
      <c r="C51" s="42"/>
      <c r="D51" s="42"/>
      <c r="E51" s="17"/>
      <c r="F51" s="17"/>
      <c r="G51" s="17"/>
      <c r="H51" s="17"/>
    </row>
  </sheetData>
  <dataConsolidate>
    <dataRefs count="1">
      <dataRef name="$Q$11,$Q$17,$Q$15,$Q$13" r:id="rId1"/>
    </dataRefs>
  </dataConsolidate>
  <phoneticPr fontId="3" type="noConversion"/>
  <printOptions horizontalCentered="1"/>
  <pageMargins left="0" right="0" top="0" bottom="0.23622047244094491" header="1.7322834645669292" footer="0"/>
  <pageSetup paperSize="9" scale="83" orientation="landscape" r:id="rId2"/>
  <headerFooter alignWithMargins="0">
    <oddHeader>&amp;R第 &amp;P 页，共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AB479"/>
  <sheetViews>
    <sheetView view="pageBreakPreview" zoomScale="80" zoomScaleNormal="75" zoomScaleSheetLayoutView="80" workbookViewId="0">
      <pane xSplit="8" ySplit="6" topLeftCell="I314" activePane="bottomRight" state="frozen"/>
      <selection pane="topRight" activeCell="I1" sqref="I1"/>
      <selection pane="bottomLeft" activeCell="A5" sqref="A5"/>
      <selection pane="bottomRight" activeCell="E426" sqref="E426"/>
    </sheetView>
  </sheetViews>
  <sheetFormatPr defaultRowHeight="15.95" customHeight="1"/>
  <cols>
    <col min="1" max="1" width="5.125" style="49" customWidth="1"/>
    <col min="2" max="2" width="13.25" style="50" customWidth="1"/>
    <col min="3" max="3" width="15.875" style="50" customWidth="1"/>
    <col min="4" max="4" width="35.75" style="50" customWidth="1"/>
    <col min="5" max="5" width="57.375" style="49" customWidth="1"/>
    <col min="6" max="6" width="11" style="50" customWidth="1"/>
    <col min="7" max="7" width="7.5" style="50" customWidth="1"/>
    <col min="8" max="8" width="9.625" style="50" customWidth="1"/>
    <col min="9" max="9" width="9.875" style="50" customWidth="1"/>
    <col min="10" max="10" width="5.625" style="50" customWidth="1"/>
    <col min="11" max="11" width="10.75" style="50" customWidth="1"/>
    <col min="12" max="12" width="10.625" style="3" hidden="1" customWidth="1"/>
    <col min="13" max="13" width="26.75" style="27" hidden="1" customWidth="1"/>
    <col min="14" max="14" width="4.125" style="89" hidden="1" customWidth="1"/>
    <col min="15" max="15" width="23.375" style="50" hidden="1" customWidth="1"/>
    <col min="16" max="16" width="5.125" style="60" hidden="1" customWidth="1"/>
    <col min="17" max="17" width="5" style="163" hidden="1" customWidth="1"/>
    <col min="18" max="19" width="5.125" style="50" hidden="1" customWidth="1"/>
    <col min="20" max="20" width="9" style="3" hidden="1" customWidth="1"/>
    <col min="21" max="21" width="6" style="98" hidden="1" customWidth="1"/>
    <col min="22" max="16384" width="9" style="3"/>
  </cols>
  <sheetData>
    <row r="1" spans="1:21" ht="25.5" customHeight="1">
      <c r="A1" s="256"/>
      <c r="B1" s="256"/>
      <c r="C1" s="257" t="s">
        <v>571</v>
      </c>
      <c r="D1" s="258"/>
      <c r="E1" s="259" t="str">
        <f>公共数据!C1</f>
        <v>广州东部工业固废处置项目</v>
      </c>
      <c r="F1" s="260" t="s">
        <v>572</v>
      </c>
      <c r="G1" s="261"/>
      <c r="H1" s="262" t="str">
        <f>公共数据!$C$2&amp;"-"&amp;VLOOKUP(K2,公共数据!$C$3:$D$5,2,FALSE)&amp;VLOOKUP(E4,公共数据!$C$6:$D$8,2,FALSE)&amp;IF(E3="","",VLOOKUP(E3,公共数据!$C$10:$D$31,2,FALSE))&amp;"-"&amp;VLOOKUP(E5,公共数据!$C$34:$D$40,2,FALSE)</f>
        <v>HW153-SZ(X)1-B1</v>
      </c>
      <c r="I1" s="262"/>
      <c r="J1" s="262"/>
      <c r="K1" s="262"/>
      <c r="L1" s="1"/>
      <c r="M1" s="25"/>
      <c r="N1" s="3"/>
      <c r="O1" s="3"/>
      <c r="P1" s="3"/>
      <c r="Q1" s="159"/>
      <c r="R1" s="3"/>
      <c r="S1" s="3"/>
      <c r="U1" s="3"/>
    </row>
    <row r="2" spans="1:21" ht="25.5" customHeight="1">
      <c r="A2" s="256"/>
      <c r="B2" s="256"/>
      <c r="C2" s="258"/>
      <c r="D2" s="258"/>
      <c r="E2" s="259"/>
      <c r="F2" s="135" t="s">
        <v>573</v>
      </c>
      <c r="G2" s="136"/>
      <c r="H2" s="135" t="s">
        <v>574</v>
      </c>
      <c r="I2" s="137"/>
      <c r="J2" s="135" t="s">
        <v>575</v>
      </c>
      <c r="K2" s="138" t="s">
        <v>576</v>
      </c>
      <c r="L2" s="1"/>
      <c r="M2" s="139"/>
      <c r="N2" s="85"/>
      <c r="O2" s="86"/>
      <c r="P2" s="131"/>
      <c r="Q2" s="160"/>
      <c r="R2" s="132"/>
      <c r="S2" s="132"/>
      <c r="T2" s="1"/>
      <c r="U2" s="134"/>
    </row>
    <row r="3" spans="1:21" s="1" customFormat="1" ht="25.5" customHeight="1">
      <c r="A3" s="256"/>
      <c r="B3" s="256"/>
      <c r="C3" s="258"/>
      <c r="D3" s="258"/>
      <c r="E3" s="140" t="s">
        <v>736</v>
      </c>
      <c r="F3" s="135" t="s">
        <v>577</v>
      </c>
      <c r="G3" s="136"/>
      <c r="H3" s="135" t="s">
        <v>578</v>
      </c>
      <c r="I3" s="136" t="s">
        <v>584</v>
      </c>
      <c r="J3" s="135" t="s">
        <v>579</v>
      </c>
      <c r="K3" s="141" t="s">
        <v>580</v>
      </c>
      <c r="M3" s="142"/>
      <c r="N3" s="253" t="s">
        <v>304</v>
      </c>
      <c r="O3" s="86"/>
      <c r="P3" s="254" t="s">
        <v>81</v>
      </c>
      <c r="Q3" s="255" t="s">
        <v>646</v>
      </c>
      <c r="S3" s="252"/>
      <c r="U3" s="250" t="s">
        <v>397</v>
      </c>
    </row>
    <row r="4" spans="1:21" s="1" customFormat="1" ht="25.5" customHeight="1">
      <c r="A4" s="263" t="s">
        <v>581</v>
      </c>
      <c r="B4" s="263"/>
      <c r="C4" s="263"/>
      <c r="D4" s="263"/>
      <c r="E4" s="140" t="s">
        <v>590</v>
      </c>
      <c r="F4" s="135" t="s">
        <v>582</v>
      </c>
      <c r="G4" s="136"/>
      <c r="H4" s="135" t="s">
        <v>583</v>
      </c>
      <c r="I4" s="136" t="s">
        <v>591</v>
      </c>
      <c r="J4" s="135" t="s">
        <v>585</v>
      </c>
      <c r="K4" s="123" t="s">
        <v>738</v>
      </c>
      <c r="M4" s="143"/>
      <c r="N4" s="253"/>
      <c r="O4" s="86"/>
      <c r="P4" s="254"/>
      <c r="Q4" s="255"/>
      <c r="S4" s="252"/>
      <c r="U4" s="251"/>
    </row>
    <row r="5" spans="1:21" s="1" customFormat="1" ht="25.5" customHeight="1">
      <c r="A5" s="263"/>
      <c r="B5" s="263"/>
      <c r="C5" s="263"/>
      <c r="D5" s="263"/>
      <c r="E5" s="144" t="s">
        <v>586</v>
      </c>
      <c r="F5" s="264"/>
      <c r="G5" s="264"/>
      <c r="H5" s="135" t="s">
        <v>587</v>
      </c>
      <c r="I5" s="138" t="s">
        <v>588</v>
      </c>
      <c r="J5" s="135" t="s">
        <v>589</v>
      </c>
      <c r="K5" s="145">
        <v>0</v>
      </c>
      <c r="M5" s="146"/>
      <c r="N5" s="253"/>
      <c r="O5" s="87"/>
      <c r="P5" s="254"/>
      <c r="Q5" s="255"/>
      <c r="S5" s="252"/>
      <c r="T5" s="2"/>
      <c r="U5" s="251"/>
    </row>
    <row r="6" spans="1:21" s="2" customFormat="1" ht="27" customHeight="1">
      <c r="A6" s="30" t="s">
        <v>3</v>
      </c>
      <c r="B6" s="30" t="s">
        <v>4</v>
      </c>
      <c r="C6" s="30" t="s">
        <v>5</v>
      </c>
      <c r="D6" s="30" t="s">
        <v>6</v>
      </c>
      <c r="E6" s="30" t="s">
        <v>7</v>
      </c>
      <c r="F6" s="30" t="s">
        <v>8</v>
      </c>
      <c r="G6" s="30" t="s">
        <v>9</v>
      </c>
      <c r="H6" s="30" t="s">
        <v>10</v>
      </c>
      <c r="I6" s="30" t="s">
        <v>11</v>
      </c>
      <c r="J6" s="265" t="s">
        <v>12</v>
      </c>
      <c r="K6" s="266"/>
      <c r="L6" s="84"/>
      <c r="M6" s="25" t="s">
        <v>79</v>
      </c>
      <c r="N6" s="133"/>
      <c r="O6" s="87" t="s">
        <v>305</v>
      </c>
      <c r="P6" s="131"/>
      <c r="Q6" s="160"/>
      <c r="R6" s="132"/>
      <c r="S6" s="132"/>
      <c r="U6" s="134"/>
    </row>
    <row r="7" spans="1:21" s="2" customFormat="1" ht="21" customHeight="1">
      <c r="A7" s="20" t="str">
        <f>IF(OR(H7="", H7=0),"",COUNTA($H7:$H$7)-COUNTIF($H7:$H$7,0))</f>
        <v/>
      </c>
      <c r="B7" s="4"/>
      <c r="C7" s="267" t="s">
        <v>13</v>
      </c>
      <c r="D7" s="267"/>
      <c r="E7" s="4"/>
      <c r="F7" s="19"/>
      <c r="G7" s="4"/>
      <c r="H7" s="4"/>
      <c r="I7" s="29"/>
      <c r="J7" s="268"/>
      <c r="K7" s="268"/>
      <c r="M7" s="26"/>
      <c r="N7" s="93">
        <v>1</v>
      </c>
      <c r="O7" s="8"/>
      <c r="P7" s="59"/>
      <c r="Q7" s="161"/>
      <c r="R7" s="8"/>
      <c r="S7" s="8"/>
      <c r="U7" s="97"/>
    </row>
    <row r="8" spans="1:21" s="2" customFormat="1" ht="21" hidden="1" customHeight="1">
      <c r="A8" s="20" t="str">
        <f>IF(OR(H8="", H8=0),"",COUNTA($H$7:$H8)-COUNTIF($H$7:$H8,0))</f>
        <v/>
      </c>
      <c r="B8" s="21"/>
      <c r="C8" s="22"/>
      <c r="D8" s="21" t="s">
        <v>82</v>
      </c>
      <c r="E8" s="21" t="s">
        <v>97</v>
      </c>
      <c r="F8" s="19"/>
      <c r="G8" s="22" t="s">
        <v>14</v>
      </c>
      <c r="H8" s="22">
        <f>P8</f>
        <v>0</v>
      </c>
      <c r="I8" s="51"/>
      <c r="J8" s="249"/>
      <c r="K8" s="249"/>
      <c r="M8" s="8"/>
      <c r="N8" s="88">
        <f>IF(LOOKUP(1,0/($H$7:$H8 &lt;&gt;""),$H$7:$H8)&gt;0,1,0)</f>
        <v>0</v>
      </c>
      <c r="O8" s="8"/>
      <c r="P8" s="59">
        <f>SUM(Q8:S8)</f>
        <v>0</v>
      </c>
      <c r="Q8" s="161"/>
      <c r="R8" s="8"/>
      <c r="S8" s="8"/>
      <c r="U8" s="97"/>
    </row>
    <row r="9" spans="1:21" s="2" customFormat="1" ht="21" hidden="1" customHeight="1">
      <c r="A9" s="20" t="str">
        <f>IF(OR(H9="", H9=0),"",COUNTA($H$7:$H9)-COUNTIF($H$7:$H9,0))</f>
        <v/>
      </c>
      <c r="B9" s="21"/>
      <c r="C9" s="22"/>
      <c r="D9" s="21"/>
      <c r="E9" s="21" t="s">
        <v>83</v>
      </c>
      <c r="F9" s="19"/>
      <c r="G9" s="22"/>
      <c r="H9" s="22"/>
      <c r="I9" s="51"/>
      <c r="J9" s="249"/>
      <c r="K9" s="249"/>
      <c r="M9" s="8"/>
      <c r="N9" s="88">
        <f>IF(LOOKUP(1,0/($H$7:$H9 &lt;&gt;""),$H$7:$H9)&gt;0,1,0)</f>
        <v>0</v>
      </c>
      <c r="O9" s="8"/>
      <c r="P9" s="59"/>
      <c r="Q9" s="161"/>
      <c r="R9" s="8"/>
      <c r="S9" s="8"/>
      <c r="U9" s="97"/>
    </row>
    <row r="10" spans="1:21" s="2" customFormat="1" ht="21" hidden="1" customHeight="1">
      <c r="A10" s="20" t="str">
        <f>IF(OR(H10="", H10=0),"",COUNTA($H$7:$H10)-COUNTIF($H$7:$H10,0))</f>
        <v/>
      </c>
      <c r="B10" s="21"/>
      <c r="C10" s="22"/>
      <c r="D10" s="21"/>
      <c r="E10" s="21" t="s">
        <v>96</v>
      </c>
      <c r="F10" s="19"/>
      <c r="G10" s="22"/>
      <c r="H10" s="22"/>
      <c r="I10" s="51"/>
      <c r="J10" s="249"/>
      <c r="K10" s="249"/>
      <c r="M10" s="8"/>
      <c r="N10" s="88">
        <f>IF(LOOKUP(1,0/($H$7:$H10 &lt;&gt;""),$H$7:$H10)&gt;0,1,0)</f>
        <v>0</v>
      </c>
      <c r="O10" s="8"/>
      <c r="P10" s="59"/>
      <c r="Q10" s="161"/>
      <c r="R10" s="8"/>
      <c r="S10" s="8"/>
      <c r="U10" s="97"/>
    </row>
    <row r="11" spans="1:21" s="2" customFormat="1" ht="21" hidden="1" customHeight="1">
      <c r="A11" s="20" t="str">
        <f>IF(OR(H11="", H11=0),"",COUNTA($H$7:$H11)-COUNTIF($H$7:$H11,0))</f>
        <v/>
      </c>
      <c r="B11" s="21"/>
      <c r="C11" s="22"/>
      <c r="D11" s="21" t="s">
        <v>82</v>
      </c>
      <c r="E11" s="21" t="s">
        <v>95</v>
      </c>
      <c r="F11" s="19"/>
      <c r="G11" s="22" t="s">
        <v>14</v>
      </c>
      <c r="H11" s="22">
        <f>P11</f>
        <v>0</v>
      </c>
      <c r="I11" s="31"/>
      <c r="J11" s="249"/>
      <c r="K11" s="249"/>
      <c r="M11" s="8"/>
      <c r="N11" s="88">
        <f>IF(LOOKUP(1,0/($H$7:$H11 &lt;&gt;""),$H$7:$H11)&gt;0,1,0)</f>
        <v>0</v>
      </c>
      <c r="O11" s="8"/>
      <c r="P11" s="59">
        <f>SUM(Q11:S11)</f>
        <v>0</v>
      </c>
      <c r="Q11" s="161"/>
      <c r="R11" s="8"/>
      <c r="S11" s="8"/>
      <c r="U11" s="97"/>
    </row>
    <row r="12" spans="1:21" s="2" customFormat="1" ht="21" hidden="1" customHeight="1">
      <c r="A12" s="20" t="str">
        <f>IF(OR(H12="", H12=0),"",COUNTA($H$7:$H12)-COUNTIF($H$7:$H12,0))</f>
        <v/>
      </c>
      <c r="B12" s="21"/>
      <c r="C12" s="22"/>
      <c r="D12" s="21"/>
      <c r="E12" s="21" t="s">
        <v>84</v>
      </c>
      <c r="F12" s="19"/>
      <c r="G12" s="22"/>
      <c r="H12" s="22"/>
      <c r="I12" s="31"/>
      <c r="J12" s="249"/>
      <c r="K12" s="249"/>
      <c r="M12" s="8"/>
      <c r="N12" s="88">
        <f>IF(LOOKUP(1,0/($H$7:$H12 &lt;&gt;""),$H$7:$H12)&gt;0,1,0)</f>
        <v>0</v>
      </c>
      <c r="O12" s="8"/>
      <c r="P12" s="59"/>
      <c r="Q12" s="161"/>
      <c r="R12" s="8"/>
      <c r="S12" s="8"/>
      <c r="U12" s="97"/>
    </row>
    <row r="13" spans="1:21" s="2" customFormat="1" ht="21" hidden="1" customHeight="1">
      <c r="A13" s="20" t="str">
        <f>IF(OR(H13="", H13=0),"",COUNTA($H$7:$H13)-COUNTIF($H$7:$H13,0))</f>
        <v/>
      </c>
      <c r="B13" s="21"/>
      <c r="C13" s="22"/>
      <c r="D13" s="21"/>
      <c r="E13" s="21" t="s">
        <v>85</v>
      </c>
      <c r="F13" s="19"/>
      <c r="G13" s="22"/>
      <c r="H13" s="22"/>
      <c r="I13" s="31"/>
      <c r="J13" s="249"/>
      <c r="K13" s="249"/>
      <c r="M13" s="8"/>
      <c r="N13" s="88">
        <f>IF(LOOKUP(1,0/($H$7:$H13 &lt;&gt;""),$H$7:$H13)&gt;0,1,0)</f>
        <v>0</v>
      </c>
      <c r="O13" s="8"/>
      <c r="P13" s="59"/>
      <c r="Q13" s="161"/>
      <c r="R13" s="8"/>
      <c r="S13" s="8"/>
      <c r="U13" s="97"/>
    </row>
    <row r="14" spans="1:21" s="2" customFormat="1" ht="21" hidden="1" customHeight="1">
      <c r="A14" s="20" t="str">
        <f>IF(OR(H14="", H14=0),"",COUNTA($H$7:$H14)-COUNTIF($H$7:$H14,0))</f>
        <v/>
      </c>
      <c r="B14" s="21"/>
      <c r="C14" s="22"/>
      <c r="D14" s="21"/>
      <c r="E14" s="21" t="s">
        <v>93</v>
      </c>
      <c r="F14" s="19"/>
      <c r="G14" s="22"/>
      <c r="H14" s="22"/>
      <c r="I14" s="31"/>
      <c r="J14" s="249"/>
      <c r="K14" s="249"/>
      <c r="M14" s="8"/>
      <c r="N14" s="88">
        <f>IF(LOOKUP(1,0/($H$7:$H14 &lt;&gt;""),$H$7:$H14)&gt;0,1,0)</f>
        <v>0</v>
      </c>
      <c r="O14" s="8"/>
      <c r="P14" s="59"/>
      <c r="Q14" s="161"/>
      <c r="R14" s="8"/>
      <c r="S14" s="8"/>
      <c r="U14" s="97"/>
    </row>
    <row r="15" spans="1:21" s="2" customFormat="1" ht="21" customHeight="1">
      <c r="A15" s="20">
        <f>IF(OR(H15="", H15=0),"",COUNTA($H$7:$H15)-COUNTIF($H$7:$H15,0))</f>
        <v>1</v>
      </c>
      <c r="B15" s="21"/>
      <c r="C15" s="22"/>
      <c r="D15" s="21" t="s">
        <v>82</v>
      </c>
      <c r="E15" s="21" t="s">
        <v>94</v>
      </c>
      <c r="F15" s="19"/>
      <c r="G15" s="22" t="s">
        <v>14</v>
      </c>
      <c r="H15" s="22">
        <f>P15</f>
        <v>1</v>
      </c>
      <c r="I15" s="29"/>
      <c r="J15" s="249"/>
      <c r="K15" s="249"/>
      <c r="M15" s="8"/>
      <c r="N15" s="88">
        <f>IF(LOOKUP(1,0/($H$7:$H15 &lt;&gt;""),$H$7:$H15)&gt;0,1,0)</f>
        <v>1</v>
      </c>
      <c r="O15" s="8"/>
      <c r="P15" s="59">
        <f>SUM(Q15:S15)</f>
        <v>1</v>
      </c>
      <c r="Q15" s="161">
        <v>1</v>
      </c>
      <c r="R15" s="8"/>
      <c r="S15" s="8"/>
      <c r="U15" s="97"/>
    </row>
    <row r="16" spans="1:21" s="2" customFormat="1" ht="21" customHeight="1">
      <c r="A16" s="20" t="str">
        <f>IF(OR(H16="", H16=0),"",COUNTA($H$7:$H16)-COUNTIF($H$7:$H16,0))</f>
        <v/>
      </c>
      <c r="B16" s="21"/>
      <c r="C16" s="22"/>
      <c r="D16" s="21"/>
      <c r="E16" s="21" t="s">
        <v>86</v>
      </c>
      <c r="F16" s="19"/>
      <c r="G16" s="22"/>
      <c r="H16" s="22"/>
      <c r="I16" s="29"/>
      <c r="J16" s="249"/>
      <c r="K16" s="249"/>
      <c r="M16" s="8"/>
      <c r="N16" s="88">
        <f>IF(LOOKUP(1,0/($H$7:$H16 &lt;&gt;""),$H$7:$H16)&gt;0,1,0)</f>
        <v>1</v>
      </c>
      <c r="O16" s="8"/>
      <c r="P16" s="59"/>
      <c r="Q16" s="161"/>
      <c r="R16" s="8"/>
      <c r="S16" s="8"/>
      <c r="U16" s="97"/>
    </row>
    <row r="17" spans="1:21" s="2" customFormat="1" ht="21" customHeight="1">
      <c r="A17" s="20" t="str">
        <f>IF(OR(H17="", H17=0),"",COUNTA($H$7:$H17)-COUNTIF($H$7:$H17,0))</f>
        <v/>
      </c>
      <c r="B17" s="21"/>
      <c r="C17" s="22"/>
      <c r="D17" s="21"/>
      <c r="E17" s="21" t="s">
        <v>87</v>
      </c>
      <c r="F17" s="19"/>
      <c r="G17" s="22"/>
      <c r="H17" s="22"/>
      <c r="I17" s="31"/>
      <c r="J17" s="249"/>
      <c r="K17" s="249"/>
      <c r="M17" s="8"/>
      <c r="N17" s="88">
        <f>IF(LOOKUP(1,0/($H$7:$H17 &lt;&gt;""),$H$7:$H17)&gt;0,1,0)</f>
        <v>1</v>
      </c>
      <c r="O17" s="8"/>
      <c r="P17" s="59"/>
      <c r="Q17" s="161"/>
      <c r="R17" s="8"/>
      <c r="S17" s="8"/>
      <c r="U17" s="97"/>
    </row>
    <row r="18" spans="1:21" s="2" customFormat="1" ht="21" customHeight="1">
      <c r="A18" s="20" t="str">
        <f>IF(OR(H18="", H18=0),"",COUNTA($H$7:$H18)-COUNTIF($H$7:$H18,0))</f>
        <v/>
      </c>
      <c r="B18" s="21"/>
      <c r="C18" s="22"/>
      <c r="D18" s="21"/>
      <c r="E18" s="21" t="s">
        <v>93</v>
      </c>
      <c r="F18" s="19"/>
      <c r="G18" s="22"/>
      <c r="H18" s="22"/>
      <c r="I18" s="31"/>
      <c r="J18" s="249"/>
      <c r="K18" s="249"/>
      <c r="M18" s="8"/>
      <c r="N18" s="88">
        <f>IF(LOOKUP(1,0/($H$7:$H18 &lt;&gt;""),$H$7:$H18)&gt;0,1,0)</f>
        <v>1</v>
      </c>
      <c r="O18" s="8"/>
      <c r="P18" s="59"/>
      <c r="Q18" s="161"/>
      <c r="R18" s="8"/>
      <c r="S18" s="8"/>
      <c r="U18" s="97"/>
    </row>
    <row r="19" spans="1:21" s="2" customFormat="1" ht="21" hidden="1" customHeight="1">
      <c r="A19" s="20" t="str">
        <f>IF(OR(H19="", H19=0),"",COUNTA($H$7:$H19)-COUNTIF($H$7:$H19,0))</f>
        <v/>
      </c>
      <c r="B19" s="21"/>
      <c r="C19" s="22"/>
      <c r="D19" s="21" t="s">
        <v>82</v>
      </c>
      <c r="E19" s="21" t="s">
        <v>91</v>
      </c>
      <c r="F19" s="19"/>
      <c r="G19" s="22" t="s">
        <v>14</v>
      </c>
      <c r="H19" s="22">
        <f>P19</f>
        <v>0</v>
      </c>
      <c r="I19" s="51"/>
      <c r="J19" s="249"/>
      <c r="K19" s="249"/>
      <c r="M19" s="8"/>
      <c r="N19" s="88">
        <f>IF(LOOKUP(1,0/($H$7:$H19 &lt;&gt;""),$H$7:$H19)&gt;0,1,0)</f>
        <v>0</v>
      </c>
      <c r="O19" s="8"/>
      <c r="P19" s="59">
        <f>SUM(Q19:S19)</f>
        <v>0</v>
      </c>
      <c r="Q19" s="161"/>
      <c r="R19" s="8"/>
      <c r="S19" s="8"/>
      <c r="U19" s="97"/>
    </row>
    <row r="20" spans="1:21" s="2" customFormat="1" ht="21" hidden="1" customHeight="1">
      <c r="A20" s="20" t="str">
        <f>IF(OR(H20="", H20=0),"",COUNTA($H$7:$H20)-COUNTIF($H$7:$H20,0))</f>
        <v/>
      </c>
      <c r="B20" s="21"/>
      <c r="C20" s="22"/>
      <c r="D20" s="21"/>
      <c r="E20" s="21" t="s">
        <v>88</v>
      </c>
      <c r="F20" s="19"/>
      <c r="G20" s="22"/>
      <c r="H20" s="22"/>
      <c r="I20" s="51"/>
      <c r="J20" s="249"/>
      <c r="K20" s="249"/>
      <c r="M20" s="8"/>
      <c r="N20" s="88">
        <f>IF(LOOKUP(1,0/($H$7:$H20 &lt;&gt;""),$H$7:$H20)&gt;0,1,0)</f>
        <v>0</v>
      </c>
      <c r="O20" s="8"/>
      <c r="P20" s="59"/>
      <c r="Q20" s="161"/>
      <c r="R20" s="8"/>
      <c r="S20" s="8"/>
      <c r="U20" s="97"/>
    </row>
    <row r="21" spans="1:21" s="2" customFormat="1" ht="21" hidden="1" customHeight="1">
      <c r="A21" s="20" t="str">
        <f>IF(OR(H21="", H21=0),"",COUNTA($H$7:$H21)-COUNTIF($H$7:$H21,0))</f>
        <v/>
      </c>
      <c r="B21" s="21"/>
      <c r="C21" s="22"/>
      <c r="D21" s="21"/>
      <c r="E21" s="21" t="s">
        <v>89</v>
      </c>
      <c r="F21" s="19"/>
      <c r="G21" s="22"/>
      <c r="H21" s="22"/>
      <c r="I21" s="51"/>
      <c r="J21" s="249"/>
      <c r="K21" s="249"/>
      <c r="M21" s="8"/>
      <c r="N21" s="88">
        <f>IF(LOOKUP(1,0/($H$7:$H21 &lt;&gt;""),$H$7:$H21)&gt;0,1,0)</f>
        <v>0</v>
      </c>
      <c r="O21" s="8"/>
      <c r="P21" s="59"/>
      <c r="Q21" s="161"/>
      <c r="R21" s="8"/>
      <c r="S21" s="8"/>
      <c r="U21" s="97"/>
    </row>
    <row r="22" spans="1:21" s="2" customFormat="1" ht="21" hidden="1" customHeight="1">
      <c r="A22" s="20" t="str">
        <f>IF(OR(H22="", H22=0),"",COUNTA($H$7:$H22)-COUNTIF($H$7:$H22,0))</f>
        <v/>
      </c>
      <c r="B22" s="21"/>
      <c r="C22" s="22"/>
      <c r="D22" s="21"/>
      <c r="E22" s="21" t="s">
        <v>92</v>
      </c>
      <c r="F22" s="19"/>
      <c r="G22" s="22"/>
      <c r="H22" s="22"/>
      <c r="I22" s="51"/>
      <c r="J22" s="249"/>
      <c r="K22" s="249"/>
      <c r="M22" s="8"/>
      <c r="N22" s="88">
        <f>IF(LOOKUP(1,0/($H$7:$H22 &lt;&gt;""),$H$7:$H22)&gt;0,1,0)</f>
        <v>0</v>
      </c>
      <c r="O22" s="8"/>
      <c r="P22" s="59"/>
      <c r="Q22" s="161"/>
      <c r="R22" s="8"/>
      <c r="S22" s="8"/>
      <c r="U22" s="97"/>
    </row>
    <row r="23" spans="1:21" s="2" customFormat="1" ht="21" hidden="1" customHeight="1">
      <c r="A23" s="20" t="str">
        <f>IF(OR(H23="", H23=0),"",COUNTA($H$7:$H23)-COUNTIF($H$7:$H23,0))</f>
        <v/>
      </c>
      <c r="B23" s="21"/>
      <c r="C23" s="22"/>
      <c r="D23" s="21" t="s">
        <v>82</v>
      </c>
      <c r="E23" s="21" t="s">
        <v>599</v>
      </c>
      <c r="F23" s="19"/>
      <c r="G23" s="22" t="s">
        <v>14</v>
      </c>
      <c r="H23" s="22">
        <f>P23</f>
        <v>0</v>
      </c>
      <c r="I23" s="51"/>
      <c r="J23" s="249"/>
      <c r="K23" s="249"/>
      <c r="M23" s="8"/>
      <c r="N23" s="88">
        <f>IF(LOOKUP(1,0/($H$7:$H23 &lt;&gt;""),$H$7:$H23)&gt;0,1,0)</f>
        <v>0</v>
      </c>
      <c r="O23" s="8"/>
      <c r="P23" s="59">
        <f>SUM(Q23:S23)</f>
        <v>0</v>
      </c>
      <c r="Q23" s="161"/>
      <c r="R23" s="8"/>
      <c r="S23" s="8"/>
      <c r="U23" s="97"/>
    </row>
    <row r="24" spans="1:21" s="2" customFormat="1" ht="21" hidden="1" customHeight="1">
      <c r="A24" s="20" t="str">
        <f>IF(OR(H24="", H24=0),"",COUNTA($H$7:$H24)-COUNTIF($H$7:$H24,0))</f>
        <v/>
      </c>
      <c r="B24" s="21"/>
      <c r="C24" s="22"/>
      <c r="D24" s="21"/>
      <c r="E24" s="21" t="s">
        <v>90</v>
      </c>
      <c r="F24" s="19"/>
      <c r="G24" s="22"/>
      <c r="H24" s="22"/>
      <c r="I24" s="51"/>
      <c r="J24" s="249"/>
      <c r="K24" s="249"/>
      <c r="M24" s="8"/>
      <c r="N24" s="88">
        <f>IF(LOOKUP(1,0/($H$7:$H24 &lt;&gt;""),$H$7:$H24)&gt;0,1,0)</f>
        <v>0</v>
      </c>
      <c r="O24" s="8"/>
      <c r="P24" s="59"/>
      <c r="Q24" s="161"/>
      <c r="R24" s="8"/>
      <c r="S24" s="8"/>
      <c r="U24" s="97"/>
    </row>
    <row r="25" spans="1:21" s="2" customFormat="1" ht="21" hidden="1" customHeight="1">
      <c r="A25" s="20" t="str">
        <f>IF(OR(H25="", H25=0),"",COUNTA($H$7:$H25)-COUNTIF($H$7:$H25,0))</f>
        <v/>
      </c>
      <c r="B25" s="21"/>
      <c r="C25" s="22"/>
      <c r="D25" s="21"/>
      <c r="E25" s="21" t="s">
        <v>89</v>
      </c>
      <c r="F25" s="19"/>
      <c r="G25" s="22"/>
      <c r="H25" s="22"/>
      <c r="I25" s="51"/>
      <c r="J25" s="249"/>
      <c r="K25" s="249"/>
      <c r="M25" s="8"/>
      <c r="N25" s="88">
        <f>IF(LOOKUP(1,0/($H$7:$H25 &lt;&gt;""),$H$7:$H25)&gt;0,1,0)</f>
        <v>0</v>
      </c>
      <c r="O25" s="8"/>
      <c r="P25" s="59"/>
      <c r="Q25" s="161"/>
      <c r="R25" s="8"/>
      <c r="S25" s="8"/>
      <c r="U25" s="97"/>
    </row>
    <row r="26" spans="1:21" s="2" customFormat="1" ht="21" hidden="1" customHeight="1">
      <c r="A26" s="20" t="str">
        <f>IF(OR(H26="", H26=0),"",COUNTA($H$7:$H26)-COUNTIF($H$7:$H26,0))</f>
        <v/>
      </c>
      <c r="B26" s="21"/>
      <c r="C26" s="22"/>
      <c r="D26" s="21"/>
      <c r="E26" s="23" t="s">
        <v>98</v>
      </c>
      <c r="F26" s="19"/>
      <c r="G26" s="22"/>
      <c r="H26" s="22"/>
      <c r="I26" s="51"/>
      <c r="J26" s="249"/>
      <c r="K26" s="249"/>
      <c r="M26" s="8"/>
      <c r="N26" s="88">
        <f>IF(LOOKUP(1,0/($H$7:$H26 &lt;&gt;""),$H$7:$H26)&gt;0,1,0)</f>
        <v>0</v>
      </c>
      <c r="O26" s="8"/>
      <c r="P26" s="59"/>
      <c r="Q26" s="161"/>
      <c r="R26" s="8"/>
      <c r="S26" s="8"/>
      <c r="U26" s="97"/>
    </row>
    <row r="27" spans="1:21" s="2" customFormat="1" ht="21" hidden="1" customHeight="1">
      <c r="A27" s="20" t="str">
        <f>IF(OR(H27="", H27=0),"",COUNTA($H$7:$H27)-COUNTIF($H$7:$H27,0))</f>
        <v/>
      </c>
      <c r="B27" s="21"/>
      <c r="C27" s="22"/>
      <c r="D27" s="21"/>
      <c r="E27" s="21" t="s">
        <v>92</v>
      </c>
      <c r="F27" s="19"/>
      <c r="G27" s="22"/>
      <c r="H27" s="22"/>
      <c r="I27" s="51"/>
      <c r="J27" s="249"/>
      <c r="K27" s="249"/>
      <c r="M27" s="8"/>
      <c r="N27" s="88">
        <f>IF(LOOKUP(1,0/($H$7:$H27 &lt;&gt;""),$H$7:$H27)&gt;0,1,0)</f>
        <v>0</v>
      </c>
      <c r="O27" s="8"/>
      <c r="P27" s="59"/>
      <c r="Q27" s="161"/>
      <c r="R27" s="8"/>
      <c r="S27" s="8"/>
      <c r="U27" s="97"/>
    </row>
    <row r="28" spans="1:21" s="2" customFormat="1" ht="21" hidden="1" customHeight="1">
      <c r="A28" s="20" t="str">
        <f>IF(OR(H28="", H28=0),"",COUNTA($H$7:$H28)-COUNTIF($H$7:$H28,0))</f>
        <v/>
      </c>
      <c r="B28" s="21"/>
      <c r="C28" s="22"/>
      <c r="D28" s="21" t="s">
        <v>82</v>
      </c>
      <c r="E28" s="21" t="s">
        <v>99</v>
      </c>
      <c r="F28" s="19"/>
      <c r="G28" s="22" t="s">
        <v>14</v>
      </c>
      <c r="H28" s="22">
        <f>P28</f>
        <v>0</v>
      </c>
      <c r="I28" s="51"/>
      <c r="J28" s="249"/>
      <c r="K28" s="249"/>
      <c r="M28" s="8"/>
      <c r="N28" s="88">
        <f>IF(LOOKUP(1,0/($H$7:$H28 &lt;&gt;""),$H$7:$H28)&gt;0,1,0)</f>
        <v>0</v>
      </c>
      <c r="O28" s="8"/>
      <c r="P28" s="59">
        <f>SUM(Q28:S28)</f>
        <v>0</v>
      </c>
      <c r="Q28" s="161"/>
      <c r="R28" s="8"/>
      <c r="S28" s="8"/>
      <c r="U28" s="97"/>
    </row>
    <row r="29" spans="1:21" s="2" customFormat="1" ht="21" hidden="1" customHeight="1">
      <c r="A29" s="20" t="str">
        <f>IF(OR(H29="", H29=0),"",COUNTA($H$7:$H29)-COUNTIF($H$7:$H29,0))</f>
        <v/>
      </c>
      <c r="B29" s="21"/>
      <c r="C29" s="22"/>
      <c r="D29" s="21"/>
      <c r="E29" s="21" t="s">
        <v>100</v>
      </c>
      <c r="F29" s="19"/>
      <c r="G29" s="22"/>
      <c r="H29" s="22"/>
      <c r="I29" s="51"/>
      <c r="J29" s="249"/>
      <c r="K29" s="249"/>
      <c r="M29" s="8"/>
      <c r="N29" s="88">
        <f>IF(LOOKUP(1,0/($H$7:$H29 &lt;&gt;""),$H$7:$H29)&gt;0,1,0)</f>
        <v>0</v>
      </c>
      <c r="O29" s="8"/>
      <c r="P29" s="59"/>
      <c r="Q29" s="161"/>
      <c r="R29" s="8"/>
      <c r="S29" s="8"/>
      <c r="U29" s="97"/>
    </row>
    <row r="30" spans="1:21" s="2" customFormat="1" ht="21" hidden="1" customHeight="1">
      <c r="A30" s="20" t="str">
        <f>IF(OR(H30="", H30=0),"",COUNTA($H$7:$H30)-COUNTIF($H$7:$H30,0))</f>
        <v/>
      </c>
      <c r="B30" s="21"/>
      <c r="C30" s="22"/>
      <c r="D30" s="21"/>
      <c r="E30" s="21" t="s">
        <v>372</v>
      </c>
      <c r="F30" s="19"/>
      <c r="G30" s="22"/>
      <c r="H30" s="22"/>
      <c r="I30" s="51"/>
      <c r="J30" s="249"/>
      <c r="K30" s="249"/>
      <c r="M30" s="8"/>
      <c r="N30" s="88">
        <f>IF(LOOKUP(1,0/($H$7:$H30 &lt;&gt;""),$H$7:$H30)&gt;0,1,0)</f>
        <v>0</v>
      </c>
      <c r="O30" s="8"/>
      <c r="P30" s="59"/>
      <c r="Q30" s="161"/>
      <c r="R30" s="8"/>
      <c r="S30" s="8"/>
      <c r="U30" s="97"/>
    </row>
    <row r="31" spans="1:21" s="2" customFormat="1" ht="21" hidden="1" customHeight="1">
      <c r="A31" s="20" t="str">
        <f>IF(OR(H31="", H31=0),"",COUNTA($H$7:$H31)-COUNTIF($H$7:$H31,0))</f>
        <v/>
      </c>
      <c r="B31" s="21"/>
      <c r="C31" s="22"/>
      <c r="D31" s="21"/>
      <c r="E31" s="21" t="s">
        <v>373</v>
      </c>
      <c r="F31" s="19"/>
      <c r="G31" s="22"/>
      <c r="H31" s="22"/>
      <c r="I31" s="51"/>
      <c r="J31" s="249"/>
      <c r="K31" s="249"/>
      <c r="M31" s="8"/>
      <c r="N31" s="88">
        <f>IF(LOOKUP(1,0/($H$7:$H31 &lt;&gt;""),$H$7:$H31)&gt;0,1,0)</f>
        <v>0</v>
      </c>
      <c r="O31" s="8"/>
      <c r="P31" s="59"/>
      <c r="Q31" s="161"/>
      <c r="R31" s="8"/>
      <c r="S31" s="8"/>
      <c r="U31" s="97"/>
    </row>
    <row r="32" spans="1:21" s="2" customFormat="1" ht="21" hidden="1" customHeight="1">
      <c r="A32" s="20" t="str">
        <f>IF(OR(H32="", H32=0),"",COUNTA($H$7:$H32)-COUNTIF($H$7:$H32,0))</f>
        <v/>
      </c>
      <c r="B32" s="21"/>
      <c r="C32" s="22"/>
      <c r="D32" s="21"/>
      <c r="E32" s="21" t="s">
        <v>110</v>
      </c>
      <c r="F32" s="19"/>
      <c r="G32" s="22"/>
      <c r="H32" s="22"/>
      <c r="I32" s="51"/>
      <c r="J32" s="249"/>
      <c r="K32" s="249"/>
      <c r="M32" s="8"/>
      <c r="N32" s="88">
        <f>IF(LOOKUP(1,0/($H$7:$H32 &lt;&gt;""),$H$7:$H32)&gt;0,1,0)</f>
        <v>0</v>
      </c>
      <c r="O32" s="8"/>
      <c r="P32" s="59"/>
      <c r="Q32" s="161"/>
      <c r="R32" s="8"/>
      <c r="S32" s="8"/>
      <c r="U32" s="97"/>
    </row>
    <row r="33" spans="1:21" s="2" customFormat="1" ht="21" hidden="1" customHeight="1">
      <c r="A33" s="20" t="str">
        <f>IF(OR(H33="", H33=0),"",COUNTA($H$7:$H33)-COUNTIF($H$7:$H33,0))</f>
        <v/>
      </c>
      <c r="B33" s="21"/>
      <c r="C33" s="22"/>
      <c r="D33" s="21" t="s">
        <v>194</v>
      </c>
      <c r="E33" s="21" t="s">
        <v>101</v>
      </c>
      <c r="F33" s="19"/>
      <c r="G33" s="22" t="s">
        <v>14</v>
      </c>
      <c r="H33" s="22">
        <f>P33</f>
        <v>0</v>
      </c>
      <c r="I33" s="51"/>
      <c r="J33" s="249"/>
      <c r="K33" s="249"/>
      <c r="M33" s="8"/>
      <c r="N33" s="88">
        <f>IF(LOOKUP(1,0/($H$7:$H33 &lt;&gt;""),$H$7:$H33)&gt;0,1,0)</f>
        <v>0</v>
      </c>
      <c r="O33" s="8"/>
      <c r="P33" s="59">
        <f>SUM(Q33:S33)</f>
        <v>0</v>
      </c>
      <c r="Q33" s="161"/>
      <c r="R33" s="8"/>
      <c r="S33" s="8"/>
      <c r="U33" s="97"/>
    </row>
    <row r="34" spans="1:21" s="2" customFormat="1" ht="21" hidden="1" customHeight="1">
      <c r="A34" s="20" t="str">
        <f>IF(OR(H34="", H34=0),"",COUNTA($H$7:$H34)-COUNTIF($H$7:$H34,0))</f>
        <v/>
      </c>
      <c r="B34" s="21"/>
      <c r="C34" s="22"/>
      <c r="D34" s="21"/>
      <c r="E34" s="21" t="s">
        <v>103</v>
      </c>
      <c r="F34" s="19"/>
      <c r="G34" s="22"/>
      <c r="H34" s="22"/>
      <c r="I34" s="51"/>
      <c r="J34" s="249"/>
      <c r="K34" s="249"/>
      <c r="M34" s="8"/>
      <c r="N34" s="88">
        <f>IF(LOOKUP(1,0/($H$7:$H34 &lt;&gt;""),$H$7:$H34)&gt;0,1,0)</f>
        <v>0</v>
      </c>
      <c r="O34" s="8"/>
      <c r="P34" s="59"/>
      <c r="Q34" s="161"/>
      <c r="R34" s="8"/>
      <c r="S34" s="8"/>
      <c r="U34" s="97"/>
    </row>
    <row r="35" spans="1:21" s="2" customFormat="1" ht="21" hidden="1" customHeight="1">
      <c r="A35" s="20" t="str">
        <f>IF(OR(H35="", H35=0),"",COUNTA($H$7:$H35)-COUNTIF($H$7:$H35,0))</f>
        <v/>
      </c>
      <c r="B35" s="21"/>
      <c r="C35" s="22"/>
      <c r="D35" s="21" t="s">
        <v>102</v>
      </c>
      <c r="E35" s="21" t="s">
        <v>104</v>
      </c>
      <c r="F35" s="19"/>
      <c r="G35" s="22" t="s">
        <v>14</v>
      </c>
      <c r="H35" s="22">
        <f>P35</f>
        <v>0</v>
      </c>
      <c r="I35" s="51"/>
      <c r="J35" s="249"/>
      <c r="K35" s="249"/>
      <c r="M35" s="8"/>
      <c r="N35" s="88">
        <f>IF(LOOKUP(1,0/($H$7:$H35 &lt;&gt;""),$H$7:$H35)&gt;0,1,0)</f>
        <v>0</v>
      </c>
      <c r="O35" s="8"/>
      <c r="P35" s="59">
        <f t="shared" ref="P35:P40" si="0">SUM(Q35:S35)</f>
        <v>0</v>
      </c>
      <c r="Q35" s="161"/>
      <c r="R35" s="8"/>
      <c r="S35" s="8"/>
      <c r="U35" s="97"/>
    </row>
    <row r="36" spans="1:21" s="2" customFormat="1" ht="21" hidden="1" customHeight="1">
      <c r="A36" s="20" t="str">
        <f>IF(OR(H36="", H36=0),"",COUNTA($H$7:$H36)-COUNTIF($H$7:$H36,0))</f>
        <v/>
      </c>
      <c r="B36" s="21"/>
      <c r="C36" s="22"/>
      <c r="D36" s="21" t="s">
        <v>105</v>
      </c>
      <c r="E36" s="21" t="s">
        <v>106</v>
      </c>
      <c r="F36" s="19"/>
      <c r="G36" s="22" t="s">
        <v>14</v>
      </c>
      <c r="H36" s="22">
        <f t="shared" ref="H36:H58" si="1">P36</f>
        <v>0</v>
      </c>
      <c r="I36" s="51"/>
      <c r="J36" s="249"/>
      <c r="K36" s="249"/>
      <c r="M36" s="8"/>
      <c r="N36" s="88">
        <f>IF(LOOKUP(1,0/($H$7:$H36 &lt;&gt;""),$H$7:$H36)&gt;0,1,0)</f>
        <v>0</v>
      </c>
      <c r="O36" s="8"/>
      <c r="P36" s="59">
        <f t="shared" si="0"/>
        <v>0</v>
      </c>
      <c r="Q36" s="161"/>
      <c r="R36" s="8"/>
      <c r="S36" s="8"/>
      <c r="U36" s="97"/>
    </row>
    <row r="37" spans="1:21" s="2" customFormat="1" ht="21" hidden="1" customHeight="1">
      <c r="A37" s="20" t="str">
        <f>IF(OR(H37="", H37=0),"",COUNTA($H$7:$H37)-COUNTIF($H$7:$H37,0))</f>
        <v/>
      </c>
      <c r="B37" s="21"/>
      <c r="C37" s="22"/>
      <c r="D37" s="21" t="s">
        <v>105</v>
      </c>
      <c r="E37" s="21" t="s">
        <v>119</v>
      </c>
      <c r="F37" s="19"/>
      <c r="G37" s="22" t="s">
        <v>14</v>
      </c>
      <c r="H37" s="22">
        <f t="shared" si="1"/>
        <v>0</v>
      </c>
      <c r="I37" s="51"/>
      <c r="J37" s="249"/>
      <c r="K37" s="249"/>
      <c r="M37" s="8"/>
      <c r="N37" s="88">
        <f>IF(LOOKUP(1,0/($H$7:$H37 &lt;&gt;""),$H$7:$H37)&gt;0,1,0)</f>
        <v>0</v>
      </c>
      <c r="O37" s="8"/>
      <c r="P37" s="59">
        <f t="shared" si="0"/>
        <v>0</v>
      </c>
      <c r="Q37" s="161"/>
      <c r="R37" s="8"/>
      <c r="S37" s="8"/>
      <c r="U37" s="97"/>
    </row>
    <row r="38" spans="1:21" s="2" customFormat="1" ht="21" hidden="1" customHeight="1">
      <c r="A38" s="20" t="str">
        <f>IF(OR(H38="", H38=0),"",COUNTA($H$7:$H38)-COUNTIF($H$7:$H38,0))</f>
        <v/>
      </c>
      <c r="B38" s="21"/>
      <c r="C38" s="22"/>
      <c r="D38" s="21" t="s">
        <v>107</v>
      </c>
      <c r="E38" s="21" t="s">
        <v>108</v>
      </c>
      <c r="F38" s="19"/>
      <c r="G38" s="22" t="s">
        <v>14</v>
      </c>
      <c r="H38" s="22">
        <f t="shared" si="1"/>
        <v>0</v>
      </c>
      <c r="I38" s="51"/>
      <c r="J38" s="249"/>
      <c r="K38" s="249"/>
      <c r="M38" s="8"/>
      <c r="N38" s="88">
        <f>IF(LOOKUP(1,0/($H$7:$H38 &lt;&gt;""),$H$7:$H38)&gt;0,1,0)</f>
        <v>0</v>
      </c>
      <c r="O38" s="8"/>
      <c r="P38" s="59">
        <f t="shared" si="0"/>
        <v>0</v>
      </c>
      <c r="Q38" s="161"/>
      <c r="R38" s="8"/>
      <c r="S38" s="8"/>
      <c r="U38" s="97"/>
    </row>
    <row r="39" spans="1:21" s="2" customFormat="1" ht="21" hidden="1" customHeight="1">
      <c r="A39" s="20" t="str">
        <f>IF(OR(H39="", H39=0),"",COUNTA($H$7:$H39)-COUNTIF($H$7:$H39,0))</f>
        <v/>
      </c>
      <c r="B39" s="21"/>
      <c r="C39" s="22"/>
      <c r="D39" s="21" t="s">
        <v>107</v>
      </c>
      <c r="E39" s="21" t="s">
        <v>109</v>
      </c>
      <c r="F39" s="19"/>
      <c r="G39" s="22" t="s">
        <v>14</v>
      </c>
      <c r="H39" s="22">
        <f t="shared" si="1"/>
        <v>0</v>
      </c>
      <c r="I39" s="51"/>
      <c r="J39" s="249"/>
      <c r="K39" s="249"/>
      <c r="M39" s="8"/>
      <c r="N39" s="88">
        <f>IF(LOOKUP(1,0/($H$7:$H39 &lt;&gt;""),$H$7:$H39)&gt;0,1,0)</f>
        <v>0</v>
      </c>
      <c r="O39" s="8"/>
      <c r="P39" s="59">
        <f t="shared" si="0"/>
        <v>0</v>
      </c>
      <c r="Q39" s="161"/>
      <c r="R39" s="8"/>
      <c r="S39" s="8"/>
      <c r="U39" s="97"/>
    </row>
    <row r="40" spans="1:21" s="2" customFormat="1" ht="21" hidden="1" customHeight="1">
      <c r="A40" s="20" t="str">
        <f>IF(OR(H40="", H40=0),"",COUNTA($H$7:$H40)-COUNTIF($H$7:$H40,0))</f>
        <v/>
      </c>
      <c r="B40" s="21"/>
      <c r="C40" s="22"/>
      <c r="D40" s="21" t="s">
        <v>195</v>
      </c>
      <c r="E40" s="21" t="s">
        <v>111</v>
      </c>
      <c r="F40" s="19"/>
      <c r="G40" s="22" t="s">
        <v>14</v>
      </c>
      <c r="H40" s="22">
        <f t="shared" si="1"/>
        <v>0</v>
      </c>
      <c r="I40" s="51"/>
      <c r="J40" s="249"/>
      <c r="K40" s="249"/>
      <c r="M40" s="8"/>
      <c r="N40" s="88">
        <f>IF(LOOKUP(1,0/($H$7:$H40 &lt;&gt;""),$H$7:$H40)&gt;0,1,0)</f>
        <v>0</v>
      </c>
      <c r="O40" s="8"/>
      <c r="P40" s="59">
        <f t="shared" si="0"/>
        <v>0</v>
      </c>
      <c r="Q40" s="161"/>
      <c r="R40" s="8"/>
      <c r="S40" s="8"/>
      <c r="U40" s="97"/>
    </row>
    <row r="41" spans="1:21" s="2" customFormat="1" ht="21" hidden="1" customHeight="1">
      <c r="A41" s="20" t="str">
        <f>IF(OR(H41="", H41=0),"",COUNTA($H$7:$H41)-COUNTIF($H$7:$H41,0))</f>
        <v/>
      </c>
      <c r="B41" s="21"/>
      <c r="C41" s="22"/>
      <c r="D41" s="21"/>
      <c r="E41" s="21" t="s">
        <v>374</v>
      </c>
      <c r="F41" s="19"/>
      <c r="G41" s="22"/>
      <c r="H41" s="22"/>
      <c r="I41" s="51"/>
      <c r="J41" s="249"/>
      <c r="K41" s="249"/>
      <c r="M41" s="8"/>
      <c r="N41" s="88">
        <f>IF(LOOKUP(1,0/($H$7:$H41 &lt;&gt;""),$H$7:$H41)&gt;0,1,0)</f>
        <v>0</v>
      </c>
      <c r="O41" s="8"/>
      <c r="P41" s="59"/>
      <c r="Q41" s="161"/>
      <c r="R41" s="8"/>
      <c r="S41" s="8"/>
      <c r="U41" s="97"/>
    </row>
    <row r="42" spans="1:21" s="2" customFormat="1" ht="21" hidden="1" customHeight="1">
      <c r="A42" s="20" t="str">
        <f>IF(OR(H42="", H42=0),"",COUNTA($H$7:$H42)-COUNTIF($H$7:$H42,0))</f>
        <v/>
      </c>
      <c r="B42" s="21"/>
      <c r="C42" s="22"/>
      <c r="D42" s="21" t="s">
        <v>195</v>
      </c>
      <c r="E42" s="21" t="s">
        <v>112</v>
      </c>
      <c r="F42" s="19"/>
      <c r="G42" s="22" t="s">
        <v>14</v>
      </c>
      <c r="H42" s="22">
        <f t="shared" si="1"/>
        <v>0</v>
      </c>
      <c r="I42" s="51"/>
      <c r="J42" s="249"/>
      <c r="K42" s="249"/>
      <c r="M42" s="8"/>
      <c r="N42" s="88">
        <f>IF(LOOKUP(1,0/($H$7:$H42 &lt;&gt;""),$H$7:$H42)&gt;0,1,0)</f>
        <v>0</v>
      </c>
      <c r="O42" s="8"/>
      <c r="P42" s="59">
        <f>SUM(Q42:S42)</f>
        <v>0</v>
      </c>
      <c r="Q42" s="161"/>
      <c r="R42" s="8"/>
      <c r="S42" s="8"/>
      <c r="U42" s="97"/>
    </row>
    <row r="43" spans="1:21" s="2" customFormat="1" ht="21" hidden="1" customHeight="1">
      <c r="A43" s="20" t="str">
        <f>IF(OR(H43="", H43=0),"",COUNTA($H$7:$H43)-COUNTIF($H$7:$H43,0))</f>
        <v/>
      </c>
      <c r="B43" s="21"/>
      <c r="C43" s="22"/>
      <c r="D43" s="21"/>
      <c r="E43" s="21" t="s">
        <v>376</v>
      </c>
      <c r="F43" s="19"/>
      <c r="G43" s="22"/>
      <c r="H43" s="22"/>
      <c r="I43" s="51"/>
      <c r="J43" s="249"/>
      <c r="K43" s="249"/>
      <c r="M43" s="8"/>
      <c r="N43" s="88">
        <f>IF(LOOKUP(1,0/($H$7:$H43 &lt;&gt;""),$H$7:$H43)&gt;0,1,0)</f>
        <v>0</v>
      </c>
      <c r="O43" s="8"/>
      <c r="P43" s="59"/>
      <c r="Q43" s="161"/>
      <c r="R43" s="8"/>
      <c r="S43" s="8"/>
      <c r="U43" s="97"/>
    </row>
    <row r="44" spans="1:21" s="2" customFormat="1" ht="21" hidden="1" customHeight="1">
      <c r="A44" s="20" t="str">
        <f>IF(OR(H44="", H44=0),"",COUNTA($H$7:$H44)-COUNTIF($H$7:$H44,0))</f>
        <v/>
      </c>
      <c r="B44" s="21"/>
      <c r="C44" s="22"/>
      <c r="D44" s="21" t="s">
        <v>195</v>
      </c>
      <c r="E44" s="21" t="s">
        <v>375</v>
      </c>
      <c r="F44" s="19"/>
      <c r="G44" s="22" t="s">
        <v>14</v>
      </c>
      <c r="H44" s="22">
        <f t="shared" si="1"/>
        <v>0</v>
      </c>
      <c r="I44" s="51"/>
      <c r="J44" s="249"/>
      <c r="K44" s="249"/>
      <c r="M44" s="8"/>
      <c r="N44" s="88">
        <f>IF(LOOKUP(1,0/($H$7:$H44 &lt;&gt;""),$H$7:$H44)&gt;0,1,0)</f>
        <v>0</v>
      </c>
      <c r="O44" s="8"/>
      <c r="P44" s="59">
        <f>SUM(Q44:S44)</f>
        <v>0</v>
      </c>
      <c r="Q44" s="161"/>
      <c r="R44" s="8"/>
      <c r="S44" s="8"/>
      <c r="U44" s="97"/>
    </row>
    <row r="45" spans="1:21" s="2" customFormat="1" ht="21" hidden="1" customHeight="1">
      <c r="A45" s="20" t="str">
        <f>IF(OR(H45="", H45=0),"",COUNTA($H$7:$H45)-COUNTIF($H$7:$H45,0))</f>
        <v/>
      </c>
      <c r="B45" s="21"/>
      <c r="C45" s="22"/>
      <c r="D45" s="21"/>
      <c r="E45" s="21" t="s">
        <v>377</v>
      </c>
      <c r="F45" s="19"/>
      <c r="G45" s="22"/>
      <c r="H45" s="22"/>
      <c r="I45" s="51"/>
      <c r="J45" s="249"/>
      <c r="K45" s="249"/>
      <c r="M45" s="8"/>
      <c r="N45" s="88">
        <f>IF(LOOKUP(1,0/($H$7:$H45 &lt;&gt;""),$H$7:$H45)&gt;0,1,0)</f>
        <v>0</v>
      </c>
      <c r="O45" s="8"/>
      <c r="P45" s="59"/>
      <c r="Q45" s="161"/>
      <c r="R45" s="8"/>
      <c r="S45" s="8"/>
      <c r="U45" s="97"/>
    </row>
    <row r="46" spans="1:21" s="2" customFormat="1" ht="21" hidden="1" customHeight="1">
      <c r="A46" s="20" t="str">
        <f>IF(OR(H46="", H46=0),"",COUNTA($H$7:$H46)-COUNTIF($H$7:$H46,0))</f>
        <v/>
      </c>
      <c r="B46" s="21"/>
      <c r="C46" s="22"/>
      <c r="D46" s="21" t="s">
        <v>195</v>
      </c>
      <c r="E46" s="21" t="s">
        <v>378</v>
      </c>
      <c r="F46" s="19"/>
      <c r="G46" s="22" t="s">
        <v>14</v>
      </c>
      <c r="H46" s="22">
        <f t="shared" si="1"/>
        <v>0</v>
      </c>
      <c r="I46" s="51"/>
      <c r="J46" s="249"/>
      <c r="K46" s="249"/>
      <c r="M46" s="8"/>
      <c r="N46" s="88">
        <f>IF(LOOKUP(1,0/($H$7:$H46 &lt;&gt;""),$H$7:$H46)&gt;0,1,0)</f>
        <v>0</v>
      </c>
      <c r="O46" s="8"/>
      <c r="P46" s="59">
        <f>SUM(Q46:S46)</f>
        <v>0</v>
      </c>
      <c r="Q46" s="161"/>
      <c r="R46" s="8"/>
      <c r="S46" s="8"/>
      <c r="U46" s="97"/>
    </row>
    <row r="47" spans="1:21" s="2" customFormat="1" ht="21" hidden="1" customHeight="1">
      <c r="A47" s="20" t="str">
        <f>IF(OR(H47="", H47=0),"",COUNTA($H$7:$H47)-COUNTIF($H$7:$H47,0))</f>
        <v/>
      </c>
      <c r="B47" s="21"/>
      <c r="C47" s="22"/>
      <c r="D47" s="21"/>
      <c r="E47" s="21" t="s">
        <v>379</v>
      </c>
      <c r="F47" s="19"/>
      <c r="G47" s="22"/>
      <c r="H47" s="22"/>
      <c r="I47" s="51"/>
      <c r="J47" s="249"/>
      <c r="K47" s="249"/>
      <c r="M47" s="8"/>
      <c r="N47" s="88">
        <f>IF(LOOKUP(1,0/($H$7:$H47 &lt;&gt;""),$H$7:$H47)&gt;0,1,0)</f>
        <v>0</v>
      </c>
      <c r="O47" s="8"/>
      <c r="P47" s="59"/>
      <c r="Q47" s="161"/>
      <c r="R47" s="8"/>
      <c r="S47" s="8"/>
      <c r="U47" s="97"/>
    </row>
    <row r="48" spans="1:21" s="2" customFormat="1" ht="21" hidden="1" customHeight="1">
      <c r="A48" s="20" t="str">
        <f>IF(OR(H48="", H48=0),"",COUNTA($H$7:$H48)-COUNTIF($H$7:$H48,0))</f>
        <v/>
      </c>
      <c r="B48" s="21"/>
      <c r="C48" s="22"/>
      <c r="D48" s="21" t="s">
        <v>195</v>
      </c>
      <c r="E48" s="21" t="s">
        <v>380</v>
      </c>
      <c r="F48" s="19"/>
      <c r="G48" s="22" t="s">
        <v>14</v>
      </c>
      <c r="H48" s="22">
        <f t="shared" si="1"/>
        <v>0</v>
      </c>
      <c r="I48" s="51"/>
      <c r="J48" s="249"/>
      <c r="K48" s="249"/>
      <c r="M48" s="8"/>
      <c r="N48" s="88">
        <f>IF(LOOKUP(1,0/($H$7:$H48 &lt;&gt;""),$H$7:$H48)&gt;0,1,0)</f>
        <v>0</v>
      </c>
      <c r="O48" s="8"/>
      <c r="P48" s="59">
        <f>SUM(Q48:S48)</f>
        <v>0</v>
      </c>
      <c r="Q48" s="161"/>
      <c r="R48" s="8"/>
      <c r="S48" s="8"/>
      <c r="U48" s="97"/>
    </row>
    <row r="49" spans="1:21" s="2" customFormat="1" ht="21" hidden="1" customHeight="1">
      <c r="A49" s="20" t="str">
        <f>IF(OR(H49="", H49=0),"",COUNTA($H$7:$H49)-COUNTIF($H$7:$H49,0))</f>
        <v/>
      </c>
      <c r="B49" s="21"/>
      <c r="C49" s="22"/>
      <c r="D49" s="21"/>
      <c r="E49" s="21" t="s">
        <v>381</v>
      </c>
      <c r="F49" s="19"/>
      <c r="G49" s="22"/>
      <c r="H49" s="22"/>
      <c r="I49" s="51"/>
      <c r="J49" s="249"/>
      <c r="K49" s="249"/>
      <c r="M49" s="8"/>
      <c r="N49" s="88">
        <f>IF(LOOKUP(1,0/($H$7:$H49 &lt;&gt;""),$H$7:$H49)&gt;0,1,0)</f>
        <v>0</v>
      </c>
      <c r="O49" s="8"/>
      <c r="P49" s="59"/>
      <c r="Q49" s="161"/>
      <c r="R49" s="8"/>
      <c r="S49" s="8"/>
      <c r="U49" s="97"/>
    </row>
    <row r="50" spans="1:21" s="2" customFormat="1" ht="21" hidden="1" customHeight="1">
      <c r="A50" s="20" t="str">
        <f>IF(OR(H50="", H50=0),"",COUNTA($H$7:$H50)-COUNTIF($H$7:$H50,0))</f>
        <v/>
      </c>
      <c r="B50" s="21"/>
      <c r="C50" s="22"/>
      <c r="D50" s="21" t="s">
        <v>195</v>
      </c>
      <c r="E50" s="21" t="s">
        <v>408</v>
      </c>
      <c r="F50" s="19"/>
      <c r="G50" s="22" t="s">
        <v>14</v>
      </c>
      <c r="H50" s="22">
        <f t="shared" si="1"/>
        <v>0</v>
      </c>
      <c r="I50" s="29"/>
      <c r="J50" s="249"/>
      <c r="K50" s="249"/>
      <c r="M50" s="8"/>
      <c r="N50" s="88">
        <f>IF(LOOKUP(1,0/($H$7:$H50 &lt;&gt;""),$H$7:$H50)&gt;0,1,0)</f>
        <v>0</v>
      </c>
      <c r="O50" s="8"/>
      <c r="P50" s="59">
        <f>SUM(Q50:S50)</f>
        <v>0</v>
      </c>
      <c r="Q50" s="161"/>
      <c r="R50" s="8"/>
      <c r="S50" s="8"/>
      <c r="U50" s="97"/>
    </row>
    <row r="51" spans="1:21" s="2" customFormat="1" ht="21" hidden="1" customHeight="1">
      <c r="A51" s="20" t="str">
        <f>IF(OR(H51="", H51=0),"",COUNTA($H$7:$H51)-COUNTIF($H$7:$H51,0))</f>
        <v/>
      </c>
      <c r="B51" s="21"/>
      <c r="C51" s="22"/>
      <c r="D51" s="21"/>
      <c r="E51" s="21" t="s">
        <v>407</v>
      </c>
      <c r="F51" s="19"/>
      <c r="G51" s="22"/>
      <c r="H51" s="22"/>
      <c r="I51" s="29"/>
      <c r="J51" s="249"/>
      <c r="K51" s="249"/>
      <c r="M51" s="8"/>
      <c r="N51" s="88">
        <f>IF(LOOKUP(1,0/($H$7:$H51 &lt;&gt;""),$H$7:$H51)&gt;0,1,0)</f>
        <v>0</v>
      </c>
      <c r="O51" s="8"/>
      <c r="P51" s="59"/>
      <c r="Q51" s="161"/>
      <c r="R51" s="8"/>
      <c r="S51" s="8"/>
      <c r="U51" s="97"/>
    </row>
    <row r="52" spans="1:21" s="2" customFormat="1" ht="21" hidden="1" customHeight="1">
      <c r="A52" s="20" t="str">
        <f>IF(OR(H52="", H52=0),"",COUNTA($H$7:$H52)-COUNTIF($H$7:$H52,0))</f>
        <v/>
      </c>
      <c r="B52" s="21"/>
      <c r="C52" s="22"/>
      <c r="D52" s="21" t="s">
        <v>195</v>
      </c>
      <c r="E52" s="21" t="s">
        <v>410</v>
      </c>
      <c r="F52" s="19"/>
      <c r="G52" s="22" t="s">
        <v>14</v>
      </c>
      <c r="H52" s="22">
        <f t="shared" si="1"/>
        <v>0</v>
      </c>
      <c r="I52" s="51"/>
      <c r="J52" s="249"/>
      <c r="K52" s="249"/>
      <c r="M52" s="8"/>
      <c r="N52" s="88">
        <f>IF(LOOKUP(1,0/($H$7:$H52 &lt;&gt;""),$H$7:$H52)&gt;0,1,0)</f>
        <v>0</v>
      </c>
      <c r="O52" s="8"/>
      <c r="P52" s="59">
        <f>SUM(Q52:S52)</f>
        <v>0</v>
      </c>
      <c r="Q52" s="161"/>
      <c r="R52" s="8"/>
      <c r="S52" s="8"/>
      <c r="U52" s="97"/>
    </row>
    <row r="53" spans="1:21" s="2" customFormat="1" ht="21" hidden="1" customHeight="1">
      <c r="A53" s="20" t="str">
        <f>IF(OR(H53="", H53=0),"",COUNTA($H$7:$H53)-COUNTIF($H$7:$H53,0))</f>
        <v/>
      </c>
      <c r="B53" s="21"/>
      <c r="C53" s="22"/>
      <c r="D53" s="21"/>
      <c r="E53" s="21" t="s">
        <v>409</v>
      </c>
      <c r="F53" s="19"/>
      <c r="G53" s="22"/>
      <c r="H53" s="22"/>
      <c r="I53" s="51"/>
      <c r="J53" s="249"/>
      <c r="K53" s="249"/>
      <c r="M53" s="8"/>
      <c r="N53" s="88">
        <f>IF(LOOKUP(1,0/($H$7:$H53 &lt;&gt;""),$H$7:$H53)&gt;0,1,0)</f>
        <v>0</v>
      </c>
      <c r="O53" s="8"/>
      <c r="P53" s="59"/>
      <c r="Q53" s="161"/>
      <c r="R53" s="8"/>
      <c r="S53" s="8"/>
      <c r="U53" s="97"/>
    </row>
    <row r="54" spans="1:21" s="2" customFormat="1" ht="21" hidden="1" customHeight="1">
      <c r="A54" s="20" t="str">
        <f>IF(OR(H54="", H54=0),"",COUNTA($H$7:$H54)-COUNTIF($H$7:$H54,0))</f>
        <v/>
      </c>
      <c r="B54" s="21"/>
      <c r="C54" s="22"/>
      <c r="D54" s="21" t="s">
        <v>451</v>
      </c>
      <c r="E54" s="53" t="s">
        <v>411</v>
      </c>
      <c r="F54" s="19"/>
      <c r="G54" s="22" t="s">
        <v>14</v>
      </c>
      <c r="H54" s="22">
        <f t="shared" ref="H54" si="2">P54</f>
        <v>0</v>
      </c>
      <c r="I54" s="108"/>
      <c r="J54" s="249"/>
      <c r="K54" s="249"/>
      <c r="M54" s="8"/>
      <c r="N54" s="88">
        <f>IF(LOOKUP(1,0/($H$7:$H54 &lt;&gt;""),$H$7:$H54)&gt;0,1,0)</f>
        <v>0</v>
      </c>
      <c r="O54" s="8"/>
      <c r="P54" s="59">
        <f>SUM(Q54:S54)</f>
        <v>0</v>
      </c>
      <c r="Q54" s="161"/>
      <c r="R54" s="8"/>
      <c r="S54" s="8"/>
      <c r="U54" s="97"/>
    </row>
    <row r="55" spans="1:21" s="2" customFormat="1" ht="21" hidden="1" customHeight="1">
      <c r="A55" s="20" t="str">
        <f>IF(OR(H55="", H55=0),"",COUNTA($H$7:$H55)-COUNTIF($H$7:$H55,0))</f>
        <v/>
      </c>
      <c r="B55" s="21"/>
      <c r="C55" s="22"/>
      <c r="D55" s="21"/>
      <c r="E55" s="53" t="s">
        <v>412</v>
      </c>
      <c r="F55" s="19"/>
      <c r="G55" s="22"/>
      <c r="H55" s="22"/>
      <c r="I55" s="108"/>
      <c r="J55" s="249"/>
      <c r="K55" s="249"/>
      <c r="M55" s="8"/>
      <c r="N55" s="88">
        <f>IF(LOOKUP(1,0/($H$7:$H55 &lt;&gt;""),$H$7:$H55)&gt;0,1,0)</f>
        <v>0</v>
      </c>
      <c r="O55" s="8"/>
      <c r="P55" s="59"/>
      <c r="Q55" s="161"/>
      <c r="R55" s="8"/>
      <c r="S55" s="8"/>
      <c r="U55" s="97"/>
    </row>
    <row r="56" spans="1:21" s="2" customFormat="1" ht="21" hidden="1" customHeight="1">
      <c r="A56" s="20" t="str">
        <f>IF(OR(H56="", H56=0),"",COUNTA($H$7:$H56)-COUNTIF($H$7:$H56,0))</f>
        <v/>
      </c>
      <c r="B56" s="21"/>
      <c r="C56" s="22"/>
      <c r="D56" s="21" t="s">
        <v>80</v>
      </c>
      <c r="E56" s="21" t="s">
        <v>113</v>
      </c>
      <c r="F56" s="19"/>
      <c r="G56" s="22" t="s">
        <v>14</v>
      </c>
      <c r="H56" s="22">
        <f t="shared" si="1"/>
        <v>0</v>
      </c>
      <c r="I56" s="29"/>
      <c r="J56" s="249"/>
      <c r="K56" s="249"/>
      <c r="M56" s="8"/>
      <c r="N56" s="88">
        <f>IF(LOOKUP(1,0/($H$7:$H56 &lt;&gt;""),$H$7:$H56)&gt;0,1,0)</f>
        <v>0</v>
      </c>
      <c r="O56" s="8"/>
      <c r="P56" s="59">
        <f>SUM(Q56:S56)</f>
        <v>0</v>
      </c>
      <c r="Q56" s="161"/>
      <c r="R56" s="8"/>
      <c r="S56" s="8"/>
      <c r="U56" s="97"/>
    </row>
    <row r="57" spans="1:21" s="2" customFormat="1" ht="21" hidden="1" customHeight="1">
      <c r="A57" s="20" t="str">
        <f>IF(OR(H57="", H57=0),"",COUNTA($H$7:$H57)-COUNTIF($H$7:$H57,0))</f>
        <v/>
      </c>
      <c r="B57" s="21"/>
      <c r="C57" s="22"/>
      <c r="D57" s="23"/>
      <c r="E57" s="21"/>
      <c r="F57" s="19"/>
      <c r="G57" s="24"/>
      <c r="H57" s="22"/>
      <c r="I57" s="58"/>
      <c r="J57" s="249"/>
      <c r="K57" s="249"/>
      <c r="M57" s="26"/>
      <c r="N57" s="93">
        <v>1</v>
      </c>
      <c r="O57" s="8"/>
      <c r="P57" s="59"/>
      <c r="Q57" s="161"/>
      <c r="R57" s="8"/>
      <c r="S57" s="8"/>
      <c r="U57" s="97"/>
    </row>
    <row r="58" spans="1:21" s="2" customFormat="1" ht="21" hidden="1" customHeight="1">
      <c r="A58" s="20" t="str">
        <f>IF(OR(H58="", H58=0),"",COUNTA($H$7:$H58)-COUNTIF($H$7:$H58,0))</f>
        <v/>
      </c>
      <c r="B58" s="21"/>
      <c r="C58" s="22"/>
      <c r="D58" s="21" t="s">
        <v>384</v>
      </c>
      <c r="E58" s="21" t="s">
        <v>117</v>
      </c>
      <c r="F58" s="19"/>
      <c r="G58" s="22" t="s">
        <v>14</v>
      </c>
      <c r="H58" s="22">
        <f t="shared" si="1"/>
        <v>0</v>
      </c>
      <c r="I58" s="29"/>
      <c r="J58" s="249"/>
      <c r="K58" s="249"/>
      <c r="M58" s="8"/>
      <c r="N58" s="88">
        <f>IF(LOOKUP(1,0/($H$7:$H58 &lt;&gt;""),$H$7:$H58)&gt;0,1,0)</f>
        <v>0</v>
      </c>
      <c r="O58" s="8"/>
      <c r="P58" s="59">
        <f>SUM(Q58:S58)</f>
        <v>0</v>
      </c>
      <c r="Q58" s="161"/>
      <c r="R58" s="8"/>
      <c r="S58" s="8"/>
      <c r="U58" s="97"/>
    </row>
    <row r="59" spans="1:21" s="2" customFormat="1" ht="21" hidden="1" customHeight="1">
      <c r="A59" s="20" t="str">
        <f>IF(OR(H59="", H59=0),"",COUNTA($H$7:$H59)-COUNTIF($H$7:$H59,0))</f>
        <v/>
      </c>
      <c r="B59" s="21"/>
      <c r="C59" s="22"/>
      <c r="D59" s="21"/>
      <c r="E59" s="21" t="s">
        <v>114</v>
      </c>
      <c r="F59" s="19"/>
      <c r="G59" s="22"/>
      <c r="H59" s="22"/>
      <c r="I59" s="29"/>
      <c r="J59" s="249"/>
      <c r="K59" s="249"/>
      <c r="M59" s="8"/>
      <c r="N59" s="88">
        <f>IF(LOOKUP(1,0/($H$7:$H59 &lt;&gt;""),$H$7:$H59)&gt;0,1,0)</f>
        <v>0</v>
      </c>
      <c r="O59" s="8"/>
      <c r="P59" s="59"/>
      <c r="Q59" s="161"/>
      <c r="R59" s="8"/>
      <c r="S59" s="8"/>
      <c r="U59" s="97"/>
    </row>
    <row r="60" spans="1:21" s="2" customFormat="1" ht="21" hidden="1" customHeight="1">
      <c r="A60" s="20" t="str">
        <f>IF(OR(H60="", H60=0),"",COUNTA($H$7:$H60)-COUNTIF($H$7:$H60,0))</f>
        <v/>
      </c>
      <c r="B60" s="21"/>
      <c r="C60" s="22"/>
      <c r="D60" s="21"/>
      <c r="E60" s="21" t="s">
        <v>115</v>
      </c>
      <c r="F60" s="19"/>
      <c r="G60" s="22"/>
      <c r="H60" s="22"/>
      <c r="I60" s="51"/>
      <c r="J60" s="249"/>
      <c r="K60" s="249"/>
      <c r="M60" s="8"/>
      <c r="N60" s="88">
        <f>IF(LOOKUP(1,0/($H$7:$H60 &lt;&gt;""),$H$7:$H60)&gt;0,1,0)</f>
        <v>0</v>
      </c>
      <c r="O60" s="8"/>
      <c r="P60" s="59"/>
      <c r="Q60" s="161"/>
      <c r="R60" s="8"/>
      <c r="S60" s="8"/>
      <c r="U60" s="97"/>
    </row>
    <row r="61" spans="1:21" s="2" customFormat="1" ht="21" hidden="1" customHeight="1">
      <c r="A61" s="20" t="str">
        <f>IF(OR(H61="", H61=0),"",COUNTA($H$7:$H61)-COUNTIF($H$7:$H61,0))</f>
        <v/>
      </c>
      <c r="B61" s="21"/>
      <c r="C61" s="22"/>
      <c r="D61" s="21"/>
      <c r="E61" s="21" t="s">
        <v>116</v>
      </c>
      <c r="F61" s="19"/>
      <c r="G61" s="22"/>
      <c r="H61" s="22"/>
      <c r="I61" s="51"/>
      <c r="J61" s="249"/>
      <c r="K61" s="249"/>
      <c r="M61" s="8"/>
      <c r="N61" s="88">
        <f>IF(LOOKUP(1,0/($H$7:$H61 &lt;&gt;""),$H$7:$H61)&gt;0,1,0)</f>
        <v>0</v>
      </c>
      <c r="O61" s="8"/>
      <c r="P61" s="59"/>
      <c r="Q61" s="161"/>
      <c r="R61" s="8"/>
      <c r="S61" s="8"/>
      <c r="U61" s="97"/>
    </row>
    <row r="62" spans="1:21" s="2" customFormat="1" ht="21" hidden="1" customHeight="1">
      <c r="A62" s="20" t="str">
        <f>IF(OR(H62="", H62=0),"",COUNTA($H$7:$H62)-COUNTIF($H$7:$H62,0))</f>
        <v/>
      </c>
      <c r="B62" s="21"/>
      <c r="C62" s="22"/>
      <c r="D62" s="21" t="s">
        <v>403</v>
      </c>
      <c r="E62" s="21" t="s">
        <v>118</v>
      </c>
      <c r="F62" s="19"/>
      <c r="G62" s="22" t="s">
        <v>15</v>
      </c>
      <c r="H62" s="22">
        <f t="shared" ref="H62:H183" si="3">P62</f>
        <v>0</v>
      </c>
      <c r="I62" s="51"/>
      <c r="J62" s="249"/>
      <c r="K62" s="249"/>
      <c r="M62" s="26"/>
      <c r="N62" s="88">
        <f>IF(LOOKUP(1,0/($H$7:$H62 &lt;&gt;""),$H$7:$H62)&gt;0,1,0)</f>
        <v>0</v>
      </c>
      <c r="O62" s="8"/>
      <c r="P62" s="59">
        <f>SUM(Q62:S62)</f>
        <v>0</v>
      </c>
      <c r="Q62" s="161"/>
      <c r="R62" s="8"/>
      <c r="S62" s="8"/>
      <c r="U62" s="97">
        <v>20</v>
      </c>
    </row>
    <row r="63" spans="1:21" s="2" customFormat="1" ht="21" hidden="1" customHeight="1">
      <c r="A63" s="20" t="str">
        <f>IF(OR(H63="", H63=0),"",COUNTA($H$7:$H63)-COUNTIF($H$7:$H63,0))</f>
        <v/>
      </c>
      <c r="B63" s="21"/>
      <c r="C63" s="22"/>
      <c r="D63" s="21" t="s">
        <v>0</v>
      </c>
      <c r="E63" s="21" t="s">
        <v>633</v>
      </c>
      <c r="F63" s="19"/>
      <c r="G63" s="22" t="s">
        <v>15</v>
      </c>
      <c r="H63" s="22">
        <f t="shared" si="3"/>
        <v>0</v>
      </c>
      <c r="I63" s="51"/>
      <c r="J63" s="249"/>
      <c r="K63" s="249"/>
      <c r="M63" s="26" t="s">
        <v>636</v>
      </c>
      <c r="N63" s="88">
        <f>IF(LOOKUP(1,0/($H$7:$H63 &lt;&gt;""),$H$7:$H63)&gt;0,1,0)</f>
        <v>0</v>
      </c>
      <c r="O63" s="8"/>
      <c r="P63" s="59">
        <f>SUM(Q63:S63)</f>
        <v>0</v>
      </c>
      <c r="Q63" s="161"/>
      <c r="R63" s="8"/>
      <c r="S63" s="8"/>
      <c r="U63" s="97"/>
    </row>
    <row r="64" spans="1:21" s="2" customFormat="1" ht="21" hidden="1" customHeight="1">
      <c r="A64" s="20" t="str">
        <f>IF(OR(H64="", H64=0),"",COUNTA($H$7:$H64)-COUNTIF($H$7:$H64,0))</f>
        <v/>
      </c>
      <c r="B64" s="21"/>
      <c r="C64" s="22"/>
      <c r="D64" s="21" t="s">
        <v>472</v>
      </c>
      <c r="E64" s="53" t="s">
        <v>634</v>
      </c>
      <c r="F64" s="19"/>
      <c r="G64" s="22" t="s">
        <v>15</v>
      </c>
      <c r="H64" s="22">
        <f t="shared" ref="H64" si="4">P64</f>
        <v>0</v>
      </c>
      <c r="I64" s="114"/>
      <c r="J64" s="249"/>
      <c r="K64" s="249"/>
      <c r="M64" s="154" t="s">
        <v>637</v>
      </c>
      <c r="N64" s="88">
        <f>IF(LOOKUP(1,0/($H$7:$H64 &lt;&gt;""),$H$7:$H64)&gt;0,1,0)</f>
        <v>0</v>
      </c>
      <c r="O64" s="8"/>
      <c r="P64" s="59">
        <f>SUM(Q64:S64)</f>
        <v>0</v>
      </c>
      <c r="Q64" s="161"/>
      <c r="R64" s="8"/>
      <c r="S64" s="8"/>
      <c r="U64" s="97"/>
    </row>
    <row r="65" spans="1:21" s="2" customFormat="1" ht="21" hidden="1" customHeight="1">
      <c r="A65" s="20" t="str">
        <f>IF(OR(H65="", H65=0),"",COUNTA($H$7:$H65)-COUNTIF($H$7:$H65,0))</f>
        <v/>
      </c>
      <c r="B65" s="21"/>
      <c r="C65" s="22"/>
      <c r="D65" s="21" t="s">
        <v>1</v>
      </c>
      <c r="E65" s="21" t="s">
        <v>635</v>
      </c>
      <c r="F65" s="19"/>
      <c r="G65" s="22" t="s">
        <v>15</v>
      </c>
      <c r="H65" s="22">
        <f t="shared" si="3"/>
        <v>0</v>
      </c>
      <c r="I65" s="51"/>
      <c r="J65" s="249"/>
      <c r="K65" s="249"/>
      <c r="M65" s="26" t="s">
        <v>636</v>
      </c>
      <c r="N65" s="88">
        <f>IF(LOOKUP(1,0/($H$7:$H65 &lt;&gt;""),$H$7:$H65)&gt;0,1,0)</f>
        <v>0</v>
      </c>
      <c r="O65" s="8"/>
      <c r="P65" s="59">
        <f>SUM(Q65:S65)</f>
        <v>0</v>
      </c>
      <c r="Q65" s="161"/>
      <c r="R65" s="8"/>
      <c r="S65" s="8"/>
      <c r="U65" s="97"/>
    </row>
    <row r="66" spans="1:21" s="2" customFormat="1" ht="21" hidden="1" customHeight="1">
      <c r="A66" s="20" t="str">
        <f>IF(OR(H66="", H66=0),"",COUNTA($H$7:$H66)-COUNTIF($H$7:$H66,0))</f>
        <v/>
      </c>
      <c r="B66" s="21"/>
      <c r="C66" s="22"/>
      <c r="D66" s="21" t="s">
        <v>473</v>
      </c>
      <c r="E66" s="53" t="s">
        <v>634</v>
      </c>
      <c r="F66" s="19"/>
      <c r="G66" s="22" t="s">
        <v>15</v>
      </c>
      <c r="H66" s="22">
        <f t="shared" ref="H66" si="5">P66</f>
        <v>0</v>
      </c>
      <c r="I66" s="114"/>
      <c r="J66" s="249"/>
      <c r="K66" s="249"/>
      <c r="M66" s="154" t="s">
        <v>637</v>
      </c>
      <c r="N66" s="88">
        <f>IF(LOOKUP(1,0/($H$7:$H66 &lt;&gt;""),$H$7:$H66)&gt;0,1,0)</f>
        <v>0</v>
      </c>
      <c r="O66" s="8"/>
      <c r="P66" s="59">
        <f>SUM(Q66:S66)</f>
        <v>0</v>
      </c>
      <c r="Q66" s="161"/>
      <c r="R66" s="8"/>
      <c r="S66" s="8"/>
      <c r="U66" s="97"/>
    </row>
    <row r="67" spans="1:21" s="2" customFormat="1" ht="21" hidden="1" customHeight="1">
      <c r="A67" s="20" t="str">
        <f>IF(OR(H67="", H67=0),"",COUNTA($H$7:$H67)-COUNTIF($H$7:$H67,0))</f>
        <v/>
      </c>
      <c r="B67" s="21"/>
      <c r="C67" s="22"/>
      <c r="D67" s="23"/>
      <c r="E67" s="21"/>
      <c r="F67" s="19"/>
      <c r="G67" s="24"/>
      <c r="H67" s="22"/>
      <c r="I67" s="58"/>
      <c r="J67" s="249"/>
      <c r="K67" s="249"/>
      <c r="M67" s="26"/>
      <c r="N67" s="93">
        <v>1</v>
      </c>
      <c r="O67" s="8"/>
      <c r="P67" s="59"/>
      <c r="Q67" s="161"/>
      <c r="R67" s="8"/>
      <c r="S67" s="8"/>
      <c r="U67" s="97"/>
    </row>
    <row r="68" spans="1:21" s="2" customFormat="1" ht="21" hidden="1" customHeight="1">
      <c r="A68" s="20" t="str">
        <f>IF(OR(H68="", H68=0),"",COUNTA($H$7:$H68)-COUNTIF($H$7:$H68,0))</f>
        <v/>
      </c>
      <c r="B68" s="21"/>
      <c r="C68" s="22"/>
      <c r="D68" s="21" t="s">
        <v>196</v>
      </c>
      <c r="E68" s="21" t="s">
        <v>121</v>
      </c>
      <c r="F68" s="19"/>
      <c r="G68" s="22" t="s">
        <v>14</v>
      </c>
      <c r="H68" s="22">
        <f t="shared" si="3"/>
        <v>0</v>
      </c>
      <c r="I68" s="29"/>
      <c r="J68" s="249"/>
      <c r="K68" s="249"/>
      <c r="M68" s="8"/>
      <c r="N68" s="88">
        <f>IF(LOOKUP(1,0/($H$7:$H68 &lt;&gt;""),$H$7:$H68)&gt;0,1,0)</f>
        <v>0</v>
      </c>
      <c r="O68" s="8"/>
      <c r="P68" s="59">
        <f t="shared" ref="P68:P79" si="6">SUM(Q68:S68)</f>
        <v>0</v>
      </c>
      <c r="Q68" s="161"/>
      <c r="R68" s="8"/>
      <c r="S68" s="8"/>
      <c r="U68" s="97"/>
    </row>
    <row r="69" spans="1:21" s="2" customFormat="1" ht="21" hidden="1" customHeight="1">
      <c r="A69" s="20" t="str">
        <f>IF(OR(H69="", H69=0),"",COUNTA($H$7:$H69)-COUNTIF($H$7:$H69,0))</f>
        <v/>
      </c>
      <c r="B69" s="21"/>
      <c r="C69" s="22"/>
      <c r="D69" s="21" t="s">
        <v>120</v>
      </c>
      <c r="E69" s="21" t="s">
        <v>123</v>
      </c>
      <c r="F69" s="19"/>
      <c r="G69" s="24" t="s">
        <v>122</v>
      </c>
      <c r="H69" s="22">
        <f t="shared" si="3"/>
        <v>0</v>
      </c>
      <c r="I69" s="51"/>
      <c r="J69" s="249"/>
      <c r="K69" s="249"/>
      <c r="M69" s="8"/>
      <c r="N69" s="88">
        <f>IF(LOOKUP(1,0/($H$7:$H69 &lt;&gt;""),$H$7:$H69)&gt;0,1,0)</f>
        <v>0</v>
      </c>
      <c r="O69" s="8"/>
      <c r="P69" s="59">
        <f t="shared" si="6"/>
        <v>0</v>
      </c>
      <c r="Q69" s="161"/>
      <c r="R69" s="8"/>
      <c r="S69" s="8"/>
      <c r="U69" s="97"/>
    </row>
    <row r="70" spans="1:21" s="2" customFormat="1" ht="21" hidden="1" customHeight="1">
      <c r="A70" s="20" t="str">
        <f>IF(OR(H70="", H70=0),"",COUNTA($H$7:$H70)-COUNTIF($H$7:$H70,0))</f>
        <v/>
      </c>
      <c r="B70" s="21"/>
      <c r="C70" s="22"/>
      <c r="D70" s="21" t="s">
        <v>300</v>
      </c>
      <c r="E70" s="53" t="s">
        <v>301</v>
      </c>
      <c r="F70" s="19"/>
      <c r="G70" s="24" t="s">
        <v>122</v>
      </c>
      <c r="H70" s="22">
        <f t="shared" ref="H70" si="7">P70</f>
        <v>0</v>
      </c>
      <c r="I70" s="58"/>
      <c r="J70" s="249"/>
      <c r="K70" s="249"/>
      <c r="M70" s="8"/>
      <c r="N70" s="88">
        <f>IF(LOOKUP(1,0/($H$7:$H70 &lt;&gt;""),$H$7:$H70)&gt;0,1,0)</f>
        <v>0</v>
      </c>
      <c r="O70" s="8"/>
      <c r="P70" s="59">
        <f t="shared" si="6"/>
        <v>0</v>
      </c>
      <c r="Q70" s="161"/>
      <c r="R70" s="8"/>
      <c r="S70" s="8"/>
      <c r="U70" s="97"/>
    </row>
    <row r="71" spans="1:21" s="2" customFormat="1" ht="21" hidden="1" customHeight="1">
      <c r="A71" s="20" t="str">
        <f>IF(OR(H71="", H71=0),"",COUNTA($H$7:$H71)-COUNTIF($H$7:$H71,0))</f>
        <v/>
      </c>
      <c r="B71" s="21"/>
      <c r="C71" s="22"/>
      <c r="D71" s="21" t="s">
        <v>120</v>
      </c>
      <c r="E71" s="21" t="s">
        <v>124</v>
      </c>
      <c r="F71" s="19"/>
      <c r="G71" s="24" t="s">
        <v>122</v>
      </c>
      <c r="H71" s="22">
        <f t="shared" si="3"/>
        <v>0</v>
      </c>
      <c r="I71" s="51"/>
      <c r="J71" s="249"/>
      <c r="K71" s="249"/>
      <c r="M71" s="8"/>
      <c r="N71" s="88">
        <f>IF(LOOKUP(1,0/($H$7:$H71 &lt;&gt;""),$H$7:$H71)&gt;0,1,0)</f>
        <v>0</v>
      </c>
      <c r="O71" s="8"/>
      <c r="P71" s="59">
        <f t="shared" si="6"/>
        <v>0</v>
      </c>
      <c r="Q71" s="161"/>
      <c r="R71" s="8"/>
      <c r="S71" s="8"/>
      <c r="U71" s="97"/>
    </row>
    <row r="72" spans="1:21" s="2" customFormat="1" ht="21" hidden="1" customHeight="1">
      <c r="A72" s="20" t="str">
        <f>IF(OR(H72="", H72=0),"",COUNTA($H$7:$H72)-COUNTIF($H$7:$H72,0))</f>
        <v/>
      </c>
      <c r="B72" s="21"/>
      <c r="C72" s="22"/>
      <c r="D72" s="21" t="s">
        <v>197</v>
      </c>
      <c r="E72" s="21" t="s">
        <v>126</v>
      </c>
      <c r="F72" s="19"/>
      <c r="G72" s="24" t="s">
        <v>122</v>
      </c>
      <c r="H72" s="22">
        <f t="shared" si="3"/>
        <v>0</v>
      </c>
      <c r="I72" s="51"/>
      <c r="J72" s="249"/>
      <c r="K72" s="249"/>
      <c r="M72" s="8"/>
      <c r="N72" s="88">
        <f>IF(LOOKUP(1,0/($H$7:$H72 &lt;&gt;""),$H$7:$H72)&gt;0,1,0)</f>
        <v>0</v>
      </c>
      <c r="O72" s="8"/>
      <c r="P72" s="59">
        <f t="shared" si="6"/>
        <v>0</v>
      </c>
      <c r="Q72" s="161"/>
      <c r="R72" s="8"/>
      <c r="S72" s="8"/>
      <c r="U72" s="97"/>
    </row>
    <row r="73" spans="1:21" s="2" customFormat="1" ht="21" hidden="1" customHeight="1">
      <c r="A73" s="20" t="str">
        <f>IF(OR(H73="", H73=0),"",COUNTA($H$7:$H73)-COUNTIF($H$7:$H73,0))</f>
        <v/>
      </c>
      <c r="B73" s="21"/>
      <c r="C73" s="22"/>
      <c r="D73" s="21" t="s">
        <v>125</v>
      </c>
      <c r="E73" s="21" t="s">
        <v>127</v>
      </c>
      <c r="F73" s="19"/>
      <c r="G73" s="24" t="s">
        <v>122</v>
      </c>
      <c r="H73" s="22">
        <f t="shared" si="3"/>
        <v>0</v>
      </c>
      <c r="I73" s="51"/>
      <c r="J73" s="249"/>
      <c r="K73" s="249"/>
      <c r="M73" s="8"/>
      <c r="N73" s="88">
        <f>IF(LOOKUP(1,0/($H$7:$H73 &lt;&gt;""),$H$7:$H73)&gt;0,1,0)</f>
        <v>0</v>
      </c>
      <c r="O73" s="8"/>
      <c r="P73" s="59">
        <f t="shared" si="6"/>
        <v>0</v>
      </c>
      <c r="Q73" s="161"/>
      <c r="R73" s="8"/>
      <c r="S73" s="8"/>
      <c r="U73" s="97">
        <v>90</v>
      </c>
    </row>
    <row r="74" spans="1:21" s="2" customFormat="1" ht="21" hidden="1" customHeight="1">
      <c r="A74" s="20" t="str">
        <f>IF(OR(H74="", H74=0),"",COUNTA($H$7:$H74)-COUNTIF($H$7:$H74,0))</f>
        <v/>
      </c>
      <c r="B74" s="21"/>
      <c r="C74" s="22"/>
      <c r="D74" s="21" t="s">
        <v>196</v>
      </c>
      <c r="E74" s="21" t="s">
        <v>415</v>
      </c>
      <c r="F74" s="19"/>
      <c r="G74" s="22" t="s">
        <v>14</v>
      </c>
      <c r="H74" s="22">
        <f t="shared" ref="H74:H79" si="8">P74</f>
        <v>0</v>
      </c>
      <c r="I74" s="110"/>
      <c r="J74" s="249"/>
      <c r="K74" s="249"/>
      <c r="M74" s="8"/>
      <c r="N74" s="88">
        <f>IF(LOOKUP(1,0/($H$7:$H74 &lt;&gt;""),$H$7:$H74)&gt;0,1,0)</f>
        <v>0</v>
      </c>
      <c r="O74" s="8"/>
      <c r="P74" s="59">
        <f t="shared" si="6"/>
        <v>0</v>
      </c>
      <c r="Q74" s="161"/>
      <c r="R74" s="8"/>
      <c r="S74" s="8"/>
      <c r="U74" s="97"/>
    </row>
    <row r="75" spans="1:21" s="2" customFormat="1" ht="21" customHeight="1">
      <c r="A75" s="20">
        <f>IF(OR(H75="", H75=0),"",COUNTA($H$7:$H75)-COUNTIF($H$7:$H75,0))</f>
        <v>2</v>
      </c>
      <c r="B75" s="21"/>
      <c r="C75" s="22"/>
      <c r="D75" s="21" t="s">
        <v>120</v>
      </c>
      <c r="E75" s="21" t="s">
        <v>416</v>
      </c>
      <c r="F75" s="19"/>
      <c r="G75" s="24" t="s">
        <v>122</v>
      </c>
      <c r="H75" s="22">
        <f t="shared" si="8"/>
        <v>3</v>
      </c>
      <c r="I75" s="110"/>
      <c r="J75" s="249"/>
      <c r="K75" s="249"/>
      <c r="M75" s="8"/>
      <c r="N75" s="88">
        <f>IF(LOOKUP(1,0/($H$7:$H75 &lt;&gt;""),$H$7:$H75)&gt;0,1,0)</f>
        <v>1</v>
      </c>
      <c r="O75" s="8"/>
      <c r="P75" s="59">
        <f t="shared" si="6"/>
        <v>3</v>
      </c>
      <c r="Q75" s="161">
        <v>3</v>
      </c>
      <c r="R75" s="8"/>
      <c r="S75" s="8"/>
      <c r="U75" s="97"/>
    </row>
    <row r="76" spans="1:21" s="2" customFormat="1" ht="21" hidden="1" customHeight="1">
      <c r="A76" s="20" t="str">
        <f>IF(OR(H76="", H76=0),"",COUNTA($H$7:$H76)-COUNTIF($H$7:$H76,0))</f>
        <v/>
      </c>
      <c r="B76" s="21"/>
      <c r="C76" s="22"/>
      <c r="D76" s="21" t="s">
        <v>300</v>
      </c>
      <c r="E76" s="53" t="s">
        <v>417</v>
      </c>
      <c r="F76" s="19"/>
      <c r="G76" s="24" t="s">
        <v>122</v>
      </c>
      <c r="H76" s="22">
        <f t="shared" si="8"/>
        <v>0</v>
      </c>
      <c r="I76" s="110"/>
      <c r="J76" s="249"/>
      <c r="K76" s="249"/>
      <c r="M76" s="8"/>
      <c r="N76" s="88">
        <f>IF(LOOKUP(1,0/($H$7:$H76 &lt;&gt;""),$H$7:$H76)&gt;0,1,0)</f>
        <v>0</v>
      </c>
      <c r="O76" s="8"/>
      <c r="P76" s="59">
        <f t="shared" si="6"/>
        <v>0</v>
      </c>
      <c r="Q76" s="161"/>
      <c r="R76" s="8"/>
      <c r="S76" s="8"/>
      <c r="U76" s="97"/>
    </row>
    <row r="77" spans="1:21" s="2" customFormat="1" ht="21" hidden="1" customHeight="1">
      <c r="A77" s="20" t="str">
        <f>IF(OR(H77="", H77=0),"",COUNTA($H$7:$H77)-COUNTIF($H$7:$H77,0))</f>
        <v/>
      </c>
      <c r="B77" s="21"/>
      <c r="C77" s="22"/>
      <c r="D77" s="21" t="s">
        <v>120</v>
      </c>
      <c r="E77" s="21" t="s">
        <v>418</v>
      </c>
      <c r="F77" s="19"/>
      <c r="G77" s="24" t="s">
        <v>122</v>
      </c>
      <c r="H77" s="22">
        <f t="shared" si="8"/>
        <v>0</v>
      </c>
      <c r="I77" s="110"/>
      <c r="J77" s="249"/>
      <c r="K77" s="249"/>
      <c r="M77" s="8"/>
      <c r="N77" s="88">
        <f>IF(LOOKUP(1,0/($H$7:$H77 &lt;&gt;""),$H$7:$H77)&gt;0,1,0)</f>
        <v>0</v>
      </c>
      <c r="O77" s="8"/>
      <c r="P77" s="59">
        <f t="shared" si="6"/>
        <v>0</v>
      </c>
      <c r="Q77" s="161"/>
      <c r="R77" s="8"/>
      <c r="S77" s="8"/>
      <c r="U77" s="97"/>
    </row>
    <row r="78" spans="1:21" s="2" customFormat="1" ht="21" hidden="1" customHeight="1">
      <c r="A78" s="20" t="str">
        <f>IF(OR(H78="", H78=0),"",COUNTA($H$7:$H78)-COUNTIF($H$7:$H78,0))</f>
        <v/>
      </c>
      <c r="B78" s="21"/>
      <c r="C78" s="22"/>
      <c r="D78" s="21" t="s">
        <v>197</v>
      </c>
      <c r="E78" s="21" t="s">
        <v>420</v>
      </c>
      <c r="F78" s="19"/>
      <c r="G78" s="24" t="s">
        <v>122</v>
      </c>
      <c r="H78" s="22">
        <f t="shared" si="8"/>
        <v>0</v>
      </c>
      <c r="I78" s="110"/>
      <c r="J78" s="249"/>
      <c r="K78" s="249"/>
      <c r="M78" s="8"/>
      <c r="N78" s="88">
        <f>IF(LOOKUP(1,0/($H$7:$H78 &lt;&gt;""),$H$7:$H78)&gt;0,1,0)</f>
        <v>0</v>
      </c>
      <c r="O78" s="8"/>
      <c r="P78" s="59">
        <f t="shared" si="6"/>
        <v>0</v>
      </c>
      <c r="Q78" s="161"/>
      <c r="R78" s="8"/>
      <c r="S78" s="8"/>
      <c r="U78" s="97"/>
    </row>
    <row r="79" spans="1:21" s="2" customFormat="1" ht="21" customHeight="1">
      <c r="A79" s="20">
        <f>IF(OR(H79="", H79=0),"",COUNTA($H$7:$H79)-COUNTIF($H$7:$H79,0))</f>
        <v>3</v>
      </c>
      <c r="B79" s="21"/>
      <c r="C79" s="22"/>
      <c r="D79" s="21" t="s">
        <v>125</v>
      </c>
      <c r="E79" s="21" t="s">
        <v>419</v>
      </c>
      <c r="F79" s="19"/>
      <c r="G79" s="24" t="s">
        <v>122</v>
      </c>
      <c r="H79" s="22">
        <f t="shared" si="8"/>
        <v>2</v>
      </c>
      <c r="I79" s="110"/>
      <c r="J79" s="249"/>
      <c r="K79" s="249"/>
      <c r="M79" s="8"/>
      <c r="N79" s="88">
        <f>IF(LOOKUP(1,0/($H$7:$H79 &lt;&gt;""),$H$7:$H79)&gt;0,1,0)</f>
        <v>1</v>
      </c>
      <c r="O79" s="8"/>
      <c r="P79" s="59">
        <f t="shared" si="6"/>
        <v>2</v>
      </c>
      <c r="Q79" s="161">
        <v>2</v>
      </c>
      <c r="R79" s="8"/>
      <c r="S79" s="8"/>
      <c r="U79" s="97">
        <v>90</v>
      </c>
    </row>
    <row r="80" spans="1:21" s="2" customFormat="1" ht="21" hidden="1" customHeight="1">
      <c r="A80" s="20" t="str">
        <f>IF(OR(H80="", H80=0),"",COUNTA($H$7:$H80)-COUNTIF($H$7:$H80,0))</f>
        <v/>
      </c>
      <c r="B80" s="21"/>
      <c r="C80" s="22"/>
      <c r="D80" s="23"/>
      <c r="E80" s="21"/>
      <c r="F80" s="19"/>
      <c r="G80" s="24"/>
      <c r="H80" s="22"/>
      <c r="I80" s="58"/>
      <c r="J80" s="249"/>
      <c r="K80" s="249"/>
      <c r="M80" s="26"/>
      <c r="N80" s="93">
        <v>1</v>
      </c>
      <c r="O80" s="8"/>
      <c r="P80" s="59"/>
      <c r="Q80" s="161"/>
      <c r="R80" s="8"/>
      <c r="S80" s="8"/>
      <c r="U80" s="97"/>
    </row>
    <row r="81" spans="1:21" s="2" customFormat="1" ht="21" customHeight="1">
      <c r="A81" s="20">
        <f>IF(OR(H81="", H81=0),"",COUNTA($H$7:$H81)-COUNTIF($H$7:$H81,0))</f>
        <v>4</v>
      </c>
      <c r="B81" s="21"/>
      <c r="C81" s="22"/>
      <c r="D81" s="21" t="s">
        <v>128</v>
      </c>
      <c r="E81" s="21" t="s">
        <v>129</v>
      </c>
      <c r="F81" s="19"/>
      <c r="G81" s="22" t="s">
        <v>15</v>
      </c>
      <c r="H81" s="22">
        <f t="shared" si="3"/>
        <v>1</v>
      </c>
      <c r="I81" s="29"/>
      <c r="J81" s="249" t="s">
        <v>16</v>
      </c>
      <c r="K81" s="249"/>
      <c r="M81" s="26"/>
      <c r="N81" s="88">
        <f>IF(LOOKUP(1,0/($H$7:$H81 &lt;&gt;""),$H$7:$H81)&gt;0,1,0)</f>
        <v>1</v>
      </c>
      <c r="O81" s="8"/>
      <c r="P81" s="59">
        <f t="shared" ref="P81:P93" si="9">SUM(Q81:S81)</f>
        <v>1</v>
      </c>
      <c r="Q81" s="161">
        <v>1</v>
      </c>
      <c r="R81" s="8"/>
      <c r="S81" s="8"/>
      <c r="U81" s="97">
        <v>200</v>
      </c>
    </row>
    <row r="82" spans="1:21" s="2" customFormat="1" ht="21" hidden="1" customHeight="1">
      <c r="A82" s="20" t="str">
        <f>IF(OR(H82="", H82=0),"",COUNTA($H$7:$H82)-COUNTIF($H$7:$H82,0))</f>
        <v/>
      </c>
      <c r="B82" s="21"/>
      <c r="C82" s="22"/>
      <c r="D82" s="21" t="s">
        <v>141</v>
      </c>
      <c r="E82" s="21" t="s">
        <v>136</v>
      </c>
      <c r="F82" s="19"/>
      <c r="G82" s="22" t="s">
        <v>15</v>
      </c>
      <c r="H82" s="22">
        <f t="shared" si="3"/>
        <v>0</v>
      </c>
      <c r="I82" s="29"/>
      <c r="J82" s="249" t="s">
        <v>135</v>
      </c>
      <c r="K82" s="249"/>
      <c r="M82" s="26"/>
      <c r="N82" s="88">
        <f>IF(LOOKUP(1,0/($H$7:$H82 &lt;&gt;""),$H$7:$H82)&gt;0,1,0)</f>
        <v>0</v>
      </c>
      <c r="O82" s="8"/>
      <c r="P82" s="59">
        <f t="shared" si="9"/>
        <v>0</v>
      </c>
      <c r="Q82" s="161"/>
      <c r="R82" s="8"/>
      <c r="S82" s="8"/>
      <c r="U82" s="97">
        <v>1.8</v>
      </c>
    </row>
    <row r="83" spans="1:21" s="2" customFormat="1" ht="21" customHeight="1">
      <c r="A83" s="20">
        <f>IF(OR(H83="", H83=0),"",COUNTA($H$7:$H83)-COUNTIF($H$7:$H83,0))</f>
        <v>5</v>
      </c>
      <c r="B83" s="21"/>
      <c r="C83" s="22"/>
      <c r="D83" s="21" t="s">
        <v>198</v>
      </c>
      <c r="E83" s="21" t="s">
        <v>137</v>
      </c>
      <c r="F83" s="19"/>
      <c r="G83" s="22" t="s">
        <v>15</v>
      </c>
      <c r="H83" s="22">
        <f t="shared" si="3"/>
        <v>17</v>
      </c>
      <c r="I83" s="51"/>
      <c r="J83" s="249" t="s">
        <v>17</v>
      </c>
      <c r="K83" s="249"/>
      <c r="M83" s="26"/>
      <c r="N83" s="88">
        <f>IF(LOOKUP(1,0/($H$7:$H83 &lt;&gt;""),$H$7:$H83)&gt;0,1,0)</f>
        <v>1</v>
      </c>
      <c r="O83" s="8"/>
      <c r="P83" s="59">
        <f t="shared" si="9"/>
        <v>17</v>
      </c>
      <c r="Q83" s="161">
        <v>17</v>
      </c>
      <c r="R83" s="8"/>
      <c r="S83" s="8"/>
      <c r="U83" s="97">
        <v>1.8</v>
      </c>
    </row>
    <row r="84" spans="1:21" s="2" customFormat="1" ht="21" hidden="1" customHeight="1">
      <c r="A84" s="20" t="str">
        <f>IF(OR(H84="", H84=0),"",COUNTA($H$7:$H84)-COUNTIF($H$7:$H84,0))</f>
        <v/>
      </c>
      <c r="B84" s="21"/>
      <c r="C84" s="22"/>
      <c r="D84" s="21" t="s">
        <v>73</v>
      </c>
      <c r="E84" s="21" t="s">
        <v>566</v>
      </c>
      <c r="F84" s="19"/>
      <c r="G84" s="22" t="s">
        <v>15</v>
      </c>
      <c r="H84" s="22">
        <f t="shared" si="3"/>
        <v>0</v>
      </c>
      <c r="I84" s="29"/>
      <c r="J84" s="248"/>
      <c r="K84" s="249"/>
      <c r="M84" s="26" t="s">
        <v>570</v>
      </c>
      <c r="N84" s="88">
        <f>IF(LOOKUP(1,0/($H$7:$H84 &lt;&gt;""),$H$7:$H84)&gt;0,1,0)</f>
        <v>0</v>
      </c>
      <c r="O84" s="8"/>
      <c r="P84" s="59">
        <f t="shared" si="9"/>
        <v>0</v>
      </c>
      <c r="Q84" s="161"/>
      <c r="R84" s="8"/>
      <c r="S84" s="8"/>
      <c r="U84" s="97"/>
    </row>
    <row r="85" spans="1:21" s="2" customFormat="1" ht="21" hidden="1" customHeight="1">
      <c r="A85" s="20" t="str">
        <f>IF(OR(H85="", H85=0),"",COUNTA($H$7:$H85)-COUNTIF($H$7:$H85,0))</f>
        <v/>
      </c>
      <c r="B85" s="21"/>
      <c r="C85" s="22"/>
      <c r="D85" s="21" t="s">
        <v>567</v>
      </c>
      <c r="E85" s="21" t="s">
        <v>568</v>
      </c>
      <c r="F85" s="19"/>
      <c r="G85" s="22" t="s">
        <v>15</v>
      </c>
      <c r="H85" s="22">
        <f t="shared" ref="H85" si="10">P85</f>
        <v>0</v>
      </c>
      <c r="I85" s="130"/>
      <c r="J85" s="248"/>
      <c r="K85" s="249"/>
      <c r="M85" s="26" t="s">
        <v>569</v>
      </c>
      <c r="N85" s="88">
        <f>IF(LOOKUP(1,0/($H$7:$H85 &lt;&gt;""),$H$7:$H85)&gt;0,1,0)</f>
        <v>0</v>
      </c>
      <c r="O85" s="124"/>
      <c r="P85" s="125">
        <f t="shared" si="9"/>
        <v>0</v>
      </c>
      <c r="Q85" s="161"/>
      <c r="R85" s="124"/>
      <c r="S85" s="124"/>
      <c r="U85" s="97"/>
    </row>
    <row r="86" spans="1:21" s="2" customFormat="1" ht="21" customHeight="1">
      <c r="A86" s="20">
        <f>IF(OR(H86="", H86=0),"",COUNTA($H$7:$H86)-COUNTIF($H$7:$H86,0))</f>
        <v>6</v>
      </c>
      <c r="B86" s="21"/>
      <c r="C86" s="22"/>
      <c r="D86" s="21" t="s">
        <v>146</v>
      </c>
      <c r="E86" s="21" t="s">
        <v>147</v>
      </c>
      <c r="F86" s="19"/>
      <c r="G86" s="22" t="s">
        <v>15</v>
      </c>
      <c r="H86" s="22">
        <f t="shared" si="3"/>
        <v>33</v>
      </c>
      <c r="I86" s="51"/>
      <c r="J86" s="249"/>
      <c r="K86" s="249"/>
      <c r="M86" s="26"/>
      <c r="N86" s="88">
        <f>IF(LOOKUP(1,0/($H$7:$H86 &lt;&gt;""),$H$7:$H86)&gt;0,1,0)</f>
        <v>1</v>
      </c>
      <c r="O86" s="8"/>
      <c r="P86" s="59">
        <f t="shared" si="9"/>
        <v>33</v>
      </c>
      <c r="Q86" s="161">
        <v>33</v>
      </c>
      <c r="R86" s="8"/>
      <c r="S86" s="8"/>
      <c r="U86" s="97">
        <v>1.8</v>
      </c>
    </row>
    <row r="87" spans="1:21" s="2" customFormat="1" ht="21" customHeight="1">
      <c r="A87" s="20">
        <f>IF(OR(H87="", H87=0),"",COUNTA($H$7:$H87)-COUNTIF($H$7:$H87,0))</f>
        <v>7</v>
      </c>
      <c r="B87" s="21"/>
      <c r="C87" s="22"/>
      <c r="D87" s="21" t="s">
        <v>201</v>
      </c>
      <c r="E87" s="21" t="s">
        <v>131</v>
      </c>
      <c r="F87" s="19"/>
      <c r="G87" s="22" t="s">
        <v>15</v>
      </c>
      <c r="H87" s="22">
        <f t="shared" si="3"/>
        <v>2</v>
      </c>
      <c r="I87" s="51"/>
      <c r="J87" s="249"/>
      <c r="K87" s="249"/>
      <c r="M87" s="26"/>
      <c r="N87" s="88">
        <f>IF(LOOKUP(1,0/($H$7:$H87 &lt;&gt;""),$H$7:$H87)&gt;0,1,0)</f>
        <v>1</v>
      </c>
      <c r="O87" s="8"/>
      <c r="P87" s="59">
        <f t="shared" si="9"/>
        <v>2</v>
      </c>
      <c r="Q87" s="161">
        <v>2</v>
      </c>
      <c r="R87" s="8"/>
      <c r="S87" s="8"/>
      <c r="U87" s="97">
        <v>1.8</v>
      </c>
    </row>
    <row r="88" spans="1:21" s="2" customFormat="1" ht="21" hidden="1" customHeight="1">
      <c r="A88" s="20" t="str">
        <f>IF(OR(H88="", H88=0),"",COUNTA($H$7:$H88)-COUNTIF($H$7:$H88,0))</f>
        <v/>
      </c>
      <c r="B88" s="21"/>
      <c r="C88" s="22"/>
      <c r="D88" s="21" t="s">
        <v>203</v>
      </c>
      <c r="E88" s="21" t="s">
        <v>132</v>
      </c>
      <c r="F88" s="19"/>
      <c r="G88" s="22" t="s">
        <v>15</v>
      </c>
      <c r="H88" s="22">
        <f t="shared" si="3"/>
        <v>0</v>
      </c>
      <c r="I88" s="51"/>
      <c r="J88" s="249"/>
      <c r="K88" s="249"/>
      <c r="M88" s="26"/>
      <c r="N88" s="88">
        <f>IF(LOOKUP(1,0/($H$7:$H88 &lt;&gt;""),$H$7:$H88)&gt;0,1,0)</f>
        <v>0</v>
      </c>
      <c r="O88" s="8"/>
      <c r="P88" s="59">
        <f t="shared" si="9"/>
        <v>0</v>
      </c>
      <c r="Q88" s="161"/>
      <c r="R88" s="8"/>
      <c r="S88" s="8"/>
      <c r="U88" s="97">
        <v>1.8</v>
      </c>
    </row>
    <row r="89" spans="1:21" s="2" customFormat="1" ht="21" hidden="1" customHeight="1">
      <c r="A89" s="20" t="str">
        <f>IF(OR(H89="", H89=0),"",COUNTA($H$7:$H89)-COUNTIF($H$7:$H89,0))</f>
        <v/>
      </c>
      <c r="B89" s="21"/>
      <c r="C89" s="22"/>
      <c r="D89" s="21" t="s">
        <v>130</v>
      </c>
      <c r="E89" s="21" t="s">
        <v>459</v>
      </c>
      <c r="F89" s="19"/>
      <c r="G89" s="22" t="s">
        <v>15</v>
      </c>
      <c r="H89" s="22">
        <f t="shared" si="3"/>
        <v>0</v>
      </c>
      <c r="I89" s="51"/>
      <c r="J89" s="249"/>
      <c r="K89" s="249"/>
      <c r="M89" s="26"/>
      <c r="N89" s="88">
        <f>IF(LOOKUP(1,0/($H$7:$H89 &lt;&gt;""),$H$7:$H89)&gt;0,1,0)</f>
        <v>0</v>
      </c>
      <c r="O89" s="8"/>
      <c r="P89" s="59">
        <f t="shared" si="9"/>
        <v>0</v>
      </c>
      <c r="Q89" s="161"/>
      <c r="R89" s="8"/>
      <c r="S89" s="8"/>
      <c r="U89" s="97">
        <v>20</v>
      </c>
    </row>
    <row r="90" spans="1:21" s="2" customFormat="1" ht="21" customHeight="1">
      <c r="A90" s="20">
        <f>IF(OR(H90="", H90=0),"",COUNTA($H$7:$H90)-COUNTIF($H$7:$H90,0))</f>
        <v>8</v>
      </c>
      <c r="B90" s="21"/>
      <c r="C90" s="22"/>
      <c r="D90" s="21" t="s">
        <v>130</v>
      </c>
      <c r="E90" s="21" t="s">
        <v>460</v>
      </c>
      <c r="F90" s="19"/>
      <c r="G90" s="22" t="s">
        <v>15</v>
      </c>
      <c r="H90" s="22">
        <f t="shared" ref="H90" si="11">P90</f>
        <v>2</v>
      </c>
      <c r="I90" s="112"/>
      <c r="J90" s="249"/>
      <c r="K90" s="249"/>
      <c r="M90" s="26"/>
      <c r="N90" s="88">
        <f>IF(LOOKUP(1,0/($H$7:$H90 &lt;&gt;""),$H$7:$H90)&gt;0,1,0)</f>
        <v>1</v>
      </c>
      <c r="O90" s="8"/>
      <c r="P90" s="59">
        <f t="shared" si="9"/>
        <v>2</v>
      </c>
      <c r="Q90" s="161">
        <v>2</v>
      </c>
      <c r="R90" s="8"/>
      <c r="S90" s="8"/>
      <c r="U90" s="97">
        <v>20</v>
      </c>
    </row>
    <row r="91" spans="1:21" s="2" customFormat="1" ht="21" hidden="1" customHeight="1">
      <c r="A91" s="20" t="str">
        <f>IF(OR(H91="", H91=0),"",COUNTA($H$7:$H91)-COUNTIF($H$7:$H91,0))</f>
        <v/>
      </c>
      <c r="B91" s="21"/>
      <c r="C91" s="22"/>
      <c r="D91" s="21" t="s">
        <v>477</v>
      </c>
      <c r="E91" s="21" t="s">
        <v>478</v>
      </c>
      <c r="F91" s="19"/>
      <c r="G91" s="22" t="s">
        <v>15</v>
      </c>
      <c r="H91" s="22">
        <f t="shared" ref="H91" si="12">P91</f>
        <v>0</v>
      </c>
      <c r="I91" s="116"/>
      <c r="J91" s="249"/>
      <c r="K91" s="249"/>
      <c r="M91" s="26"/>
      <c r="N91" s="88">
        <f>IF(LOOKUP(1,0/($H$7:$H91 &lt;&gt;""),$H$7:$H91)&gt;0,1,0)</f>
        <v>0</v>
      </c>
      <c r="O91" s="8"/>
      <c r="P91" s="59">
        <f t="shared" si="9"/>
        <v>0</v>
      </c>
      <c r="Q91" s="161"/>
      <c r="R91" s="8"/>
      <c r="S91" s="8"/>
      <c r="U91" s="97">
        <v>20</v>
      </c>
    </row>
    <row r="92" spans="1:21" s="2" customFormat="1" ht="21" hidden="1" customHeight="1">
      <c r="A92" s="20" t="str">
        <f>IF(OR(H92="", H92=0),"",COUNTA($H$7:$H92)-COUNTIF($H$7:$H92,0))</f>
        <v/>
      </c>
      <c r="B92" s="21"/>
      <c r="C92" s="22"/>
      <c r="D92" s="21" t="s">
        <v>477</v>
      </c>
      <c r="E92" s="21" t="s">
        <v>479</v>
      </c>
      <c r="F92" s="19"/>
      <c r="G92" s="22" t="s">
        <v>15</v>
      </c>
      <c r="H92" s="22">
        <f t="shared" ref="H92" si="13">P92</f>
        <v>0</v>
      </c>
      <c r="I92" s="116"/>
      <c r="J92" s="249"/>
      <c r="K92" s="249"/>
      <c r="M92" s="26"/>
      <c r="N92" s="88">
        <f>IF(LOOKUP(1,0/($H$7:$H92 &lt;&gt;""),$H$7:$H92)&gt;0,1,0)</f>
        <v>0</v>
      </c>
      <c r="O92" s="8"/>
      <c r="P92" s="59">
        <f t="shared" si="9"/>
        <v>0</v>
      </c>
      <c r="Q92" s="161"/>
      <c r="R92" s="8"/>
      <c r="S92" s="8"/>
      <c r="U92" s="97">
        <v>20</v>
      </c>
    </row>
    <row r="93" spans="1:21" s="2" customFormat="1" ht="21" hidden="1" customHeight="1">
      <c r="A93" s="20" t="str">
        <f>IF(OR(H93="", H93=0),"",COUNTA($H$7:$H93)-COUNTIF($H$7:$H93,0))</f>
        <v/>
      </c>
      <c r="B93" s="21"/>
      <c r="C93" s="22"/>
      <c r="D93" s="53" t="s">
        <v>629</v>
      </c>
      <c r="E93" s="53" t="s">
        <v>630</v>
      </c>
      <c r="F93" s="19"/>
      <c r="G93" s="22" t="s">
        <v>15</v>
      </c>
      <c r="H93" s="22">
        <f t="shared" si="3"/>
        <v>0</v>
      </c>
      <c r="I93" s="51"/>
      <c r="J93" s="249"/>
      <c r="K93" s="249"/>
      <c r="M93" s="26" t="s">
        <v>632</v>
      </c>
      <c r="N93" s="88">
        <f>IF(LOOKUP(1,0/($H$7:$H93 &lt;&gt;""),$H$7:$H93)&gt;0,1,0)</f>
        <v>0</v>
      </c>
      <c r="O93" s="8"/>
      <c r="P93" s="59">
        <f t="shared" si="9"/>
        <v>0</v>
      </c>
      <c r="R93" s="8"/>
      <c r="S93" s="8"/>
      <c r="U93" s="97">
        <v>35</v>
      </c>
    </row>
    <row r="94" spans="1:21" s="2" customFormat="1" ht="21" hidden="1" customHeight="1">
      <c r="A94" s="20" t="str">
        <f>IF(OR(H94="", H94=0),"",COUNTA($H$7:$H94)-COUNTIF($H$7:$H94,0))</f>
        <v/>
      </c>
      <c r="B94" s="21"/>
      <c r="C94" s="22"/>
      <c r="D94" s="21"/>
      <c r="E94" s="53" t="s">
        <v>631</v>
      </c>
      <c r="F94" s="19"/>
      <c r="G94" s="22"/>
      <c r="H94" s="22"/>
      <c r="I94" s="51"/>
      <c r="J94" s="248"/>
      <c r="K94" s="249"/>
      <c r="M94" s="26"/>
      <c r="N94" s="88">
        <f>IF(LOOKUP(1,0/($H$7:$H94 &lt;&gt;""),$H$7:$H94)&gt;0,1,0)</f>
        <v>0</v>
      </c>
      <c r="O94" s="8"/>
      <c r="P94" s="59"/>
      <c r="Q94" s="161"/>
      <c r="R94" s="8"/>
      <c r="S94" s="8"/>
      <c r="U94" s="97"/>
    </row>
    <row r="95" spans="1:21" s="2" customFormat="1" ht="21" hidden="1" customHeight="1">
      <c r="A95" s="20" t="str">
        <f>IF(OR(H95="", H95=0),"",COUNTA($H$7:$H95)-COUNTIF($H$7:$H95,0))</f>
        <v/>
      </c>
      <c r="B95" s="21"/>
      <c r="C95" s="22"/>
      <c r="D95" s="53" t="s">
        <v>565</v>
      </c>
      <c r="E95" s="53" t="s">
        <v>563</v>
      </c>
      <c r="F95" s="19"/>
      <c r="G95" s="22" t="s">
        <v>15</v>
      </c>
      <c r="H95" s="22">
        <f t="shared" si="3"/>
        <v>0</v>
      </c>
      <c r="I95" s="51"/>
      <c r="J95" s="249"/>
      <c r="K95" s="249"/>
      <c r="M95" s="26" t="s">
        <v>564</v>
      </c>
      <c r="N95" s="88">
        <f>IF(LOOKUP(1,0/($H$7:$H95 &lt;&gt;""),$H$7:$H95)&gt;0,1,0)</f>
        <v>0</v>
      </c>
      <c r="O95" s="8"/>
      <c r="P95" s="59">
        <f>SUM(Q95:S95)</f>
        <v>0</v>
      </c>
      <c r="Q95" s="161"/>
      <c r="R95" s="8"/>
      <c r="S95" s="8"/>
      <c r="U95" s="97">
        <v>35</v>
      </c>
    </row>
    <row r="96" spans="1:21" s="2" customFormat="1" ht="21" hidden="1" customHeight="1">
      <c r="A96" s="20" t="str">
        <f>IF(OR(H96="", H96=0),"",COUNTA($H$7:$H96)-COUNTIF($H$7:$H96,0))</f>
        <v/>
      </c>
      <c r="B96" s="21"/>
      <c r="C96" s="22"/>
      <c r="D96" s="21"/>
      <c r="E96" s="53" t="s">
        <v>562</v>
      </c>
      <c r="F96" s="19"/>
      <c r="G96" s="22"/>
      <c r="H96" s="22"/>
      <c r="I96" s="51"/>
      <c r="J96" s="248"/>
      <c r="K96" s="249"/>
      <c r="M96" s="26"/>
      <c r="N96" s="88">
        <f>IF(LOOKUP(1,0/($H$7:$H96 &lt;&gt;""),$H$7:$H96)&gt;0,1,0)</f>
        <v>0</v>
      </c>
      <c r="O96" s="8"/>
      <c r="P96" s="59"/>
      <c r="Q96" s="161"/>
      <c r="R96" s="8"/>
      <c r="S96" s="8"/>
      <c r="U96" s="97"/>
    </row>
    <row r="97" spans="1:21" s="2" customFormat="1" ht="21" hidden="1" customHeight="1">
      <c r="A97" s="20" t="str">
        <f>IF(OR(H97="", H97=0),"",COUNTA($H$7:$H97)-COUNTIF($H$7:$H97,0))</f>
        <v/>
      </c>
      <c r="B97" s="21"/>
      <c r="C97" s="22"/>
      <c r="D97" s="21" t="s">
        <v>276</v>
      </c>
      <c r="E97" s="21" t="s">
        <v>292</v>
      </c>
      <c r="F97" s="19"/>
      <c r="G97" s="24" t="s">
        <v>277</v>
      </c>
      <c r="H97" s="22">
        <f t="shared" ref="H97" si="14">P97</f>
        <v>0</v>
      </c>
      <c r="I97" s="58"/>
      <c r="J97" s="249"/>
      <c r="K97" s="249"/>
      <c r="M97" s="26"/>
      <c r="N97" s="88">
        <f>IF(LOOKUP(1,0/($H$7:$H97 &lt;&gt;""),$H$7:$H97)&gt;0,1,0)</f>
        <v>0</v>
      </c>
      <c r="O97" s="8"/>
      <c r="P97" s="59">
        <f>SUM(Q97:S97)</f>
        <v>0</v>
      </c>
      <c r="Q97" s="161"/>
      <c r="R97" s="8"/>
      <c r="S97" s="8"/>
      <c r="U97" s="97"/>
    </row>
    <row r="98" spans="1:21" s="2" customFormat="1" ht="21" hidden="1" customHeight="1">
      <c r="A98" s="20" t="str">
        <f>IF(OR(H98="", H98=0),"",COUNTA($H$7:$H98)-COUNTIF($H$7:$H98,0))</f>
        <v/>
      </c>
      <c r="B98" s="21"/>
      <c r="C98" s="22"/>
      <c r="D98" s="21"/>
      <c r="E98" s="23" t="s">
        <v>293</v>
      </c>
      <c r="F98" s="19"/>
      <c r="G98" s="22"/>
      <c r="H98" s="22"/>
      <c r="I98" s="58"/>
      <c r="J98" s="248"/>
      <c r="K98" s="249"/>
      <c r="M98" s="26"/>
      <c r="N98" s="88">
        <f>IF(LOOKUP(1,0/($H$7:$H98 &lt;&gt;""),$H$7:$H98)&gt;0,1,0)</f>
        <v>0</v>
      </c>
      <c r="O98" s="8"/>
      <c r="P98" s="59"/>
      <c r="Q98" s="161"/>
      <c r="R98" s="8"/>
      <c r="S98" s="8"/>
      <c r="U98" s="97"/>
    </row>
    <row r="99" spans="1:21" s="2" customFormat="1" ht="21" hidden="1" customHeight="1">
      <c r="A99" s="20" t="str">
        <f>IF(OR(H99="", H99=0),"",COUNTA($H$7:$H99)-COUNTIF($H$7:$H99,0))</f>
        <v/>
      </c>
      <c r="B99" s="21"/>
      <c r="C99" s="22"/>
      <c r="D99" s="21"/>
      <c r="E99" s="21" t="s">
        <v>561</v>
      </c>
      <c r="F99" s="19"/>
      <c r="G99" s="22"/>
      <c r="H99" s="22"/>
      <c r="I99" s="58"/>
      <c r="J99" s="248"/>
      <c r="K99" s="249"/>
      <c r="M99" s="26"/>
      <c r="N99" s="88">
        <f>IF(LOOKUP(1,0/($H$7:$H99 &lt;&gt;""),$H$7:$H99)&gt;0,1,0)</f>
        <v>0</v>
      </c>
      <c r="O99" s="8"/>
      <c r="P99" s="59"/>
      <c r="Q99" s="161"/>
      <c r="R99" s="8"/>
      <c r="S99" s="8"/>
      <c r="U99" s="97"/>
    </row>
    <row r="100" spans="1:21" s="2" customFormat="1" ht="21" hidden="1" customHeight="1">
      <c r="A100" s="20" t="str">
        <f>IF(OR(H100="", H100=0),"",COUNTA($H$7:$H100)-COUNTIF($H$7:$H100,0))</f>
        <v/>
      </c>
      <c r="B100" s="21"/>
      <c r="C100" s="22"/>
      <c r="D100" s="21" t="s">
        <v>276</v>
      </c>
      <c r="E100" s="21" t="s">
        <v>280</v>
      </c>
      <c r="F100" s="19"/>
      <c r="G100" s="24" t="s">
        <v>277</v>
      </c>
      <c r="H100" s="22">
        <f t="shared" ref="H100" si="15">P100</f>
        <v>0</v>
      </c>
      <c r="I100" s="58"/>
      <c r="J100" s="249"/>
      <c r="K100" s="249"/>
      <c r="M100" s="26"/>
      <c r="N100" s="88">
        <f>IF(LOOKUP(1,0/($H$7:$H100 &lt;&gt;""),$H$7:$H100)&gt;0,1,0)</f>
        <v>0</v>
      </c>
      <c r="O100" s="8"/>
      <c r="P100" s="59">
        <f>SUM(Q100:S100)</f>
        <v>0</v>
      </c>
      <c r="Q100" s="161"/>
      <c r="R100" s="8"/>
      <c r="S100" s="8"/>
      <c r="U100" s="97"/>
    </row>
    <row r="101" spans="1:21" s="2" customFormat="1" ht="21" hidden="1" customHeight="1">
      <c r="A101" s="20" t="str">
        <f>IF(OR(H101="", H101=0),"",COUNTA($H$7:$H101)-COUNTIF($H$7:$H101,0))</f>
        <v/>
      </c>
      <c r="B101" s="21"/>
      <c r="C101" s="22"/>
      <c r="D101" s="21"/>
      <c r="E101" s="23" t="s">
        <v>293</v>
      </c>
      <c r="F101" s="19"/>
      <c r="G101" s="22"/>
      <c r="H101" s="22"/>
      <c r="I101" s="58"/>
      <c r="J101" s="248"/>
      <c r="K101" s="249"/>
      <c r="M101" s="26"/>
      <c r="N101" s="88">
        <f>IF(LOOKUP(1,0/($H$7:$H101 &lt;&gt;""),$H$7:$H101)&gt;0,1,0)</f>
        <v>0</v>
      </c>
      <c r="O101" s="8"/>
      <c r="P101" s="59"/>
      <c r="Q101" s="161"/>
      <c r="R101" s="8"/>
      <c r="S101" s="8"/>
      <c r="U101" s="97"/>
    </row>
    <row r="102" spans="1:21" s="2" customFormat="1" ht="21" hidden="1" customHeight="1">
      <c r="A102" s="20" t="str">
        <f>IF(OR(H102="", H102=0),"",COUNTA($H$7:$H102)-COUNTIF($H$7:$H102,0))</f>
        <v/>
      </c>
      <c r="B102" s="21"/>
      <c r="C102" s="22"/>
      <c r="D102" s="21"/>
      <c r="E102" s="21" t="s">
        <v>279</v>
      </c>
      <c r="F102" s="19"/>
      <c r="G102" s="22"/>
      <c r="H102" s="22"/>
      <c r="I102" s="58"/>
      <c r="J102" s="248"/>
      <c r="K102" s="249"/>
      <c r="M102" s="26"/>
      <c r="N102" s="88">
        <f>IF(LOOKUP(1,0/($H$7:$H102 &lt;&gt;""),$H$7:$H102)&gt;0,1,0)</f>
        <v>0</v>
      </c>
      <c r="O102" s="8"/>
      <c r="P102" s="59"/>
      <c r="Q102" s="161"/>
      <c r="R102" s="8"/>
      <c r="S102" s="8"/>
      <c r="U102" s="97"/>
    </row>
    <row r="103" spans="1:21" s="2" customFormat="1" ht="21" hidden="1" customHeight="1">
      <c r="A103" s="20" t="str">
        <f>IF(OR(H103="", H103=0),"",COUNTA($H$7:$H103)-COUNTIF($H$7:$H103,0))</f>
        <v/>
      </c>
      <c r="B103" s="21"/>
      <c r="C103" s="22"/>
      <c r="D103" s="21" t="s">
        <v>285</v>
      </c>
      <c r="E103" s="21" t="s">
        <v>291</v>
      </c>
      <c r="F103" s="19"/>
      <c r="G103" s="24" t="s">
        <v>277</v>
      </c>
      <c r="H103" s="22">
        <f t="shared" ref="H103" si="16">P103</f>
        <v>0</v>
      </c>
      <c r="I103" s="58"/>
      <c r="J103" s="249"/>
      <c r="K103" s="249"/>
      <c r="M103" s="26"/>
      <c r="N103" s="88">
        <f>IF(LOOKUP(1,0/($H$7:$H103 &lt;&gt;""),$H$7:$H103)&gt;0,1,0)</f>
        <v>0</v>
      </c>
      <c r="O103" s="8"/>
      <c r="P103" s="59">
        <f>SUM(Q103:S103)</f>
        <v>0</v>
      </c>
      <c r="Q103" s="161"/>
      <c r="R103" s="8"/>
      <c r="S103" s="8"/>
      <c r="U103" s="97"/>
    </row>
    <row r="104" spans="1:21" s="2" customFormat="1" ht="21" hidden="1" customHeight="1">
      <c r="A104" s="20" t="str">
        <f>IF(OR(H104="", H104=0),"",COUNTA($H$7:$H104)-COUNTIF($H$7:$H104,0))</f>
        <v/>
      </c>
      <c r="B104" s="21"/>
      <c r="C104" s="22"/>
      <c r="D104" s="21"/>
      <c r="E104" s="21" t="s">
        <v>294</v>
      </c>
      <c r="F104" s="19"/>
      <c r="G104" s="22"/>
      <c r="H104" s="22"/>
      <c r="I104" s="58"/>
      <c r="J104" s="248"/>
      <c r="K104" s="249"/>
      <c r="M104" s="26"/>
      <c r="N104" s="88">
        <f>IF(LOOKUP(1,0/($H$7:$H104 &lt;&gt;""),$H$7:$H104)&gt;0,1,0)</f>
        <v>0</v>
      </c>
      <c r="O104" s="8"/>
      <c r="P104" s="59"/>
      <c r="Q104" s="161"/>
      <c r="R104" s="8"/>
      <c r="S104" s="8"/>
      <c r="U104" s="97"/>
    </row>
    <row r="105" spans="1:21" s="2" customFormat="1" ht="21" hidden="1" customHeight="1">
      <c r="A105" s="20" t="str">
        <f>IF(OR(H105="", H105=0),"",COUNTA($H$7:$H105)-COUNTIF($H$7:$H105,0))</f>
        <v/>
      </c>
      <c r="B105" s="21"/>
      <c r="C105" s="22"/>
      <c r="D105" s="21"/>
      <c r="E105" s="21" t="s">
        <v>283</v>
      </c>
      <c r="F105" s="19"/>
      <c r="G105" s="22"/>
      <c r="H105" s="22"/>
      <c r="I105" s="58"/>
      <c r="J105" s="248"/>
      <c r="K105" s="249"/>
      <c r="M105" s="26"/>
      <c r="N105" s="88">
        <f>IF(LOOKUP(1,0/($H$7:$H105 &lt;&gt;""),$H$7:$H105)&gt;0,1,0)</f>
        <v>0</v>
      </c>
      <c r="O105" s="8"/>
      <c r="P105" s="59"/>
      <c r="Q105" s="161"/>
      <c r="R105" s="8"/>
      <c r="S105" s="8"/>
      <c r="U105" s="97"/>
    </row>
    <row r="106" spans="1:21" s="2" customFormat="1" ht="21" hidden="1" customHeight="1">
      <c r="A106" s="20" t="str">
        <f>IF(OR(H106="", H106=0),"",COUNTA($H$7:$H106)-COUNTIF($H$7:$H106,0))</f>
        <v/>
      </c>
      <c r="B106" s="21"/>
      <c r="C106" s="22"/>
      <c r="D106" s="21" t="s">
        <v>286</v>
      </c>
      <c r="E106" s="23" t="s">
        <v>284</v>
      </c>
      <c r="F106" s="19"/>
      <c r="G106" s="24" t="s">
        <v>282</v>
      </c>
      <c r="H106" s="22">
        <f t="shared" ref="H106" si="17">P106</f>
        <v>0</v>
      </c>
      <c r="I106" s="58"/>
      <c r="J106" s="248"/>
      <c r="K106" s="249"/>
      <c r="M106" s="26"/>
      <c r="N106" s="88">
        <f>IF(LOOKUP(1,0/($H$7:$H106 &lt;&gt;""),$H$7:$H106)&gt;0,1,0)</f>
        <v>0</v>
      </c>
      <c r="O106" s="8"/>
      <c r="P106" s="59">
        <f t="shared" ref="P106:P113" si="18">SUM(Q106:S106)</f>
        <v>0</v>
      </c>
      <c r="Q106" s="161"/>
      <c r="R106" s="8"/>
      <c r="S106" s="8"/>
      <c r="U106" s="97"/>
    </row>
    <row r="107" spans="1:21" s="2" customFormat="1" ht="21" customHeight="1">
      <c r="A107" s="20">
        <f>IF(OR(H107="", H107=0),"",COUNTA($H$7:$H107)-COUNTIF($H$7:$H107,0))</f>
        <v>9</v>
      </c>
      <c r="B107" s="21"/>
      <c r="C107" s="22"/>
      <c r="D107" s="21" t="s">
        <v>297</v>
      </c>
      <c r="E107" s="21" t="s">
        <v>142</v>
      </c>
      <c r="F107" s="19"/>
      <c r="G107" s="22" t="s">
        <v>15</v>
      </c>
      <c r="H107" s="22">
        <f t="shared" si="3"/>
        <v>20</v>
      </c>
      <c r="I107" s="29"/>
      <c r="J107" s="249" t="s">
        <v>17</v>
      </c>
      <c r="K107" s="249"/>
      <c r="M107" s="26"/>
      <c r="N107" s="88">
        <f>IF(LOOKUP(1,0/($H$7:$H107 &lt;&gt;""),$H$7:$H107)&gt;0,1,0)</f>
        <v>1</v>
      </c>
      <c r="O107" s="8"/>
      <c r="P107" s="59">
        <f t="shared" si="18"/>
        <v>20</v>
      </c>
      <c r="Q107" s="161">
        <v>20</v>
      </c>
      <c r="R107" s="8"/>
      <c r="S107" s="8"/>
      <c r="U107" s="97">
        <v>2</v>
      </c>
    </row>
    <row r="108" spans="1:21" s="2" customFormat="1" ht="21" hidden="1" customHeight="1">
      <c r="A108" s="20" t="str">
        <f>IF(OR(H108="", H108=0),"",COUNTA($H$7:$H108)-COUNTIF($H$7:$H108,0))</f>
        <v/>
      </c>
      <c r="B108" s="21"/>
      <c r="C108" s="22"/>
      <c r="D108" s="21" t="s">
        <v>298</v>
      </c>
      <c r="E108" s="21" t="s">
        <v>142</v>
      </c>
      <c r="F108" s="19"/>
      <c r="G108" s="22" t="s">
        <v>15</v>
      </c>
      <c r="H108" s="22">
        <f t="shared" ref="H108" si="19">P108</f>
        <v>0</v>
      </c>
      <c r="I108" s="58"/>
      <c r="J108" s="249" t="s">
        <v>17</v>
      </c>
      <c r="K108" s="249"/>
      <c r="M108" s="26"/>
      <c r="N108" s="88">
        <f>IF(LOOKUP(1,0/($H$7:$H108 &lt;&gt;""),$H$7:$H108)&gt;0,1,0)</f>
        <v>0</v>
      </c>
      <c r="O108" s="8"/>
      <c r="P108" s="59">
        <f t="shared" si="18"/>
        <v>0</v>
      </c>
      <c r="Q108" s="161"/>
      <c r="R108" s="8"/>
      <c r="S108" s="8"/>
      <c r="U108" s="97">
        <v>2</v>
      </c>
    </row>
    <row r="109" spans="1:21" s="2" customFormat="1" ht="21" hidden="1" customHeight="1">
      <c r="A109" s="20" t="str">
        <f>IF(OR(H109="", H109=0),"",COUNTA($H$7:$H110)-COUNTIF($H$7:$H110,0))</f>
        <v/>
      </c>
      <c r="B109" s="21"/>
      <c r="C109" s="22"/>
      <c r="D109" s="21" t="s">
        <v>289</v>
      </c>
      <c r="E109" s="21" t="s">
        <v>288</v>
      </c>
      <c r="F109" s="19"/>
      <c r="G109" s="22" t="s">
        <v>15</v>
      </c>
      <c r="H109" s="22">
        <f>P109</f>
        <v>0</v>
      </c>
      <c r="I109" s="51"/>
      <c r="J109" s="248"/>
      <c r="K109" s="249"/>
      <c r="M109" s="26"/>
      <c r="N109" s="88">
        <f>IF(LOOKUP(1,0/($H$7:$H109 &lt;&gt;""),$H$7:$H109)&gt;0,1,0)</f>
        <v>0</v>
      </c>
      <c r="O109" s="8"/>
      <c r="P109" s="59">
        <f t="shared" si="18"/>
        <v>0</v>
      </c>
      <c r="Q109" s="161"/>
      <c r="R109" s="8"/>
      <c r="S109" s="8"/>
      <c r="U109" s="97"/>
    </row>
    <row r="110" spans="1:21" s="2" customFormat="1" ht="21" customHeight="1">
      <c r="A110" s="20">
        <f>IF(OR(H110="", H110=0),"",COUNTA($H$7:$H110)-COUNTIF($H$7:$H110,0))</f>
        <v>10</v>
      </c>
      <c r="B110" s="21"/>
      <c r="C110" s="22"/>
      <c r="D110" s="21" t="s">
        <v>134</v>
      </c>
      <c r="E110" s="21" t="s">
        <v>138</v>
      </c>
      <c r="F110" s="19"/>
      <c r="G110" s="22" t="s">
        <v>15</v>
      </c>
      <c r="H110" s="22">
        <f t="shared" si="3"/>
        <v>22</v>
      </c>
      <c r="I110" s="51"/>
      <c r="J110" s="248"/>
      <c r="K110" s="249"/>
      <c r="M110" s="26"/>
      <c r="N110" s="88">
        <f>IF(LOOKUP(1,0/($H$7:$H110 &lt;&gt;""),$H$7:$H110)&gt;0,1,0)</f>
        <v>1</v>
      </c>
      <c r="O110" s="8"/>
      <c r="P110" s="59">
        <f t="shared" si="18"/>
        <v>22</v>
      </c>
      <c r="Q110" s="161">
        <v>22</v>
      </c>
      <c r="R110" s="8"/>
      <c r="S110" s="8"/>
      <c r="U110" s="97">
        <v>5</v>
      </c>
    </row>
    <row r="111" spans="1:21" s="2" customFormat="1" ht="21" customHeight="1">
      <c r="A111" s="20">
        <f>IF(OR(H111="", H111=0),"",COUNTA($H$7:$H111)-COUNTIF($H$7:$H111,0))</f>
        <v>11</v>
      </c>
      <c r="B111" s="21"/>
      <c r="C111" s="22"/>
      <c r="D111" s="21" t="s">
        <v>482</v>
      </c>
      <c r="E111" s="21" t="s">
        <v>483</v>
      </c>
      <c r="F111" s="19"/>
      <c r="G111" s="22" t="s">
        <v>15</v>
      </c>
      <c r="H111" s="22">
        <f t="shared" ref="H111" si="20">P111</f>
        <v>21</v>
      </c>
      <c r="I111" s="117"/>
      <c r="J111" s="248"/>
      <c r="K111" s="249"/>
      <c r="M111" s="26" t="s">
        <v>493</v>
      </c>
      <c r="N111" s="88">
        <f>IF(LOOKUP(1,0/($H$7:$H111 &lt;&gt;""),$H$7:$H111)&gt;0,1,0)</f>
        <v>1</v>
      </c>
      <c r="O111" s="8"/>
      <c r="P111" s="59">
        <f t="shared" si="18"/>
        <v>21</v>
      </c>
      <c r="Q111" s="161">
        <v>21</v>
      </c>
      <c r="R111" s="8"/>
      <c r="S111" s="8"/>
      <c r="U111" s="97">
        <v>5</v>
      </c>
    </row>
    <row r="112" spans="1:21" s="2" customFormat="1" ht="21" hidden="1" customHeight="1">
      <c r="A112" s="20" t="str">
        <f>IF(OR(H112="", H112=0),"",COUNTA($H$7:$H112)-COUNTIF($H$7:$H112,0))</f>
        <v/>
      </c>
      <c r="B112" s="21"/>
      <c r="C112" s="22"/>
      <c r="D112" s="21" t="s">
        <v>133</v>
      </c>
      <c r="E112" s="21" t="s">
        <v>225</v>
      </c>
      <c r="F112" s="19"/>
      <c r="G112" s="22" t="s">
        <v>15</v>
      </c>
      <c r="H112" s="22">
        <f t="shared" si="3"/>
        <v>0</v>
      </c>
      <c r="I112" s="51"/>
      <c r="J112" s="248"/>
      <c r="K112" s="249"/>
      <c r="M112" s="26"/>
      <c r="N112" s="88">
        <f>IF(LOOKUP(1,0/($H$7:$H112 &lt;&gt;""),$H$7:$H112)&gt;0,1,0)</f>
        <v>0</v>
      </c>
      <c r="O112" s="8"/>
      <c r="P112" s="59">
        <f t="shared" si="18"/>
        <v>0</v>
      </c>
      <c r="Q112" s="161"/>
      <c r="R112" s="8"/>
      <c r="S112" s="8"/>
      <c r="U112" s="97">
        <v>90</v>
      </c>
    </row>
    <row r="113" spans="1:21" s="2" customFormat="1" ht="21" hidden="1" customHeight="1">
      <c r="A113" s="20" t="str">
        <f>IF(OR(H113="", H113=0),"",COUNTA($H$7:$H113)-COUNTIF($H$7:$H113,0))</f>
        <v/>
      </c>
      <c r="B113" s="21"/>
      <c r="C113" s="22"/>
      <c r="D113" s="21" t="s">
        <v>133</v>
      </c>
      <c r="E113" s="21" t="s">
        <v>287</v>
      </c>
      <c r="F113" s="19"/>
      <c r="G113" s="22" t="s">
        <v>15</v>
      </c>
      <c r="H113" s="22">
        <f t="shared" si="3"/>
        <v>0</v>
      </c>
      <c r="I113" s="29"/>
      <c r="J113" s="248"/>
      <c r="K113" s="249"/>
      <c r="M113" s="26"/>
      <c r="N113" s="88">
        <f>IF(LOOKUP(1,0/($H$7:$H113 &lt;&gt;""),$H$7:$H113)&gt;0,1,0)</f>
        <v>0</v>
      </c>
      <c r="O113" s="8"/>
      <c r="P113" s="59">
        <f t="shared" si="18"/>
        <v>0</v>
      </c>
      <c r="Q113" s="161"/>
      <c r="R113" s="8"/>
      <c r="S113" s="8"/>
      <c r="U113" s="97">
        <v>60</v>
      </c>
    </row>
    <row r="114" spans="1:21" s="2" customFormat="1" ht="21" hidden="1" customHeight="1">
      <c r="A114" s="20" t="str">
        <f>IF(OR(H114="", H114=0),"",COUNTA($H$7:$H114)-COUNTIF($H$7:$H114,0))</f>
        <v/>
      </c>
      <c r="B114" s="21"/>
      <c r="C114" s="22"/>
      <c r="D114" s="21"/>
      <c r="E114" s="21" t="s">
        <v>224</v>
      </c>
      <c r="F114" s="19"/>
      <c r="G114" s="22"/>
      <c r="H114" s="22"/>
      <c r="I114" s="51"/>
      <c r="J114" s="248"/>
      <c r="K114" s="249"/>
      <c r="M114" s="26"/>
      <c r="N114" s="88">
        <f>IF(LOOKUP(1,0/($H$7:$H114 &lt;&gt;""),$H$7:$H114)&gt;0,1,0)</f>
        <v>0</v>
      </c>
      <c r="O114" s="8"/>
      <c r="P114" s="59"/>
      <c r="Q114" s="161"/>
      <c r="R114" s="8"/>
      <c r="S114" s="8"/>
      <c r="U114" s="97"/>
    </row>
    <row r="115" spans="1:21" s="2" customFormat="1" ht="21" hidden="1" customHeight="1">
      <c r="A115" s="20" t="str">
        <f>IF(OR(H115="", H115=0),"",COUNTA($H$7:$H115)-COUNTIF($H$7:$H115,0))</f>
        <v/>
      </c>
      <c r="B115" s="21"/>
      <c r="C115" s="22"/>
      <c r="D115" s="21" t="s">
        <v>468</v>
      </c>
      <c r="E115" s="21" t="s">
        <v>471</v>
      </c>
      <c r="F115" s="19"/>
      <c r="G115" s="22" t="s">
        <v>15</v>
      </c>
      <c r="H115" s="22">
        <f>P115</f>
        <v>0</v>
      </c>
      <c r="I115" s="113"/>
      <c r="J115" s="248"/>
      <c r="K115" s="249"/>
      <c r="M115" s="26" t="s">
        <v>469</v>
      </c>
      <c r="N115" s="88">
        <f>IF(LOOKUP(1,0/($H$7:$H115 &lt;&gt;""),$H$7:$H115)&gt;0,1,0)</f>
        <v>0</v>
      </c>
      <c r="O115" s="8"/>
      <c r="P115" s="59">
        <f>SUM(Q115:S115)</f>
        <v>0</v>
      </c>
      <c r="Q115" s="161"/>
      <c r="R115" s="8"/>
      <c r="S115" s="8"/>
      <c r="U115" s="97">
        <v>2.5</v>
      </c>
    </row>
    <row r="116" spans="1:21" s="2" customFormat="1" ht="21" hidden="1" customHeight="1">
      <c r="A116" s="20" t="str">
        <f>IF(OR(H116="", H116=0),"",COUNTA($H$7:$H116)-COUNTIF($H$7:$H116,0))</f>
        <v/>
      </c>
      <c r="B116" s="21"/>
      <c r="C116" s="22"/>
      <c r="D116" s="21" t="s">
        <v>199</v>
      </c>
      <c r="E116" s="21" t="s">
        <v>143</v>
      </c>
      <c r="F116" s="19"/>
      <c r="G116" s="22" t="s">
        <v>15</v>
      </c>
      <c r="H116" s="22">
        <f>P116</f>
        <v>0</v>
      </c>
      <c r="I116" s="51"/>
      <c r="J116" s="248"/>
      <c r="K116" s="249"/>
      <c r="M116" s="26"/>
      <c r="N116" s="88">
        <f>IF(LOOKUP(1,0/($H$7:$H116 &lt;&gt;""),$H$7:$H116)&gt;0,1,0)</f>
        <v>0</v>
      </c>
      <c r="O116" s="8"/>
      <c r="P116" s="59">
        <f>SUM(Q116:S116)</f>
        <v>0</v>
      </c>
      <c r="Q116" s="161"/>
      <c r="R116" s="8"/>
      <c r="S116" s="8"/>
      <c r="U116" s="97">
        <v>1.8</v>
      </c>
    </row>
    <row r="117" spans="1:21" s="2" customFormat="1" ht="21" hidden="1" customHeight="1">
      <c r="A117" s="20" t="str">
        <f>IF(OR(H117="", H117=0),"",COUNTA($H$7:$H117)-COUNTIF($H$7:$H117,0))</f>
        <v/>
      </c>
      <c r="B117" s="21"/>
      <c r="C117" s="22"/>
      <c r="D117" s="21"/>
      <c r="E117" s="21" t="s">
        <v>144</v>
      </c>
      <c r="F117" s="19"/>
      <c r="G117" s="22"/>
      <c r="H117" s="22"/>
      <c r="I117" s="51"/>
      <c r="J117" s="248"/>
      <c r="K117" s="249"/>
      <c r="M117" s="26"/>
      <c r="N117" s="88">
        <f>IF(LOOKUP(1,0/($H$7:$H117 &lt;&gt;""),$H$7:$H117)&gt;0,1,0)</f>
        <v>0</v>
      </c>
      <c r="O117" s="8"/>
      <c r="P117" s="59"/>
      <c r="Q117" s="161"/>
      <c r="R117" s="8"/>
      <c r="S117" s="8"/>
      <c r="U117" s="97"/>
    </row>
    <row r="118" spans="1:21" s="2" customFormat="1" ht="21" hidden="1" customHeight="1">
      <c r="A118" s="20" t="str">
        <f>IF(OR(H118="", H118=0),"",COUNTA($H$7:$H118)-COUNTIF($H$7:$H118,0))</f>
        <v/>
      </c>
      <c r="B118" s="21"/>
      <c r="C118" s="22"/>
      <c r="D118" s="21" t="s">
        <v>200</v>
      </c>
      <c r="E118" s="21" t="s">
        <v>148</v>
      </c>
      <c r="F118" s="19"/>
      <c r="G118" s="22" t="s">
        <v>15</v>
      </c>
      <c r="H118" s="22">
        <f>P118</f>
        <v>0</v>
      </c>
      <c r="I118" s="51"/>
      <c r="J118" s="248"/>
      <c r="K118" s="249"/>
      <c r="M118" s="26"/>
      <c r="N118" s="88">
        <f>IF(LOOKUP(1,0/($H$7:$H118 &lt;&gt;""),$H$7:$H118)&gt;0,1,0)</f>
        <v>0</v>
      </c>
      <c r="O118" s="8"/>
      <c r="P118" s="59">
        <f>SUM(Q118:S118)</f>
        <v>0</v>
      </c>
      <c r="Q118" s="161"/>
      <c r="R118" s="8"/>
      <c r="S118" s="8"/>
      <c r="U118" s="97">
        <v>1.8</v>
      </c>
    </row>
    <row r="119" spans="1:21" s="2" customFormat="1" ht="21" hidden="1" customHeight="1">
      <c r="A119" s="20" t="str">
        <f>IF(OR(H119="", H119=0),"",COUNTA($H$7:$H119)-COUNTIF($H$7:$H119,0))</f>
        <v/>
      </c>
      <c r="B119" s="21"/>
      <c r="C119" s="22"/>
      <c r="D119" s="21"/>
      <c r="E119" s="21" t="s">
        <v>152</v>
      </c>
      <c r="F119" s="19"/>
      <c r="G119" s="22"/>
      <c r="H119" s="22"/>
      <c r="I119" s="51"/>
      <c r="J119" s="248"/>
      <c r="K119" s="249"/>
      <c r="M119" s="26"/>
      <c r="N119" s="88">
        <f>IF(LOOKUP(1,0/($H$7:$H119 &lt;&gt;""),$H$7:$H119)&gt;0,1,0)</f>
        <v>0</v>
      </c>
      <c r="O119" s="8"/>
      <c r="P119" s="59"/>
      <c r="Q119" s="161"/>
      <c r="R119" s="8"/>
      <c r="S119" s="8"/>
      <c r="U119" s="97"/>
    </row>
    <row r="120" spans="1:21" s="2" customFormat="1" ht="21" hidden="1" customHeight="1">
      <c r="A120" s="20" t="str">
        <f>IF(OR(H120="", H120=0),"",COUNTA($H$7:$H120)-COUNTIF($H$7:$H120,0))</f>
        <v/>
      </c>
      <c r="B120" s="21"/>
      <c r="C120" s="22"/>
      <c r="D120" s="21" t="s">
        <v>150</v>
      </c>
      <c r="E120" s="21" t="s">
        <v>151</v>
      </c>
      <c r="F120" s="19"/>
      <c r="G120" s="22" t="s">
        <v>15</v>
      </c>
      <c r="H120" s="22">
        <f>P120</f>
        <v>0</v>
      </c>
      <c r="I120" s="51"/>
      <c r="J120" s="248"/>
      <c r="K120" s="249"/>
      <c r="M120" s="26"/>
      <c r="N120" s="88">
        <f>IF(LOOKUP(1,0/($H$7:$H120 &lt;&gt;""),$H$7:$H120)&gt;0,1,0)</f>
        <v>0</v>
      </c>
      <c r="O120" s="8"/>
      <c r="P120" s="59">
        <f>SUM(Q120:S120)</f>
        <v>0</v>
      </c>
      <c r="Q120" s="161"/>
      <c r="R120" s="8"/>
      <c r="S120" s="8"/>
      <c r="U120" s="97">
        <v>1.8</v>
      </c>
    </row>
    <row r="121" spans="1:21" s="2" customFormat="1" ht="21" hidden="1" customHeight="1">
      <c r="A121" s="20" t="str">
        <f>IF(OR(H121="", H121=0),"",COUNTA($H$7:$H121)-COUNTIF($H$7:$H121,0))</f>
        <v/>
      </c>
      <c r="B121" s="21"/>
      <c r="C121" s="22"/>
      <c r="D121" s="21"/>
      <c r="E121" s="21" t="s">
        <v>152</v>
      </c>
      <c r="F121" s="19"/>
      <c r="G121" s="22"/>
      <c r="H121" s="22"/>
      <c r="I121" s="51"/>
      <c r="J121" s="248"/>
      <c r="K121" s="249"/>
      <c r="M121" s="26"/>
      <c r="N121" s="88">
        <f>IF(LOOKUP(1,0/($H$7:$H121 &lt;&gt;""),$H$7:$H121)&gt;0,1,0)</f>
        <v>0</v>
      </c>
      <c r="O121" s="8"/>
      <c r="P121" s="59"/>
      <c r="Q121" s="161"/>
      <c r="R121" s="8"/>
      <c r="S121" s="8"/>
      <c r="U121" s="97"/>
    </row>
    <row r="122" spans="1:21" s="2" customFormat="1" ht="21" hidden="1" customHeight="1">
      <c r="A122" s="20" t="str">
        <f>IF(OR(H122="", H122=0),"",COUNTA($H$7:$H122)-COUNTIF($H$7:$H122,0))</f>
        <v/>
      </c>
      <c r="B122" s="21"/>
      <c r="C122" s="22"/>
      <c r="D122" s="21" t="s">
        <v>626</v>
      </c>
      <c r="E122" s="21" t="s">
        <v>627</v>
      </c>
      <c r="F122" s="19"/>
      <c r="G122" s="22" t="s">
        <v>15</v>
      </c>
      <c r="H122" s="22">
        <f>P122</f>
        <v>0</v>
      </c>
      <c r="I122" s="153"/>
      <c r="J122" s="248"/>
      <c r="K122" s="249"/>
      <c r="M122" s="26" t="s">
        <v>628</v>
      </c>
      <c r="N122" s="88">
        <f>IF(LOOKUP(1,0/($H$7:$H122 &lt;&gt;""),$H$7:$H122)&gt;0,1,0)</f>
        <v>0</v>
      </c>
      <c r="O122" s="124"/>
      <c r="P122" s="125">
        <f>SUM(Q122:S122)</f>
        <v>0</v>
      </c>
      <c r="Q122" s="161"/>
      <c r="R122" s="124"/>
      <c r="S122" s="124"/>
      <c r="U122" s="97">
        <v>30</v>
      </c>
    </row>
    <row r="123" spans="1:21" s="2" customFormat="1" ht="21" hidden="1" customHeight="1">
      <c r="A123" s="20" t="str">
        <f>IF(OR(H123="", H123=0),"",COUNTA($H$7:$H123)-COUNTIF($H$7:$H123,0))</f>
        <v/>
      </c>
      <c r="B123" s="21"/>
      <c r="C123" s="22"/>
      <c r="D123" s="21"/>
      <c r="E123" s="21" t="s">
        <v>152</v>
      </c>
      <c r="F123" s="19"/>
      <c r="G123" s="22"/>
      <c r="H123" s="22"/>
      <c r="I123" s="153"/>
      <c r="J123" s="248"/>
      <c r="K123" s="249"/>
      <c r="M123" s="26"/>
      <c r="N123" s="88">
        <f>IF(LOOKUP(1,0/($H$7:$H123 &lt;&gt;""),$H$7:$H123)&gt;0,1,0)</f>
        <v>0</v>
      </c>
      <c r="O123" s="124"/>
      <c r="P123" s="125"/>
      <c r="Q123" s="161"/>
      <c r="R123" s="124"/>
      <c r="S123" s="124"/>
      <c r="U123" s="97"/>
    </row>
    <row r="124" spans="1:21" s="2" customFormat="1" ht="21" hidden="1" customHeight="1">
      <c r="A124" s="20" t="str">
        <f>IF(OR(H124="", H124=0),"",COUNTA($H$7:$H124)-COUNTIF($H$7:$H124,0))</f>
        <v/>
      </c>
      <c r="B124" s="21"/>
      <c r="C124" s="22"/>
      <c r="D124" s="21" t="s">
        <v>202</v>
      </c>
      <c r="E124" s="21" t="s">
        <v>216</v>
      </c>
      <c r="F124" s="19"/>
      <c r="G124" s="22" t="s">
        <v>15</v>
      </c>
      <c r="H124" s="22">
        <f>P124</f>
        <v>0</v>
      </c>
      <c r="I124" s="51"/>
      <c r="J124" s="248"/>
      <c r="K124" s="249"/>
      <c r="M124" s="26"/>
      <c r="N124" s="88">
        <f>IF(LOOKUP(1,0/($H$7:$H124 &lt;&gt;""),$H$7:$H124)&gt;0,1,0)</f>
        <v>0</v>
      </c>
      <c r="O124" s="8"/>
      <c r="P124" s="59">
        <f>SUM(Q124:S124)</f>
        <v>0</v>
      </c>
      <c r="Q124" s="161"/>
      <c r="R124" s="8"/>
      <c r="S124" s="8"/>
      <c r="U124" s="97"/>
    </row>
    <row r="125" spans="1:21" s="2" customFormat="1" ht="21" hidden="1" customHeight="1">
      <c r="A125" s="20" t="str">
        <f>IF(OR(H125="", H125=0),"",COUNTA($H$7:$H125)-COUNTIF($H$7:$H125,0))</f>
        <v/>
      </c>
      <c r="B125" s="21"/>
      <c r="C125" s="22"/>
      <c r="D125" s="21" t="s">
        <v>145</v>
      </c>
      <c r="E125" s="21" t="s">
        <v>149</v>
      </c>
      <c r="F125" s="19"/>
      <c r="G125" s="22" t="s">
        <v>15</v>
      </c>
      <c r="H125" s="22">
        <f>P125</f>
        <v>0</v>
      </c>
      <c r="I125" s="51"/>
      <c r="J125" s="248"/>
      <c r="K125" s="249"/>
      <c r="M125" s="26"/>
      <c r="N125" s="88">
        <f>IF(LOOKUP(1,0/($H$7:$H125 &lt;&gt;""),$H$7:$H125)&gt;0,1,0)</f>
        <v>0</v>
      </c>
      <c r="O125" s="8"/>
      <c r="P125" s="59">
        <f>SUM(Q125:S125)</f>
        <v>0</v>
      </c>
      <c r="Q125" s="161"/>
      <c r="R125" s="8"/>
      <c r="S125" s="8"/>
      <c r="U125" s="97">
        <v>2</v>
      </c>
    </row>
    <row r="126" spans="1:21" s="2" customFormat="1" ht="21" hidden="1" customHeight="1">
      <c r="A126" s="20" t="str">
        <f>IF(OR(H126="", H126=0),"",COUNTA($H$7:$H126)-COUNTIF($H$7:$H126,0))</f>
        <v/>
      </c>
      <c r="B126" s="21"/>
      <c r="C126" s="22"/>
      <c r="D126" s="21"/>
      <c r="E126" s="21" t="s">
        <v>281</v>
      </c>
      <c r="F126" s="19"/>
      <c r="G126" s="22"/>
      <c r="H126" s="22"/>
      <c r="I126" s="51"/>
      <c r="J126" s="248"/>
      <c r="K126" s="249"/>
      <c r="M126" s="26"/>
      <c r="N126" s="88">
        <f>IF(LOOKUP(1,0/($H$7:$H126 &lt;&gt;""),$H$7:$H126)&gt;0,1,0)</f>
        <v>0</v>
      </c>
      <c r="O126" s="8"/>
      <c r="P126" s="59"/>
      <c r="Q126" s="161"/>
      <c r="R126" s="8"/>
      <c r="S126" s="8"/>
      <c r="U126" s="97"/>
    </row>
    <row r="127" spans="1:21" s="2" customFormat="1" ht="21" hidden="1" customHeight="1">
      <c r="A127" s="20" t="str">
        <f>IF(OR(H127="", H127=0),"",COUNTA($H$7:$H127)-COUNTIF($H$7:$H127,0))</f>
        <v/>
      </c>
      <c r="B127" s="21"/>
      <c r="C127" s="22"/>
      <c r="D127" s="21" t="s">
        <v>299</v>
      </c>
      <c r="E127" s="21" t="s">
        <v>149</v>
      </c>
      <c r="F127" s="19"/>
      <c r="G127" s="22" t="s">
        <v>15</v>
      </c>
      <c r="H127" s="22">
        <f t="shared" ref="H127" si="21">P127</f>
        <v>0</v>
      </c>
      <c r="I127" s="58"/>
      <c r="J127" s="248"/>
      <c r="K127" s="249"/>
      <c r="M127" s="26"/>
      <c r="N127" s="88">
        <f>IF(LOOKUP(1,0/($H$7:$H127 &lt;&gt;""),$H$7:$H127)&gt;0,1,0)</f>
        <v>0</v>
      </c>
      <c r="O127" s="8"/>
      <c r="P127" s="59">
        <f>SUM(Q127:S127)</f>
        <v>0</v>
      </c>
      <c r="Q127" s="161"/>
      <c r="R127" s="8"/>
      <c r="S127" s="8"/>
      <c r="U127" s="97">
        <v>2</v>
      </c>
    </row>
    <row r="128" spans="1:21" s="2" customFormat="1" ht="21" hidden="1" customHeight="1">
      <c r="A128" s="20" t="str">
        <f>IF(OR(H128="", H128=0),"",COUNTA($H$7:$H128)-COUNTIF($H$7:$H128,0))</f>
        <v/>
      </c>
      <c r="B128" s="21"/>
      <c r="C128" s="22"/>
      <c r="D128" s="21"/>
      <c r="E128" s="21" t="s">
        <v>281</v>
      </c>
      <c r="F128" s="19"/>
      <c r="G128" s="22"/>
      <c r="H128" s="22"/>
      <c r="I128" s="58"/>
      <c r="J128" s="248"/>
      <c r="K128" s="249"/>
      <c r="M128" s="26"/>
      <c r="N128" s="88">
        <f>IF(LOOKUP(1,0/($H$7:$H128 &lt;&gt;""),$H$7:$H128)&gt;0,1,0)</f>
        <v>0</v>
      </c>
      <c r="O128" s="8"/>
      <c r="P128" s="59"/>
      <c r="Q128" s="161"/>
      <c r="R128" s="8"/>
      <c r="S128" s="8"/>
      <c r="U128" s="97"/>
    </row>
    <row r="129" spans="1:21" s="2" customFormat="1" ht="21" hidden="1" customHeight="1">
      <c r="A129" s="20" t="str">
        <f>IF(OR(H129="", H129=0),"",COUNTA($H$7:$H129)-COUNTIF($H$7:$H129,0))</f>
        <v/>
      </c>
      <c r="B129" s="21"/>
      <c r="C129" s="22"/>
      <c r="D129" s="21" t="s">
        <v>153</v>
      </c>
      <c r="E129" s="21" t="s">
        <v>215</v>
      </c>
      <c r="F129" s="19"/>
      <c r="G129" s="22" t="s">
        <v>15</v>
      </c>
      <c r="H129" s="22">
        <f>P129</f>
        <v>0</v>
      </c>
      <c r="I129" s="51"/>
      <c r="J129" s="248"/>
      <c r="K129" s="249"/>
      <c r="M129" s="26"/>
      <c r="N129" s="88">
        <f>IF(LOOKUP(1,0/($H$7:$H129 &lt;&gt;""),$H$7:$H129)&gt;0,1,0)</f>
        <v>0</v>
      </c>
      <c r="O129" s="8"/>
      <c r="P129" s="59">
        <f>SUM(Q129:S129)</f>
        <v>0</v>
      </c>
      <c r="Q129" s="161"/>
      <c r="R129" s="8"/>
      <c r="S129" s="8"/>
      <c r="U129" s="97"/>
    </row>
    <row r="130" spans="1:21" s="2" customFormat="1" ht="21" hidden="1" customHeight="1">
      <c r="A130" s="20" t="str">
        <f>IF(OR(H130="", H130=0),"",COUNTA($H$7:$H130)-COUNTIF($H$7:$H130,0))</f>
        <v/>
      </c>
      <c r="B130" s="21"/>
      <c r="C130" s="22"/>
      <c r="D130" s="21" t="s">
        <v>192</v>
      </c>
      <c r="E130" s="21" t="s">
        <v>140</v>
      </c>
      <c r="F130" s="19"/>
      <c r="G130" s="22" t="s">
        <v>15</v>
      </c>
      <c r="H130" s="22">
        <f t="shared" si="3"/>
        <v>0</v>
      </c>
      <c r="I130" s="51"/>
      <c r="J130" s="248"/>
      <c r="K130" s="249"/>
      <c r="M130" s="26"/>
      <c r="N130" s="88">
        <f>IF(LOOKUP(1,0/($H$7:$H130 &lt;&gt;""),$H$7:$H130)&gt;0,1,0)</f>
        <v>0</v>
      </c>
      <c r="O130" s="8"/>
      <c r="P130" s="59">
        <f>SUM(Q130:S130)</f>
        <v>0</v>
      </c>
      <c r="Q130" s="161"/>
      <c r="R130" s="8"/>
      <c r="S130" s="8"/>
      <c r="U130" s="97">
        <v>5</v>
      </c>
    </row>
    <row r="131" spans="1:21" s="2" customFormat="1" ht="21" hidden="1" customHeight="1">
      <c r="A131" s="20" t="str">
        <f>IF(OR(H131="", H131=0),"",COUNTA($H$7:$H131)-COUNTIF($H$7:$H131,0))</f>
        <v/>
      </c>
      <c r="B131" s="21"/>
      <c r="C131" s="22"/>
      <c r="D131" s="21"/>
      <c r="E131" s="21" t="s">
        <v>223</v>
      </c>
      <c r="F131" s="19"/>
      <c r="G131" s="22"/>
      <c r="H131" s="22"/>
      <c r="I131" s="51"/>
      <c r="J131" s="248"/>
      <c r="K131" s="249"/>
      <c r="M131" s="26"/>
      <c r="N131" s="88">
        <f>IF(LOOKUP(1,0/($H$7:$H131 &lt;&gt;""),$H$7:$H131)&gt;0,1,0)</f>
        <v>0</v>
      </c>
      <c r="O131" s="8"/>
      <c r="P131" s="59"/>
      <c r="Q131" s="161"/>
      <c r="R131" s="8"/>
      <c r="S131" s="8"/>
      <c r="U131" s="97"/>
    </row>
    <row r="132" spans="1:21" s="2" customFormat="1" ht="21" hidden="1" customHeight="1">
      <c r="A132" s="20" t="str">
        <f>IF(OR(H132="", H132=0),"",COUNTA($H$7:$H132)-COUNTIF($H$7:$H132,0))</f>
        <v/>
      </c>
      <c r="B132" s="21"/>
      <c r="C132" s="22"/>
      <c r="D132" s="21" t="s">
        <v>139</v>
      </c>
      <c r="E132" s="21" t="s">
        <v>310</v>
      </c>
      <c r="F132" s="19"/>
      <c r="G132" s="22" t="s">
        <v>15</v>
      </c>
      <c r="H132" s="22">
        <f t="shared" si="3"/>
        <v>0</v>
      </c>
      <c r="I132" s="51"/>
      <c r="J132" s="248"/>
      <c r="K132" s="249"/>
      <c r="M132" s="26"/>
      <c r="N132" s="88">
        <f>IF(LOOKUP(1,0/($H$7:$H132 &lt;&gt;""),$H$7:$H132)&gt;0,1,0)</f>
        <v>0</v>
      </c>
      <c r="O132" s="8"/>
      <c r="P132" s="59">
        <f>SUM(Q132:S132)</f>
        <v>0</v>
      </c>
      <c r="Q132" s="161"/>
      <c r="R132" s="8"/>
      <c r="S132" s="8"/>
      <c r="U132" s="97">
        <v>90</v>
      </c>
    </row>
    <row r="133" spans="1:21" s="2" customFormat="1" ht="21" hidden="1" customHeight="1">
      <c r="A133" s="20" t="str">
        <f>IF(OR(H133="", H133=0),"",COUNTA($H$7:$H133)-COUNTIF($H$7:$H133,0))</f>
        <v/>
      </c>
      <c r="B133" s="21"/>
      <c r="C133" s="22"/>
      <c r="D133" s="21"/>
      <c r="E133" s="21" t="s">
        <v>223</v>
      </c>
      <c r="F133" s="19"/>
      <c r="G133" s="22"/>
      <c r="H133" s="22"/>
      <c r="I133" s="51"/>
      <c r="J133" s="248"/>
      <c r="K133" s="249"/>
      <c r="M133" s="26"/>
      <c r="N133" s="88">
        <f>IF(LOOKUP(1,0/($H$7:$H133 &lt;&gt;""),$H$7:$H133)&gt;0,1,0)</f>
        <v>0</v>
      </c>
      <c r="O133" s="8"/>
      <c r="P133" s="59"/>
      <c r="Q133" s="161"/>
      <c r="R133" s="8"/>
      <c r="S133" s="8"/>
      <c r="U133" s="97"/>
    </row>
    <row r="134" spans="1:21" s="2" customFormat="1" ht="21" hidden="1" customHeight="1">
      <c r="A134" s="20" t="str">
        <f>IF(OR(H134="", H134=0),"",COUNTA($H$7:$H134)-COUNTIF($H$7:$H134,0))</f>
        <v/>
      </c>
      <c r="B134" s="21"/>
      <c r="C134" s="22"/>
      <c r="D134" s="21" t="s">
        <v>154</v>
      </c>
      <c r="E134" s="21" t="s">
        <v>217</v>
      </c>
      <c r="F134" s="19"/>
      <c r="G134" s="22" t="s">
        <v>15</v>
      </c>
      <c r="H134" s="22">
        <f t="shared" si="3"/>
        <v>0</v>
      </c>
      <c r="I134" s="51"/>
      <c r="J134" s="248"/>
      <c r="K134" s="249"/>
      <c r="M134" s="26"/>
      <c r="N134" s="88">
        <f>IF(LOOKUP(1,0/($H$7:$H134 &lt;&gt;""),$H$7:$H134)&gt;0,1,0)</f>
        <v>0</v>
      </c>
      <c r="O134" s="8"/>
      <c r="P134" s="59">
        <f>SUM(Q134:S134)</f>
        <v>0</v>
      </c>
      <c r="Q134" s="161"/>
      <c r="R134" s="8"/>
      <c r="S134" s="8"/>
      <c r="U134" s="97"/>
    </row>
    <row r="135" spans="1:21" s="2" customFormat="1" ht="21" hidden="1" customHeight="1">
      <c r="A135" s="20" t="str">
        <f>IF(OR(H135="", H135=0),"",COUNTA($H$7:$H135)-COUNTIF($H$7:$H135,0))</f>
        <v/>
      </c>
      <c r="B135" s="21"/>
      <c r="C135" s="22"/>
      <c r="D135" s="21" t="s">
        <v>155</v>
      </c>
      <c r="E135" s="21" t="s">
        <v>461</v>
      </c>
      <c r="F135" s="19"/>
      <c r="G135" s="22" t="s">
        <v>15</v>
      </c>
      <c r="H135" s="22">
        <f t="shared" si="3"/>
        <v>0</v>
      </c>
      <c r="I135" s="29"/>
      <c r="J135" s="248"/>
      <c r="K135" s="249"/>
      <c r="M135" s="26"/>
      <c r="N135" s="88">
        <f>IF(LOOKUP(1,0/($H$7:$H135 &lt;&gt;""),$H$7:$H135)&gt;0,1,0)</f>
        <v>0</v>
      </c>
      <c r="O135" s="8"/>
      <c r="P135" s="59">
        <f>SUM(Q135:S135)</f>
        <v>0</v>
      </c>
      <c r="Q135" s="161"/>
      <c r="R135" s="8"/>
      <c r="S135" s="8"/>
      <c r="U135" s="97">
        <v>100</v>
      </c>
    </row>
    <row r="136" spans="1:21" s="2" customFormat="1" ht="21" hidden="1" customHeight="1">
      <c r="A136" s="20" t="str">
        <f>IF(OR(H136="", H136=0),"",COUNTA($H$7:$H136)-COUNTIF($H$7:$H136,0))</f>
        <v/>
      </c>
      <c r="B136" s="21"/>
      <c r="C136" s="22"/>
      <c r="D136" s="21" t="s">
        <v>218</v>
      </c>
      <c r="E136" s="21" t="s">
        <v>219</v>
      </c>
      <c r="F136" s="19"/>
      <c r="G136" s="22" t="s">
        <v>15</v>
      </c>
      <c r="H136" s="22">
        <f t="shared" si="3"/>
        <v>0</v>
      </c>
      <c r="I136" s="52"/>
      <c r="J136" s="248"/>
      <c r="K136" s="249"/>
      <c r="M136" s="26"/>
      <c r="N136" s="88">
        <f>IF(LOOKUP(1,0/($H$7:$H136 &lt;&gt;""),$H$7:$H136)&gt;0,1,0)</f>
        <v>0</v>
      </c>
      <c r="O136" s="8"/>
      <c r="P136" s="59">
        <f>SUM(Q136:S136)</f>
        <v>0</v>
      </c>
      <c r="Q136" s="161"/>
      <c r="R136" s="8"/>
      <c r="S136" s="8"/>
      <c r="U136" s="97"/>
    </row>
    <row r="137" spans="1:21" s="2" customFormat="1" ht="21" hidden="1" customHeight="1">
      <c r="A137" s="20" t="str">
        <f>IF(OR(H137="", H137=0),"",COUNTA($H$7:$H137)-COUNTIF($H$7:$H137,0))</f>
        <v/>
      </c>
      <c r="B137" s="21"/>
      <c r="C137" s="22"/>
      <c r="D137" s="21" t="s">
        <v>218</v>
      </c>
      <c r="E137" s="21" t="s">
        <v>220</v>
      </c>
      <c r="F137" s="19"/>
      <c r="G137" s="22" t="s">
        <v>15</v>
      </c>
      <c r="H137" s="22">
        <f t="shared" si="3"/>
        <v>0</v>
      </c>
      <c r="I137" s="52"/>
      <c r="J137" s="248"/>
      <c r="K137" s="249"/>
      <c r="M137" s="26"/>
      <c r="N137" s="88">
        <f>IF(LOOKUP(1,0/($H$7:$H137 &lt;&gt;""),$H$7:$H137)&gt;0,1,0)</f>
        <v>0</v>
      </c>
      <c r="O137" s="8"/>
      <c r="P137" s="59">
        <f>SUM(Q137:S137)</f>
        <v>0</v>
      </c>
      <c r="Q137" s="161"/>
      <c r="R137" s="8"/>
      <c r="S137" s="8"/>
      <c r="U137" s="97"/>
    </row>
    <row r="138" spans="1:21" s="2" customFormat="1" ht="21" hidden="1" customHeight="1">
      <c r="A138" s="20" t="str">
        <f>IF(OR(H138="", H138=0),"",COUNTA($H$7:$H138)-COUNTIF($H$7:$H138,0))</f>
        <v/>
      </c>
      <c r="B138" s="21"/>
      <c r="C138" s="22"/>
      <c r="D138" s="23"/>
      <c r="E138" s="21"/>
      <c r="F138" s="19"/>
      <c r="G138" s="24"/>
      <c r="H138" s="22"/>
      <c r="I138" s="58"/>
      <c r="J138" s="249"/>
      <c r="K138" s="249"/>
      <c r="M138" s="26"/>
      <c r="N138" s="93">
        <v>1</v>
      </c>
      <c r="O138" s="8"/>
      <c r="P138" s="59"/>
      <c r="Q138" s="161"/>
      <c r="R138" s="8"/>
      <c r="S138" s="8"/>
      <c r="U138" s="97"/>
    </row>
    <row r="139" spans="1:21" s="2" customFormat="1" ht="21" hidden="1" customHeight="1">
      <c r="A139" s="20" t="str">
        <f>IF(OR(H139="", H139=0),"",COUNTA($H$7:$H141)-COUNTIF($H$7:$H141,0))</f>
        <v/>
      </c>
      <c r="B139" s="21"/>
      <c r="C139" s="24" t="s">
        <v>405</v>
      </c>
      <c r="D139" s="21" t="s">
        <v>406</v>
      </c>
      <c r="E139" s="21" t="s">
        <v>502</v>
      </c>
      <c r="F139" s="19"/>
      <c r="G139" s="24" t="s">
        <v>393</v>
      </c>
      <c r="H139" s="22">
        <f t="shared" ref="H139" si="22">P139</f>
        <v>0</v>
      </c>
      <c r="I139" s="107"/>
      <c r="J139" s="249"/>
      <c r="K139" s="249"/>
      <c r="M139" s="26"/>
      <c r="N139" s="88">
        <f>IF(LOOKUP(1,0/($H$7:$H139 &lt;&gt;""),$H$7:$H139)&gt;0,1,0)</f>
        <v>0</v>
      </c>
      <c r="O139" s="87"/>
      <c r="P139" s="59">
        <f>SUM(Q139:S139)</f>
        <v>0</v>
      </c>
      <c r="Q139" s="161"/>
      <c r="R139" s="8"/>
      <c r="S139" s="8"/>
      <c r="U139" s="97"/>
    </row>
    <row r="140" spans="1:21" s="2" customFormat="1" ht="21" hidden="1" customHeight="1">
      <c r="A140" s="20" t="str">
        <f>IF(OR(H140="", H140=0),"",COUNTA($H$7:$H140)-COUNTIF($H$7:$H140,0))</f>
        <v/>
      </c>
      <c r="B140" s="21"/>
      <c r="C140" s="22"/>
      <c r="D140" s="21"/>
      <c r="E140" s="21" t="s">
        <v>503</v>
      </c>
      <c r="F140" s="19"/>
      <c r="G140" s="22"/>
      <c r="H140" s="22"/>
      <c r="I140" s="107"/>
      <c r="J140" s="248"/>
      <c r="K140" s="249"/>
      <c r="M140" s="26"/>
      <c r="N140" s="88">
        <f>IF(LOOKUP(1,0/($H$7:$H140 &lt;&gt;""),$H$7:$H140)&gt;0,1,0)</f>
        <v>0</v>
      </c>
      <c r="O140" s="8"/>
      <c r="P140" s="59"/>
      <c r="Q140" s="161"/>
      <c r="R140" s="8"/>
      <c r="S140" s="8"/>
      <c r="U140" s="97"/>
    </row>
    <row r="141" spans="1:21" s="2" customFormat="1" ht="21" hidden="1" customHeight="1">
      <c r="A141" s="20" t="str">
        <f>IF(OR(H141="", H141=0),"",COUNTA($H$7:$H141)-COUNTIF($H$7:$H141,0))</f>
        <v/>
      </c>
      <c r="B141" s="21" t="s">
        <v>389</v>
      </c>
      <c r="C141" s="24" t="s">
        <v>404</v>
      </c>
      <c r="D141" s="21" t="s">
        <v>391</v>
      </c>
      <c r="E141" s="21" t="s">
        <v>392</v>
      </c>
      <c r="F141" s="19"/>
      <c r="G141" s="24" t="s">
        <v>393</v>
      </c>
      <c r="H141" s="22">
        <f t="shared" ref="H141:H142" si="23">P141</f>
        <v>0</v>
      </c>
      <c r="I141" s="95"/>
      <c r="J141" s="249"/>
      <c r="K141" s="249"/>
      <c r="M141" s="26"/>
      <c r="N141" s="88">
        <f>IF(LOOKUP(1,0/($H$7:$H141 &lt;&gt;""),$H$7:$H141)&gt;0,1,0)</f>
        <v>0</v>
      </c>
      <c r="O141" s="87"/>
      <c r="P141" s="59">
        <f>SUM(Q141:S141)</f>
        <v>0</v>
      </c>
      <c r="Q141" s="161"/>
      <c r="R141" s="8"/>
      <c r="S141" s="8"/>
      <c r="U141" s="97"/>
    </row>
    <row r="142" spans="1:21" s="2" customFormat="1" ht="21" hidden="1" customHeight="1">
      <c r="A142" s="20" t="str">
        <f>IF(OR(H142="", H142=0),"",COUNTA($H$7:$H142)-COUNTIF($H$7:$H142,0))</f>
        <v/>
      </c>
      <c r="B142" s="21"/>
      <c r="C142" s="24" t="s">
        <v>390</v>
      </c>
      <c r="D142" s="21" t="s">
        <v>394</v>
      </c>
      <c r="E142" s="21" t="s">
        <v>395</v>
      </c>
      <c r="F142" s="19"/>
      <c r="G142" s="24" t="s">
        <v>396</v>
      </c>
      <c r="H142" s="22">
        <f t="shared" si="23"/>
        <v>0</v>
      </c>
      <c r="I142" s="95"/>
      <c r="J142" s="249"/>
      <c r="K142" s="249"/>
      <c r="M142" s="26"/>
      <c r="N142" s="88">
        <f>IF(LOOKUP(1,0/($H$7:$H142 &lt;&gt;""),$H$7:$H142)&gt;0,1,0)</f>
        <v>0</v>
      </c>
      <c r="O142" s="8"/>
      <c r="P142" s="59">
        <f>SUM(Q142:S142)</f>
        <v>0</v>
      </c>
      <c r="Q142" s="161"/>
      <c r="R142" s="8"/>
      <c r="S142" s="8"/>
      <c r="U142" s="97"/>
    </row>
    <row r="143" spans="1:21" s="2" customFormat="1" ht="21" hidden="1" customHeight="1">
      <c r="A143" s="20" t="str">
        <f>IF(OR(H143="", H143=0),"",COUNTA($H$7:$H143)-COUNTIF($H$7:$H143,0))</f>
        <v/>
      </c>
      <c r="B143" s="21"/>
      <c r="C143" s="24" t="s">
        <v>422</v>
      </c>
      <c r="D143" s="21" t="s">
        <v>499</v>
      </c>
      <c r="E143" s="21" t="s">
        <v>303</v>
      </c>
      <c r="F143" s="19"/>
      <c r="G143" s="24" t="s">
        <v>295</v>
      </c>
      <c r="H143" s="22">
        <f t="shared" ref="H143" si="24">P143</f>
        <v>0</v>
      </c>
      <c r="I143" s="58"/>
      <c r="J143" s="249"/>
      <c r="K143" s="249"/>
      <c r="M143" s="26"/>
      <c r="N143" s="88">
        <f>IF(LOOKUP(1,0/($H$7:$H143 &lt;&gt;""),$H$7:$H143)&gt;0,1,0)</f>
        <v>0</v>
      </c>
      <c r="O143" s="87" t="s">
        <v>306</v>
      </c>
      <c r="P143" s="59">
        <f>SUM(Q143:S143)</f>
        <v>0</v>
      </c>
      <c r="Q143" s="161"/>
      <c r="R143" s="8"/>
      <c r="S143" s="8"/>
      <c r="U143" s="97"/>
    </row>
    <row r="144" spans="1:21" s="2" customFormat="1" ht="21" hidden="1" customHeight="1">
      <c r="A144" s="20" t="str">
        <f>IF(OR(H144="", H144=0),"",COUNTA($H$7:$H144)-COUNTIF($H$7:$H144,0))</f>
        <v/>
      </c>
      <c r="B144" s="21"/>
      <c r="C144" s="22"/>
      <c r="D144" s="21"/>
      <c r="E144" s="90" t="s">
        <v>385</v>
      </c>
      <c r="F144" s="19"/>
      <c r="G144" s="22"/>
      <c r="H144" s="22"/>
      <c r="I144" s="58"/>
      <c r="J144" s="249"/>
      <c r="K144" s="249"/>
      <c r="M144" s="26"/>
      <c r="N144" s="88">
        <f>IF(LOOKUP(1,0/($H$7:$H144 &lt;&gt;""),$H$7:$H144)&gt;0,1,0)</f>
        <v>0</v>
      </c>
      <c r="O144" s="8"/>
      <c r="P144" s="59"/>
      <c r="Q144" s="161"/>
      <c r="R144" s="8"/>
      <c r="S144" s="8"/>
      <c r="U144" s="97"/>
    </row>
    <row r="145" spans="1:28" s="2" customFormat="1" ht="21" hidden="1" customHeight="1">
      <c r="A145" s="20" t="str">
        <f>IF(OR(H145="", H145=0),"",COUNTA($H$7:$H145)-COUNTIF($H$7:$H145,0))</f>
        <v/>
      </c>
      <c r="B145" s="21"/>
      <c r="C145" s="24" t="s">
        <v>422</v>
      </c>
      <c r="D145" s="21" t="s">
        <v>496</v>
      </c>
      <c r="E145" s="21" t="s">
        <v>421</v>
      </c>
      <c r="F145" s="19"/>
      <c r="G145" s="24" t="s">
        <v>295</v>
      </c>
      <c r="H145" s="22">
        <f t="shared" ref="H145" si="25">P145</f>
        <v>0</v>
      </c>
      <c r="I145" s="58"/>
      <c r="J145" s="249"/>
      <c r="K145" s="249"/>
      <c r="M145" s="26"/>
      <c r="N145" s="88">
        <f>IF(LOOKUP(1,0/($H$7:$H145 &lt;&gt;""),$H$7:$H145)&gt;0,1,0)</f>
        <v>0</v>
      </c>
      <c r="O145" s="87" t="s">
        <v>306</v>
      </c>
      <c r="P145" s="59">
        <f>SUM(Q145:S145)</f>
        <v>0</v>
      </c>
      <c r="Q145" s="161"/>
      <c r="R145" s="8"/>
      <c r="S145" s="8"/>
      <c r="U145" s="97"/>
    </row>
    <row r="146" spans="1:28" s="2" customFormat="1" ht="21" hidden="1" customHeight="1">
      <c r="A146" s="20" t="str">
        <f>IF(OR(H146="", H146=0),"",COUNTA($H$7:$H146)-COUNTIF($H$7:$H146,0))</f>
        <v/>
      </c>
      <c r="B146" s="21"/>
      <c r="C146" s="22"/>
      <c r="D146" s="21"/>
      <c r="E146" s="90" t="s">
        <v>386</v>
      </c>
      <c r="F146" s="19"/>
      <c r="G146" s="22"/>
      <c r="H146" s="22"/>
      <c r="I146" s="58"/>
      <c r="J146" s="249"/>
      <c r="K146" s="249"/>
      <c r="M146" s="26"/>
      <c r="N146" s="88">
        <f>IF(LOOKUP(1,0/($H$7:$H146 &lt;&gt;""),$H$7:$H146)&gt;0,1,0)</f>
        <v>0</v>
      </c>
      <c r="O146" s="8"/>
      <c r="P146" s="59"/>
      <c r="Q146" s="161"/>
      <c r="R146" s="8"/>
      <c r="S146" s="8"/>
      <c r="U146" s="97"/>
    </row>
    <row r="147" spans="1:28" s="2" customFormat="1" ht="21" hidden="1" customHeight="1">
      <c r="A147" s="20" t="str">
        <f>IF(OR(H147="", H147=0),"",COUNTA($H$7:$H147)-COUNTIF($H$7:$H147,0))</f>
        <v/>
      </c>
      <c r="B147" s="21"/>
      <c r="C147" s="24" t="s">
        <v>422</v>
      </c>
      <c r="D147" s="21" t="s">
        <v>497</v>
      </c>
      <c r="E147" s="21" t="s">
        <v>505</v>
      </c>
      <c r="F147" s="19"/>
      <c r="G147" s="24" t="s">
        <v>295</v>
      </c>
      <c r="H147" s="22">
        <f t="shared" ref="H147" si="26">P147</f>
        <v>0</v>
      </c>
      <c r="I147" s="118"/>
      <c r="J147" s="249"/>
      <c r="K147" s="249"/>
      <c r="M147" s="26"/>
      <c r="N147" s="88">
        <f>IF(LOOKUP(1,0/($H$7:$H147 &lt;&gt;""),$H$7:$H147)&gt;0,1,0)</f>
        <v>0</v>
      </c>
      <c r="O147" s="87" t="s">
        <v>306</v>
      </c>
      <c r="P147" s="59">
        <f>SUM(Q147:S147)</f>
        <v>0</v>
      </c>
      <c r="Q147" s="161"/>
      <c r="R147" s="8"/>
      <c r="S147" s="8"/>
      <c r="U147" s="97"/>
    </row>
    <row r="148" spans="1:28" s="2" customFormat="1" ht="21" hidden="1" customHeight="1">
      <c r="A148" s="20" t="str">
        <f>IF(OR(H148="", H148=0),"",COUNTA($H$7:$H148)-COUNTIF($H$7:$H148,0))</f>
        <v/>
      </c>
      <c r="B148" s="21"/>
      <c r="C148" s="22"/>
      <c r="D148" s="21"/>
      <c r="E148" s="90" t="s">
        <v>504</v>
      </c>
      <c r="F148" s="19"/>
      <c r="G148" s="22"/>
      <c r="H148" s="22"/>
      <c r="I148" s="118"/>
      <c r="J148" s="249"/>
      <c r="K148" s="249"/>
      <c r="M148" s="26"/>
      <c r="N148" s="88">
        <f>IF(LOOKUP(1,0/($H$7:$H148 &lt;&gt;""),$H$7:$H148)&gt;0,1,0)</f>
        <v>0</v>
      </c>
      <c r="O148" s="8"/>
      <c r="P148" s="59"/>
      <c r="Q148" s="161"/>
      <c r="R148" s="8"/>
      <c r="S148" s="8"/>
      <c r="U148" s="97"/>
    </row>
    <row r="149" spans="1:28" s="2" customFormat="1" ht="21" hidden="1" customHeight="1">
      <c r="A149" s="20" t="str">
        <f>IF(OR(H149="", H149=0),"",COUNTA($H$7:$H149)-COUNTIF($H$7:$H149,0))</f>
        <v/>
      </c>
      <c r="B149" s="21"/>
      <c r="C149" s="24" t="s">
        <v>422</v>
      </c>
      <c r="D149" s="21" t="s">
        <v>501</v>
      </c>
      <c r="E149" s="21" t="s">
        <v>506</v>
      </c>
      <c r="F149" s="19"/>
      <c r="G149" s="24" t="s">
        <v>295</v>
      </c>
      <c r="H149" s="22">
        <f t="shared" ref="H149" si="27">P149</f>
        <v>0</v>
      </c>
      <c r="I149" s="118"/>
      <c r="J149" s="249"/>
      <c r="K149" s="249"/>
      <c r="M149" s="26"/>
      <c r="N149" s="88">
        <f>IF(LOOKUP(1,0/($H$7:$H149 &lt;&gt;""),$H$7:$H149)&gt;0,1,0)</f>
        <v>0</v>
      </c>
      <c r="O149" s="87" t="s">
        <v>306</v>
      </c>
      <c r="P149" s="59">
        <f>SUM(Q149:S149)</f>
        <v>0</v>
      </c>
      <c r="Q149" s="161"/>
      <c r="R149" s="8"/>
      <c r="S149" s="8"/>
      <c r="U149" s="97"/>
    </row>
    <row r="150" spans="1:28" s="2" customFormat="1" ht="21" hidden="1" customHeight="1">
      <c r="A150" s="20" t="str">
        <f>IF(OR(H150="", H150=0),"",COUNTA($H$7:$H150)-COUNTIF($H$7:$H150,0))</f>
        <v/>
      </c>
      <c r="B150" s="21"/>
      <c r="C150" s="22"/>
      <c r="D150" s="21"/>
      <c r="E150" s="90" t="s">
        <v>507</v>
      </c>
      <c r="F150" s="19"/>
      <c r="G150" s="22"/>
      <c r="H150" s="22"/>
      <c r="I150" s="118"/>
      <c r="J150" s="249"/>
      <c r="K150" s="249"/>
      <c r="M150" s="26"/>
      <c r="N150" s="88">
        <f>IF(LOOKUP(1,0/($H$7:$H150 &lt;&gt;""),$H$7:$H150)&gt;0,1,0)</f>
        <v>0</v>
      </c>
      <c r="O150" s="8"/>
      <c r="P150" s="59"/>
      <c r="Q150" s="161"/>
      <c r="R150" s="8"/>
      <c r="S150" s="8"/>
      <c r="U150" s="97"/>
    </row>
    <row r="151" spans="1:28" s="2" customFormat="1" ht="21" hidden="1" customHeight="1">
      <c r="A151" s="20" t="str">
        <f>IF(OR(H151="", H151=0),"",COUNTA($H$7:$H151)-COUNTIF($H$7:$H151,0))</f>
        <v/>
      </c>
      <c r="B151" s="21"/>
      <c r="C151" s="24" t="s">
        <v>500</v>
      </c>
      <c r="D151" s="21" t="s">
        <v>498</v>
      </c>
      <c r="E151" s="21" t="s">
        <v>494</v>
      </c>
      <c r="F151" s="19"/>
      <c r="G151" s="24" t="s">
        <v>295</v>
      </c>
      <c r="H151" s="22">
        <f t="shared" ref="H151" si="28">P151</f>
        <v>0</v>
      </c>
      <c r="I151" s="118"/>
      <c r="J151" s="249"/>
      <c r="K151" s="249"/>
      <c r="M151" s="26"/>
      <c r="N151" s="88">
        <f>IF(LOOKUP(1,0/($H$7:$H151 &lt;&gt;""),$H$7:$H151)&gt;0,1,0)</f>
        <v>0</v>
      </c>
      <c r="O151" s="87" t="s">
        <v>306</v>
      </c>
      <c r="P151" s="59">
        <f>SUM(Q151:S151)</f>
        <v>0</v>
      </c>
      <c r="Q151" s="161"/>
      <c r="R151" s="8"/>
      <c r="S151" s="8"/>
      <c r="U151" s="97"/>
    </row>
    <row r="152" spans="1:28" s="2" customFormat="1" ht="21" hidden="1" customHeight="1">
      <c r="A152" s="20" t="str">
        <f>IF(OR(H152="", H152=0),"",COUNTA($H$7:$H152)-COUNTIF($H$7:$H152,0))</f>
        <v/>
      </c>
      <c r="B152" s="21"/>
      <c r="C152" s="22"/>
      <c r="D152" s="21"/>
      <c r="E152" s="90" t="s">
        <v>495</v>
      </c>
      <c r="F152" s="19"/>
      <c r="G152" s="22"/>
      <c r="H152" s="22"/>
      <c r="I152" s="118"/>
      <c r="J152" s="249"/>
      <c r="K152" s="249"/>
      <c r="M152" s="26"/>
      <c r="N152" s="88">
        <f>IF(LOOKUP(1,0/($H$7:$H152 &lt;&gt;""),$H$7:$H152)&gt;0,1,0)</f>
        <v>0</v>
      </c>
      <c r="O152" s="8"/>
      <c r="P152" s="59"/>
      <c r="Q152" s="161"/>
      <c r="R152" s="8"/>
      <c r="S152" s="8"/>
      <c r="U152" s="97"/>
    </row>
    <row r="153" spans="1:28" s="2" customFormat="1" ht="21" hidden="1" customHeight="1">
      <c r="A153" s="20" t="str">
        <f>IF(OR(H153="", H153=0),"",COUNTA($H$7:$H153)-COUNTIF($H$7:$H153,0))</f>
        <v/>
      </c>
      <c r="B153" s="21"/>
      <c r="C153" s="24" t="s">
        <v>524</v>
      </c>
      <c r="D153" s="21" t="s">
        <v>525</v>
      </c>
      <c r="E153" s="21" t="s">
        <v>526</v>
      </c>
      <c r="F153" s="19"/>
      <c r="G153" s="24" t="s">
        <v>527</v>
      </c>
      <c r="H153" s="22">
        <f t="shared" ref="H153" si="29">P153</f>
        <v>0</v>
      </c>
      <c r="I153" s="120"/>
      <c r="J153" s="249"/>
      <c r="K153" s="249"/>
      <c r="M153" s="26"/>
      <c r="N153" s="88">
        <f>IF(LOOKUP(1,0/($H$7:$H153 &lt;&gt;""),$H$7:$H153)&gt;0,1,0)</f>
        <v>0</v>
      </c>
      <c r="O153" s="87" t="s">
        <v>528</v>
      </c>
      <c r="P153" s="59">
        <f>SUM(Q153:S153)</f>
        <v>0</v>
      </c>
      <c r="Q153" s="161"/>
      <c r="R153" s="8"/>
      <c r="S153" s="8"/>
      <c r="U153" s="8"/>
      <c r="AB153" s="97"/>
    </row>
    <row r="154" spans="1:28" s="2" customFormat="1" ht="21" hidden="1" customHeight="1">
      <c r="A154" s="20" t="str">
        <f>IF(OR(H154="", H154=0),"",COUNTA($H$7:$H154)-COUNTIF($H$7:$H154,0))</f>
        <v/>
      </c>
      <c r="B154" s="21"/>
      <c r="C154" s="22"/>
      <c r="D154" s="21"/>
      <c r="E154" s="90" t="s">
        <v>529</v>
      </c>
      <c r="F154" s="19"/>
      <c r="G154" s="22"/>
      <c r="H154" s="22"/>
      <c r="I154" s="120"/>
      <c r="J154" s="249"/>
      <c r="K154" s="249"/>
      <c r="M154" s="26"/>
      <c r="N154" s="88">
        <f>IF(LOOKUP(1,0/($H$7:$H154 &lt;&gt;""),$H$7:$H154)&gt;0,1,0)</f>
        <v>0</v>
      </c>
      <c r="O154" s="8"/>
      <c r="P154" s="59"/>
      <c r="Q154" s="161"/>
      <c r="R154" s="8"/>
      <c r="S154" s="8"/>
      <c r="U154" s="8"/>
      <c r="AB154" s="97"/>
    </row>
    <row r="155" spans="1:28" s="2" customFormat="1" ht="21" hidden="1" customHeight="1">
      <c r="A155" s="20" t="str">
        <f>IF(OR(H155="", H155=0),"",COUNTA($H$7:$H155)-COUNTIF($H$7:$H155,0))</f>
        <v/>
      </c>
      <c r="B155" s="21"/>
      <c r="C155" s="24" t="s">
        <v>423</v>
      </c>
      <c r="D155" s="21" t="s">
        <v>296</v>
      </c>
      <c r="E155" s="21" t="s">
        <v>387</v>
      </c>
      <c r="F155" s="19"/>
      <c r="G155" s="22" t="s">
        <v>15</v>
      </c>
      <c r="H155" s="22">
        <f t="shared" ref="H155" si="30">P155</f>
        <v>0</v>
      </c>
      <c r="I155" s="58"/>
      <c r="J155" s="249"/>
      <c r="K155" s="249"/>
      <c r="M155" s="26"/>
      <c r="N155" s="88">
        <f>IF(LOOKUP(1,0/($H$7:$H155 &lt;&gt;""),$H$7:$H155)&gt;0,1,0)</f>
        <v>0</v>
      </c>
      <c r="O155" s="8"/>
      <c r="P155" s="59">
        <f>SUM(Q155:S155)</f>
        <v>0</v>
      </c>
      <c r="Q155" s="161"/>
      <c r="R155" s="8"/>
      <c r="S155" s="8"/>
      <c r="U155" s="97"/>
    </row>
    <row r="156" spans="1:28" s="2" customFormat="1" ht="21" hidden="1" customHeight="1">
      <c r="A156" s="20" t="str">
        <f>IF(OR(H156="", H156=0),"",COUNTA($H$7:$H156)-COUNTIF($H$7:$H156,0))</f>
        <v/>
      </c>
      <c r="B156" s="21"/>
      <c r="C156" s="24" t="s">
        <v>425</v>
      </c>
      <c r="D156" s="21" t="s">
        <v>302</v>
      </c>
      <c r="E156" s="90" t="s">
        <v>467</v>
      </c>
      <c r="F156" s="19"/>
      <c r="G156" s="22" t="s">
        <v>15</v>
      </c>
      <c r="H156" s="22">
        <f t="shared" ref="H156" si="31">P156</f>
        <v>0</v>
      </c>
      <c r="I156" s="58"/>
      <c r="J156" s="249"/>
      <c r="K156" s="249"/>
      <c r="M156" s="26" t="s">
        <v>475</v>
      </c>
      <c r="N156" s="88">
        <f>IF(LOOKUP(1,0/($H$7:$H156 &lt;&gt;""),$H$7:$H156)&gt;0,1,0)</f>
        <v>0</v>
      </c>
      <c r="O156" s="8"/>
      <c r="P156" s="59">
        <f>SUM(Q156:S156)</f>
        <v>0</v>
      </c>
      <c r="Q156" s="161"/>
      <c r="R156" s="8"/>
      <c r="S156" s="8"/>
      <c r="U156" s="97"/>
    </row>
    <row r="157" spans="1:28" s="2" customFormat="1" ht="21" hidden="1" customHeight="1">
      <c r="A157" s="20" t="str">
        <f>IF(OR(H157="", H157=0),"",COUNTA($H$7:$H157)-COUNTIF($H$7:$H157,0))</f>
        <v/>
      </c>
      <c r="B157" s="21"/>
      <c r="C157" s="22"/>
      <c r="D157" s="21"/>
      <c r="E157" s="90" t="s">
        <v>388</v>
      </c>
      <c r="F157" s="19"/>
      <c r="G157" s="22"/>
      <c r="H157" s="22"/>
      <c r="I157" s="94"/>
      <c r="J157" s="249"/>
      <c r="K157" s="249"/>
      <c r="M157" s="26"/>
      <c r="N157" s="88">
        <f>IF(LOOKUP(1,0/($H$7:$H157 &lt;&gt;""),$H$7:$H157)&gt;0,1,0)</f>
        <v>0</v>
      </c>
      <c r="O157" s="8"/>
      <c r="P157" s="59"/>
      <c r="Q157" s="161"/>
      <c r="R157" s="8"/>
      <c r="S157" s="8"/>
      <c r="U157" s="97"/>
    </row>
    <row r="158" spans="1:28" s="2" customFormat="1" ht="21" hidden="1" customHeight="1">
      <c r="A158" s="20" t="str">
        <f>IF(OR(H158="", H158=0),"",COUNTA($H$7:$H158)-COUNTIF($H$7:$H158,0))</f>
        <v/>
      </c>
      <c r="B158" s="21"/>
      <c r="C158" s="24" t="s">
        <v>424</v>
      </c>
      <c r="D158" s="21" t="s">
        <v>302</v>
      </c>
      <c r="E158" s="90" t="s">
        <v>467</v>
      </c>
      <c r="F158" s="19"/>
      <c r="G158" s="22" t="s">
        <v>15</v>
      </c>
      <c r="H158" s="22">
        <f t="shared" ref="H158" si="32">P158</f>
        <v>0</v>
      </c>
      <c r="I158" s="110"/>
      <c r="J158" s="249"/>
      <c r="K158" s="249"/>
      <c r="M158" s="26" t="s">
        <v>492</v>
      </c>
      <c r="N158" s="88">
        <f>IF(LOOKUP(1,0/($H$7:$H158 &lt;&gt;""),$H$7:$H158)&gt;0,1,0)</f>
        <v>0</v>
      </c>
      <c r="O158" s="8"/>
      <c r="P158" s="59">
        <f>SUM(Q158:S158)</f>
        <v>0</v>
      </c>
      <c r="Q158" s="161"/>
      <c r="R158" s="8"/>
      <c r="S158" s="8"/>
      <c r="U158" s="97"/>
    </row>
    <row r="159" spans="1:28" s="2" customFormat="1" ht="21" hidden="1" customHeight="1">
      <c r="A159" s="20" t="str">
        <f>IF(OR(H159="", H159=0),"",COUNTA($H$7:$H159)-COUNTIF($H$7:$H159,0))</f>
        <v/>
      </c>
      <c r="B159" s="21"/>
      <c r="C159" s="22"/>
      <c r="D159" s="21"/>
      <c r="E159" s="90" t="s">
        <v>388</v>
      </c>
      <c r="F159" s="19"/>
      <c r="G159" s="22"/>
      <c r="H159" s="22"/>
      <c r="I159" s="110"/>
      <c r="J159" s="249"/>
      <c r="K159" s="249"/>
      <c r="M159" s="26"/>
      <c r="N159" s="88">
        <f>IF(LOOKUP(1,0/($H$7:$H159 &lt;&gt;""),$H$7:$H159)&gt;0,1,0)</f>
        <v>0</v>
      </c>
      <c r="O159" s="8"/>
      <c r="P159" s="59"/>
      <c r="Q159" s="161"/>
      <c r="R159" s="8"/>
      <c r="S159" s="8"/>
      <c r="U159" s="97"/>
    </row>
    <row r="160" spans="1:28" s="2" customFormat="1" ht="21" hidden="1" customHeight="1">
      <c r="A160" s="20" t="str">
        <f>IF(OR(H160="", H160=0),"",COUNTA($H$7:$H160)-COUNTIF($H$7:$H160,0))</f>
        <v/>
      </c>
      <c r="B160" s="21"/>
      <c r="C160" s="24" t="s">
        <v>522</v>
      </c>
      <c r="D160" s="21" t="s">
        <v>302</v>
      </c>
      <c r="E160" s="90" t="s">
        <v>467</v>
      </c>
      <c r="F160" s="19"/>
      <c r="G160" s="22" t="s">
        <v>15</v>
      </c>
      <c r="H160" s="22">
        <f t="shared" ref="H160" si="33">P160</f>
        <v>0</v>
      </c>
      <c r="I160" s="120"/>
      <c r="J160" s="249"/>
      <c r="K160" s="249"/>
      <c r="M160" s="26" t="s">
        <v>523</v>
      </c>
      <c r="N160" s="88">
        <f>IF(LOOKUP(1,0/($H$7:$H160 &lt;&gt;""),$H$7:$H160)&gt;0,1,0)</f>
        <v>0</v>
      </c>
      <c r="O160" s="8"/>
      <c r="P160" s="59">
        <f>SUM(Q160:S160)</f>
        <v>0</v>
      </c>
      <c r="Q160" s="161"/>
      <c r="R160" s="8"/>
      <c r="S160" s="8"/>
      <c r="U160" s="97"/>
    </row>
    <row r="161" spans="1:21" s="2" customFormat="1" ht="21" hidden="1" customHeight="1">
      <c r="A161" s="20" t="str">
        <f>IF(OR(H161="", H161=0),"",COUNTA($H$7:$H161)-COUNTIF($H$7:$H161,0))</f>
        <v/>
      </c>
      <c r="B161" s="21"/>
      <c r="C161" s="22"/>
      <c r="D161" s="21"/>
      <c r="E161" s="90" t="s">
        <v>388</v>
      </c>
      <c r="F161" s="19"/>
      <c r="G161" s="22"/>
      <c r="H161" s="22"/>
      <c r="I161" s="120"/>
      <c r="J161" s="249"/>
      <c r="K161" s="249"/>
      <c r="M161" s="26"/>
      <c r="N161" s="88">
        <f>IF(LOOKUP(1,0/($H$7:$H161 &lt;&gt;""),$H$7:$H161)&gt;0,1,0)</f>
        <v>0</v>
      </c>
      <c r="O161" s="8"/>
      <c r="P161" s="59"/>
      <c r="Q161" s="161"/>
      <c r="R161" s="8"/>
      <c r="S161" s="8"/>
      <c r="U161" s="97"/>
    </row>
    <row r="162" spans="1:21" s="2" customFormat="1" ht="21" hidden="1" customHeight="1">
      <c r="A162" s="20" t="str">
        <f>IF(OR(H162="", H162=0),"",COUNTA($H$7:$H162)-COUNTIF($H$7:$H162,0))</f>
        <v/>
      </c>
      <c r="B162" s="21"/>
      <c r="C162" s="22"/>
      <c r="D162" s="23"/>
      <c r="E162" s="21"/>
      <c r="F162" s="19"/>
      <c r="G162" s="24"/>
      <c r="H162" s="22"/>
      <c r="I162" s="58"/>
      <c r="J162" s="249"/>
      <c r="K162" s="249"/>
      <c r="M162" s="26"/>
      <c r="N162" s="93">
        <v>1</v>
      </c>
      <c r="O162" s="8"/>
      <c r="P162" s="59"/>
      <c r="Q162" s="161"/>
      <c r="R162" s="8"/>
      <c r="S162" s="8"/>
      <c r="U162" s="97"/>
    </row>
    <row r="163" spans="1:21" s="2" customFormat="1" ht="21" customHeight="1">
      <c r="A163" s="20">
        <f>IF(OR(H163="", H163=0),"",COUNTA($H$7:$H163)-COUNTIF($H$7:$H163,0))</f>
        <v>12</v>
      </c>
      <c r="B163" s="21"/>
      <c r="C163" s="22"/>
      <c r="D163" s="21" t="s">
        <v>24</v>
      </c>
      <c r="E163" s="21" t="s">
        <v>278</v>
      </c>
      <c r="F163" s="19"/>
      <c r="G163" s="22" t="s">
        <v>15</v>
      </c>
      <c r="H163" s="22">
        <f t="shared" si="3"/>
        <v>7</v>
      </c>
      <c r="I163" s="52"/>
      <c r="J163" s="249"/>
      <c r="K163" s="249"/>
      <c r="M163" s="26"/>
      <c r="N163" s="88">
        <f>IF(LOOKUP(1,0/($H$7:$H163 &lt;&gt;""),$H$7:$H163)&gt;0,1,0)</f>
        <v>1</v>
      </c>
      <c r="O163" s="8"/>
      <c r="P163" s="59">
        <f>SUM(Q163:S163)</f>
        <v>7</v>
      </c>
      <c r="Q163" s="161">
        <v>7</v>
      </c>
      <c r="R163" s="8"/>
      <c r="S163" s="8"/>
      <c r="U163" s="97"/>
    </row>
    <row r="164" spans="1:21" s="2" customFormat="1" ht="21" customHeight="1">
      <c r="A164" s="20">
        <f>IF(OR(H164="", H164=0),"",COUNTA($H$7:$H164)-COUNTIF($H$7:$H164,0))</f>
        <v>13</v>
      </c>
      <c r="B164" s="21"/>
      <c r="C164" s="22"/>
      <c r="D164" s="21" t="s">
        <v>2</v>
      </c>
      <c r="E164" s="21" t="s">
        <v>204</v>
      </c>
      <c r="F164" s="19"/>
      <c r="G164" s="22" t="s">
        <v>15</v>
      </c>
      <c r="H164" s="22">
        <f t="shared" si="3"/>
        <v>2</v>
      </c>
      <c r="I164" s="51"/>
      <c r="J164" s="249"/>
      <c r="K164" s="249"/>
      <c r="M164" s="26"/>
      <c r="N164" s="88">
        <f>IF(LOOKUP(1,0/($H$7:$H164 &lt;&gt;""),$H$7:$H164)&gt;0,1,0)</f>
        <v>1</v>
      </c>
      <c r="O164" s="8"/>
      <c r="P164" s="59">
        <f>SUM(Q164:S164)</f>
        <v>2</v>
      </c>
      <c r="Q164" s="161">
        <v>2</v>
      </c>
      <c r="R164" s="8"/>
      <c r="S164" s="8"/>
      <c r="U164" s="97">
        <v>1</v>
      </c>
    </row>
    <row r="165" spans="1:21" s="2" customFormat="1" ht="21" customHeight="1">
      <c r="A165" s="20">
        <f>IF(OR(H165="", H165=0),"",COUNTA($H$7:$H165)-COUNTIF($H$7:$H165,0))</f>
        <v>14</v>
      </c>
      <c r="B165" s="21"/>
      <c r="C165" s="22"/>
      <c r="D165" s="21" t="s">
        <v>156</v>
      </c>
      <c r="E165" s="21" t="s">
        <v>214</v>
      </c>
      <c r="F165" s="19"/>
      <c r="G165" s="22" t="s">
        <v>15</v>
      </c>
      <c r="H165" s="22">
        <f t="shared" si="3"/>
        <v>19</v>
      </c>
      <c r="I165" s="29"/>
      <c r="J165" s="249"/>
      <c r="K165" s="249"/>
      <c r="M165" s="26"/>
      <c r="N165" s="88">
        <f>IF(LOOKUP(1,0/($H$7:$H165 &lt;&gt;""),$H$7:$H165)&gt;0,1,0)</f>
        <v>1</v>
      </c>
      <c r="O165" s="8"/>
      <c r="P165" s="59">
        <f>SUM(Q165:S165)</f>
        <v>19</v>
      </c>
      <c r="Q165" s="161">
        <v>19</v>
      </c>
      <c r="R165" s="8"/>
      <c r="S165" s="8"/>
      <c r="U165" s="97">
        <v>20</v>
      </c>
    </row>
    <row r="166" spans="1:21" s="2" customFormat="1" ht="21" customHeight="1">
      <c r="A166" s="20" t="str">
        <f>IF(OR(H166="", H166=0),"",COUNTA($H$7:$H166)-COUNTIF($H$7:$H166,0))</f>
        <v/>
      </c>
      <c r="B166" s="21"/>
      <c r="C166" s="22"/>
      <c r="D166" s="23"/>
      <c r="E166" s="21" t="s">
        <v>206</v>
      </c>
      <c r="F166" s="19"/>
      <c r="G166" s="22"/>
      <c r="H166" s="22"/>
      <c r="I166" s="52"/>
      <c r="J166" s="249"/>
      <c r="K166" s="249"/>
      <c r="M166" s="26"/>
      <c r="N166" s="88">
        <f>IF(LOOKUP(1,0/($H$7:$H166 &lt;&gt;""),$H$7:$H166)&gt;0,1,0)</f>
        <v>1</v>
      </c>
      <c r="O166" s="8"/>
      <c r="P166" s="59"/>
      <c r="Q166" s="161"/>
      <c r="R166" s="8"/>
      <c r="S166" s="8"/>
      <c r="U166" s="97"/>
    </row>
    <row r="167" spans="1:21" s="2" customFormat="1" ht="21" hidden="1" customHeight="1">
      <c r="A167" s="20" t="str">
        <f>IF(OR(H167="", H167=0),"",COUNTA($H$7:$H167)-COUNTIF($H$7:$H167,0))</f>
        <v/>
      </c>
      <c r="B167" s="21"/>
      <c r="C167" s="22"/>
      <c r="D167" s="21" t="s">
        <v>209</v>
      </c>
      <c r="E167" s="21" t="s">
        <v>214</v>
      </c>
      <c r="F167" s="19"/>
      <c r="G167" s="22" t="s">
        <v>15</v>
      </c>
      <c r="H167" s="22">
        <f t="shared" si="3"/>
        <v>0</v>
      </c>
      <c r="I167" s="52"/>
      <c r="J167" s="249"/>
      <c r="K167" s="249"/>
      <c r="M167" s="26"/>
      <c r="N167" s="88">
        <f>IF(LOOKUP(1,0/($H$7:$H167 &lt;&gt;""),$H$7:$H167)&gt;0,1,0)</f>
        <v>0</v>
      </c>
      <c r="O167" s="8"/>
      <c r="P167" s="59">
        <f>SUM(Q167:S167)</f>
        <v>0</v>
      </c>
      <c r="Q167" s="161"/>
      <c r="R167" s="8"/>
      <c r="S167" s="8"/>
      <c r="U167" s="97">
        <v>45</v>
      </c>
    </row>
    <row r="168" spans="1:21" s="2" customFormat="1" ht="21" hidden="1" customHeight="1">
      <c r="A168" s="20" t="str">
        <f>IF(OR(H168="", H168=0),"",COUNTA($H$7:$H168)-COUNTIF($H$7:$H168,0))</f>
        <v/>
      </c>
      <c r="B168" s="21"/>
      <c r="C168" s="22"/>
      <c r="D168" s="23"/>
      <c r="E168" s="21" t="s">
        <v>210</v>
      </c>
      <c r="F168" s="19"/>
      <c r="G168" s="22"/>
      <c r="H168" s="22"/>
      <c r="I168" s="52"/>
      <c r="J168" s="249"/>
      <c r="K168" s="249"/>
      <c r="M168" s="26"/>
      <c r="N168" s="88">
        <f>IF(LOOKUP(1,0/($H$7:$H168 &lt;&gt;""),$H$7:$H168)&gt;0,1,0)</f>
        <v>0</v>
      </c>
      <c r="O168" s="8"/>
      <c r="P168" s="59"/>
      <c r="Q168" s="161"/>
      <c r="R168" s="8"/>
      <c r="S168" s="8"/>
      <c r="U168" s="97"/>
    </row>
    <row r="169" spans="1:21" s="2" customFormat="1" ht="21" hidden="1" customHeight="1">
      <c r="A169" s="20" t="str">
        <f>IF(OR(H169="", H169=0),"",COUNTA($H$7:$H169)-COUNTIF($H$7:$H169,0))</f>
        <v/>
      </c>
      <c r="B169" s="21"/>
      <c r="C169" s="22"/>
      <c r="D169" s="21" t="s">
        <v>160</v>
      </c>
      <c r="E169" s="21" t="s">
        <v>213</v>
      </c>
      <c r="F169" s="19"/>
      <c r="G169" s="22" t="s">
        <v>15</v>
      </c>
      <c r="H169" s="22">
        <f t="shared" si="3"/>
        <v>0</v>
      </c>
      <c r="I169" s="52"/>
      <c r="J169" s="249"/>
      <c r="K169" s="249"/>
      <c r="M169" s="26"/>
      <c r="N169" s="88">
        <f>IF(LOOKUP(1,0/($H$7:$H169 &lt;&gt;""),$H$7:$H169)&gt;0,1,0)</f>
        <v>0</v>
      </c>
      <c r="O169" s="8"/>
      <c r="P169" s="59">
        <f>SUM(Q169:S169)</f>
        <v>0</v>
      </c>
      <c r="Q169" s="161"/>
      <c r="R169" s="8"/>
      <c r="S169" s="8"/>
      <c r="U169" s="97">
        <v>20</v>
      </c>
    </row>
    <row r="170" spans="1:21" s="2" customFormat="1" ht="21" hidden="1" customHeight="1">
      <c r="A170" s="20" t="str">
        <f>IF(OR(H170="", H170=0),"",COUNTA($H$7:$H170)-COUNTIF($H$7:$H170,0))</f>
        <v/>
      </c>
      <c r="B170" s="21"/>
      <c r="C170" s="22"/>
      <c r="D170" s="23"/>
      <c r="E170" s="21" t="s">
        <v>208</v>
      </c>
      <c r="F170" s="19"/>
      <c r="G170" s="22"/>
      <c r="H170" s="22"/>
      <c r="I170" s="52"/>
      <c r="J170" s="249"/>
      <c r="K170" s="249"/>
      <c r="M170" s="26"/>
      <c r="N170" s="88">
        <f>IF(LOOKUP(1,0/($H$7:$H170 &lt;&gt;""),$H$7:$H170)&gt;0,1,0)</f>
        <v>0</v>
      </c>
      <c r="O170" s="8"/>
      <c r="P170" s="59"/>
      <c r="Q170" s="161"/>
      <c r="R170" s="8"/>
      <c r="S170" s="8"/>
      <c r="U170" s="97"/>
    </row>
    <row r="171" spans="1:21" s="2" customFormat="1" ht="21" hidden="1" customHeight="1">
      <c r="A171" s="20" t="str">
        <f>IF(OR(H171="", H171=0),"",COUNTA($H$7:$H171)-COUNTIF($H$7:$H171,0))</f>
        <v/>
      </c>
      <c r="B171" s="21"/>
      <c r="C171" s="22"/>
      <c r="D171" s="21" t="s">
        <v>207</v>
      </c>
      <c r="E171" s="21" t="s">
        <v>211</v>
      </c>
      <c r="F171" s="19"/>
      <c r="G171" s="22" t="s">
        <v>15</v>
      </c>
      <c r="H171" s="22">
        <f t="shared" si="3"/>
        <v>0</v>
      </c>
      <c r="I171" s="52"/>
      <c r="J171" s="249"/>
      <c r="K171" s="249"/>
      <c r="M171" s="26"/>
      <c r="N171" s="88">
        <f>IF(LOOKUP(1,0/($H$7:$H171 &lt;&gt;""),$H$7:$H171)&gt;0,1,0)</f>
        <v>0</v>
      </c>
      <c r="O171" s="8"/>
      <c r="P171" s="59">
        <f>SUM(Q171:S171)</f>
        <v>0</v>
      </c>
      <c r="Q171" s="161"/>
      <c r="R171" s="8"/>
      <c r="S171" s="8"/>
      <c r="U171" s="97">
        <v>40</v>
      </c>
    </row>
    <row r="172" spans="1:21" s="2" customFormat="1" ht="21" hidden="1" customHeight="1">
      <c r="A172" s="20" t="str">
        <f>IF(OR(H172="", H172=0),"",COUNTA($H$7:$H172)-COUNTIF($H$7:$H172,0))</f>
        <v/>
      </c>
      <c r="B172" s="21"/>
      <c r="C172" s="22"/>
      <c r="D172" s="23"/>
      <c r="E172" s="21" t="s">
        <v>212</v>
      </c>
      <c r="F172" s="19"/>
      <c r="G172" s="22"/>
      <c r="H172" s="22"/>
      <c r="I172" s="52"/>
      <c r="J172" s="249"/>
      <c r="K172" s="249"/>
      <c r="M172" s="26"/>
      <c r="N172" s="88">
        <f>IF(LOOKUP(1,0/($H$7:$H172 &lt;&gt;""),$H$7:$H172)&gt;0,1,0)</f>
        <v>0</v>
      </c>
      <c r="O172" s="8"/>
      <c r="P172" s="59"/>
      <c r="Q172" s="161"/>
      <c r="R172" s="8"/>
      <c r="S172" s="8"/>
      <c r="U172" s="97"/>
    </row>
    <row r="173" spans="1:21" s="2" customFormat="1" ht="21" hidden="1" customHeight="1">
      <c r="A173" s="20" t="str">
        <f>IF(OR(H173="", H173=0),"",COUNTA($H$7:$H173)-COUNTIF($H$7:$H173,0))</f>
        <v/>
      </c>
      <c r="B173" s="21"/>
      <c r="C173" s="22"/>
      <c r="D173" s="21" t="s">
        <v>193</v>
      </c>
      <c r="E173" s="21" t="s">
        <v>179</v>
      </c>
      <c r="F173" s="19"/>
      <c r="G173" s="22" t="s">
        <v>15</v>
      </c>
      <c r="H173" s="22">
        <f t="shared" si="3"/>
        <v>0</v>
      </c>
      <c r="I173" s="52"/>
      <c r="J173" s="249"/>
      <c r="K173" s="249"/>
      <c r="M173" s="26"/>
      <c r="N173" s="88">
        <f>IF(LOOKUP(1,0/($H$7:$H173 &lt;&gt;""),$H$7:$H173)&gt;0,1,0)</f>
        <v>0</v>
      </c>
      <c r="O173" s="8"/>
      <c r="P173" s="59">
        <f>SUM(Q173:S173)</f>
        <v>0</v>
      </c>
      <c r="Q173" s="161"/>
      <c r="R173" s="8"/>
      <c r="S173" s="8"/>
      <c r="U173" s="97">
        <v>20</v>
      </c>
    </row>
    <row r="174" spans="1:21" s="2" customFormat="1" ht="21" hidden="1" customHeight="1">
      <c r="A174" s="20" t="str">
        <f>IF(OR(H174="", H174=0),"",COUNTA($H$7:$H174)-COUNTIF($H$7:$H174,0))</f>
        <v/>
      </c>
      <c r="B174" s="21"/>
      <c r="C174" s="22"/>
      <c r="D174" s="23"/>
      <c r="E174" s="21" t="s">
        <v>205</v>
      </c>
      <c r="F174" s="19"/>
      <c r="G174" s="22"/>
      <c r="H174" s="22"/>
      <c r="I174" s="52"/>
      <c r="J174" s="249"/>
      <c r="K174" s="249"/>
      <c r="M174" s="26"/>
      <c r="N174" s="88">
        <f>IF(LOOKUP(1,0/($H$7:$H174 &lt;&gt;""),$H$7:$H174)&gt;0,1,0)</f>
        <v>0</v>
      </c>
      <c r="O174" s="8"/>
      <c r="P174" s="59"/>
      <c r="Q174" s="161"/>
      <c r="R174" s="8"/>
      <c r="S174" s="8"/>
      <c r="U174" s="97"/>
    </row>
    <row r="175" spans="1:21" s="2" customFormat="1" ht="21" hidden="1" customHeight="1">
      <c r="A175" s="20" t="str">
        <f>IF(OR(H175="", H175=0),"",COUNTA($H$7:$H175)-COUNTIF($H$7:$H175,0))</f>
        <v/>
      </c>
      <c r="B175" s="21"/>
      <c r="C175" s="22"/>
      <c r="D175" s="23"/>
      <c r="E175" s="21"/>
      <c r="F175" s="19"/>
      <c r="G175" s="24"/>
      <c r="H175" s="22"/>
      <c r="I175" s="58"/>
      <c r="J175" s="249"/>
      <c r="K175" s="249"/>
      <c r="M175" s="26"/>
      <c r="N175" s="93">
        <v>1</v>
      </c>
      <c r="O175" s="8"/>
      <c r="P175" s="59"/>
      <c r="Q175" s="161"/>
      <c r="R175" s="8"/>
      <c r="S175" s="8"/>
      <c r="U175" s="97"/>
    </row>
    <row r="176" spans="1:21" s="2" customFormat="1" ht="21" customHeight="1">
      <c r="A176" s="20">
        <f>IF(OR(H176="", H176=0),"",COUNTA($H$7:$H176)-COUNTIF($H$7:$H176,0))</f>
        <v>15</v>
      </c>
      <c r="B176" s="21"/>
      <c r="C176" s="22"/>
      <c r="D176" s="21" t="s">
        <v>18</v>
      </c>
      <c r="E176" s="21" t="s">
        <v>19</v>
      </c>
      <c r="F176" s="19"/>
      <c r="G176" s="22" t="s">
        <v>15</v>
      </c>
      <c r="H176" s="22">
        <f t="shared" si="3"/>
        <v>2</v>
      </c>
      <c r="I176" s="29"/>
      <c r="J176" s="249"/>
      <c r="K176" s="249"/>
      <c r="M176" s="26"/>
      <c r="N176" s="88">
        <f>IF(LOOKUP(1,0/($H$7:$H176 &lt;&gt;""),$H$7:$H176)&gt;0,1,0)</f>
        <v>1</v>
      </c>
      <c r="O176" s="8"/>
      <c r="P176" s="59">
        <f t="shared" ref="P176:P190" si="34">SUM(Q176:S176)</f>
        <v>2</v>
      </c>
      <c r="Q176" s="161">
        <v>2</v>
      </c>
      <c r="R176" s="8"/>
      <c r="S176" s="8"/>
      <c r="U176" s="97"/>
    </row>
    <row r="177" spans="1:21" s="2" customFormat="1" ht="21" hidden="1" customHeight="1">
      <c r="A177" s="20" t="str">
        <f>IF(OR(H177="", H177=0),"",COUNTA($H$7:$H177)-COUNTIF($H$7:$H177,0))</f>
        <v/>
      </c>
      <c r="B177" s="21"/>
      <c r="C177" s="22"/>
      <c r="D177" s="21" t="s">
        <v>157</v>
      </c>
      <c r="E177" s="21" t="s">
        <v>191</v>
      </c>
      <c r="F177" s="19"/>
      <c r="G177" s="22" t="s">
        <v>15</v>
      </c>
      <c r="H177" s="22">
        <f t="shared" si="3"/>
        <v>0</v>
      </c>
      <c r="I177" s="51"/>
      <c r="J177" s="249"/>
      <c r="K177" s="249"/>
      <c r="M177" s="26"/>
      <c r="N177" s="88">
        <f>IF(LOOKUP(1,0/($H$7:$H177 &lt;&gt;""),$H$7:$H177)&gt;0,1,0)</f>
        <v>0</v>
      </c>
      <c r="O177" s="8"/>
      <c r="P177" s="59">
        <f t="shared" si="34"/>
        <v>0</v>
      </c>
      <c r="Q177" s="161"/>
      <c r="R177" s="8"/>
      <c r="S177" s="8"/>
      <c r="U177" s="97"/>
    </row>
    <row r="178" spans="1:21" s="2" customFormat="1" ht="21" hidden="1" customHeight="1">
      <c r="A178" s="20" t="str">
        <f>IF(OR(H178="", H178=0),"",COUNTA($H$7:$H178)-COUNTIF($H$7:$H178,0))</f>
        <v/>
      </c>
      <c r="B178" s="21"/>
      <c r="C178" s="22"/>
      <c r="D178" s="21" t="s">
        <v>180</v>
      </c>
      <c r="E178" s="21" t="s">
        <v>190</v>
      </c>
      <c r="F178" s="19"/>
      <c r="G178" s="22" t="s">
        <v>15</v>
      </c>
      <c r="H178" s="22">
        <f t="shared" si="3"/>
        <v>0</v>
      </c>
      <c r="I178" s="51"/>
      <c r="J178" s="272"/>
      <c r="K178" s="273"/>
      <c r="M178" s="26"/>
      <c r="N178" s="88">
        <f>IF(LOOKUP(1,0/($H$7:$H178 &lt;&gt;""),$H$7:$H178)&gt;0,1,0)</f>
        <v>0</v>
      </c>
      <c r="O178" s="8"/>
      <c r="P178" s="59">
        <f t="shared" si="34"/>
        <v>0</v>
      </c>
      <c r="Q178" s="161"/>
      <c r="R178" s="8"/>
      <c r="S178" s="8"/>
      <c r="U178" s="97"/>
    </row>
    <row r="179" spans="1:21" s="2" customFormat="1" ht="21" hidden="1" customHeight="1">
      <c r="A179" s="20" t="str">
        <f>IF(OR(H179="", H179=0),"",COUNTA($H$7:$H179)-COUNTIF($H$7:$H179,0))</f>
        <v/>
      </c>
      <c r="B179" s="21"/>
      <c r="C179" s="22"/>
      <c r="D179" s="21" t="s">
        <v>20</v>
      </c>
      <c r="E179" s="21" t="s">
        <v>189</v>
      </c>
      <c r="F179" s="19"/>
      <c r="G179" s="22" t="s">
        <v>15</v>
      </c>
      <c r="H179" s="22">
        <f t="shared" si="3"/>
        <v>0</v>
      </c>
      <c r="I179" s="29"/>
      <c r="J179" s="272"/>
      <c r="K179" s="273"/>
      <c r="M179" s="26"/>
      <c r="N179" s="88">
        <f>IF(LOOKUP(1,0/($H$7:$H179 &lt;&gt;""),$H$7:$H179)&gt;0,1,0)</f>
        <v>0</v>
      </c>
      <c r="O179" s="8"/>
      <c r="P179" s="59">
        <f t="shared" si="34"/>
        <v>0</v>
      </c>
      <c r="Q179" s="161"/>
      <c r="R179" s="8"/>
      <c r="S179" s="8"/>
      <c r="U179" s="97"/>
    </row>
    <row r="180" spans="1:21" s="2" customFormat="1" ht="21" hidden="1" customHeight="1">
      <c r="A180" s="20" t="str">
        <f>IF(OR(H180="", H180=0),"",COUNTA($H$7:$H180)-COUNTIF($H$7:$H180,0))</f>
        <v/>
      </c>
      <c r="B180" s="21"/>
      <c r="C180" s="22"/>
      <c r="D180" s="21" t="s">
        <v>20</v>
      </c>
      <c r="E180" s="21" t="s">
        <v>188</v>
      </c>
      <c r="F180" s="19"/>
      <c r="G180" s="22" t="s">
        <v>15</v>
      </c>
      <c r="H180" s="22">
        <f t="shared" si="3"/>
        <v>0</v>
      </c>
      <c r="I180" s="29"/>
      <c r="J180" s="272"/>
      <c r="K180" s="273"/>
      <c r="M180" s="26"/>
      <c r="N180" s="88">
        <f>IF(LOOKUP(1,0/($H$7:$H180 &lt;&gt;""),$H$7:$H180)&gt;0,1,0)</f>
        <v>0</v>
      </c>
      <c r="O180" s="8"/>
      <c r="P180" s="59">
        <f t="shared" si="34"/>
        <v>0</v>
      </c>
      <c r="Q180" s="161"/>
      <c r="R180" s="8"/>
      <c r="S180" s="8"/>
      <c r="U180" s="97"/>
    </row>
    <row r="181" spans="1:21" s="2" customFormat="1" ht="21" hidden="1" customHeight="1">
      <c r="A181" s="20" t="str">
        <f>IF(OR(H181="", H181=0),"",COUNTA($H$7:$H181)-COUNTIF($H$7:$H181,0))</f>
        <v/>
      </c>
      <c r="B181" s="21"/>
      <c r="C181" s="22"/>
      <c r="D181" s="21" t="s">
        <v>20</v>
      </c>
      <c r="E181" s="21" t="s">
        <v>187</v>
      </c>
      <c r="F181" s="19"/>
      <c r="G181" s="22" t="s">
        <v>15</v>
      </c>
      <c r="H181" s="22">
        <f t="shared" si="3"/>
        <v>0</v>
      </c>
      <c r="I181" s="51"/>
      <c r="J181" s="272"/>
      <c r="K181" s="273"/>
      <c r="M181" s="26"/>
      <c r="N181" s="88">
        <f>IF(LOOKUP(1,0/($H$7:$H181 &lt;&gt;""),$H$7:$H181)&gt;0,1,0)</f>
        <v>0</v>
      </c>
      <c r="O181" s="8"/>
      <c r="P181" s="59">
        <f t="shared" si="34"/>
        <v>0</v>
      </c>
      <c r="Q181" s="161"/>
      <c r="R181" s="8"/>
      <c r="S181" s="8"/>
      <c r="U181" s="97"/>
    </row>
    <row r="182" spans="1:21" s="2" customFormat="1" ht="21" customHeight="1">
      <c r="A182" s="20">
        <f>IF(OR(H182="", H182=0),"",COUNTA($H$7:$H182)-COUNTIF($H$7:$H182,0))</f>
        <v>16</v>
      </c>
      <c r="B182" s="21"/>
      <c r="C182" s="22"/>
      <c r="D182" s="21" t="s">
        <v>20</v>
      </c>
      <c r="E182" s="21" t="s">
        <v>186</v>
      </c>
      <c r="F182" s="19"/>
      <c r="G182" s="22" t="s">
        <v>15</v>
      </c>
      <c r="H182" s="22">
        <f t="shared" si="3"/>
        <v>2</v>
      </c>
      <c r="I182" s="51"/>
      <c r="J182" s="272"/>
      <c r="K182" s="273"/>
      <c r="M182" s="26"/>
      <c r="N182" s="88">
        <f>IF(LOOKUP(1,0/($H$7:$H182 &lt;&gt;""),$H$7:$H182)&gt;0,1,0)</f>
        <v>1</v>
      </c>
      <c r="O182" s="8"/>
      <c r="P182" s="59">
        <f t="shared" si="34"/>
        <v>2</v>
      </c>
      <c r="Q182" s="161">
        <v>2</v>
      </c>
      <c r="R182" s="8"/>
      <c r="S182" s="8"/>
      <c r="U182" s="97"/>
    </row>
    <row r="183" spans="1:21" s="2" customFormat="1" ht="21" hidden="1" customHeight="1">
      <c r="A183" s="20" t="str">
        <f>IF(OR(H183="", H183=0),"",COUNTA($H$7:$H183)-COUNTIF($H$7:$H183,0))</f>
        <v/>
      </c>
      <c r="B183" s="21"/>
      <c r="C183" s="22"/>
      <c r="D183" s="21" t="s">
        <v>20</v>
      </c>
      <c r="E183" s="21" t="s">
        <v>185</v>
      </c>
      <c r="F183" s="19"/>
      <c r="G183" s="22" t="s">
        <v>15</v>
      </c>
      <c r="H183" s="22">
        <f t="shared" si="3"/>
        <v>0</v>
      </c>
      <c r="I183" s="51"/>
      <c r="J183" s="272"/>
      <c r="K183" s="273"/>
      <c r="M183" s="26"/>
      <c r="N183" s="88">
        <f>IF(LOOKUP(1,0/($H$7:$H183 &lt;&gt;""),$H$7:$H183)&gt;0,1,0)</f>
        <v>0</v>
      </c>
      <c r="O183" s="8"/>
      <c r="P183" s="59">
        <f t="shared" si="34"/>
        <v>0</v>
      </c>
      <c r="Q183" s="161"/>
      <c r="R183" s="8"/>
      <c r="S183" s="8"/>
      <c r="U183" s="97"/>
    </row>
    <row r="184" spans="1:21" s="2" customFormat="1" ht="21" hidden="1" customHeight="1">
      <c r="A184" s="20" t="str">
        <f>IF(OR(H184="", H184=0),"",COUNTA($H$7:$H184)-COUNTIF($H$7:$H184,0))</f>
        <v/>
      </c>
      <c r="B184" s="21"/>
      <c r="C184" s="22"/>
      <c r="D184" s="21" t="s">
        <v>20</v>
      </c>
      <c r="E184" s="21" t="s">
        <v>184</v>
      </c>
      <c r="F184" s="19"/>
      <c r="G184" s="22" t="s">
        <v>15</v>
      </c>
      <c r="H184" s="22">
        <f t="shared" ref="H184:H255" si="35">P184</f>
        <v>0</v>
      </c>
      <c r="I184" s="51"/>
      <c r="J184" s="272"/>
      <c r="K184" s="273"/>
      <c r="M184" s="26"/>
      <c r="N184" s="88">
        <f>IF(LOOKUP(1,0/($H$7:$H184 &lt;&gt;""),$H$7:$H184)&gt;0,1,0)</f>
        <v>0</v>
      </c>
      <c r="O184" s="8"/>
      <c r="P184" s="59">
        <f t="shared" si="34"/>
        <v>0</v>
      </c>
      <c r="Q184" s="161"/>
      <c r="R184" s="8"/>
      <c r="S184" s="8"/>
      <c r="U184" s="97"/>
    </row>
    <row r="185" spans="1:21" s="2" customFormat="1" ht="21" hidden="1" customHeight="1">
      <c r="A185" s="20" t="str">
        <f>IF(OR(H185="", H185=0),"",COUNTA($H$7:$H185)-COUNTIF($H$7:$H185,0))</f>
        <v/>
      </c>
      <c r="B185" s="21"/>
      <c r="C185" s="22"/>
      <c r="D185" s="6" t="s">
        <v>20</v>
      </c>
      <c r="E185" s="21" t="s">
        <v>183</v>
      </c>
      <c r="F185" s="19"/>
      <c r="G185" s="22" t="s">
        <v>15</v>
      </c>
      <c r="H185" s="22">
        <f t="shared" si="35"/>
        <v>0</v>
      </c>
      <c r="I185" s="51"/>
      <c r="J185" s="272"/>
      <c r="K185" s="273"/>
      <c r="M185" s="26"/>
      <c r="N185" s="88">
        <f>IF(LOOKUP(1,0/($H$7:$H185 &lt;&gt;""),$H$7:$H185)&gt;0,1,0)</f>
        <v>0</v>
      </c>
      <c r="O185" s="8"/>
      <c r="P185" s="59">
        <f t="shared" si="34"/>
        <v>0</v>
      </c>
      <c r="Q185" s="161"/>
      <c r="R185" s="8"/>
      <c r="S185" s="8"/>
      <c r="U185" s="97"/>
    </row>
    <row r="186" spans="1:21" s="2" customFormat="1" ht="21" hidden="1" customHeight="1">
      <c r="A186" s="20" t="str">
        <f>IF(OR(H186="", H186=0),"",COUNTA($H$7:$H186)-COUNTIF($H$7:$H186,0))</f>
        <v/>
      </c>
      <c r="B186" s="21"/>
      <c r="C186" s="22"/>
      <c r="D186" s="6" t="s">
        <v>20</v>
      </c>
      <c r="E186" s="21" t="s">
        <v>182</v>
      </c>
      <c r="F186" s="19"/>
      <c r="G186" s="22" t="s">
        <v>15</v>
      </c>
      <c r="H186" s="22">
        <f t="shared" si="35"/>
        <v>0</v>
      </c>
      <c r="I186" s="51"/>
      <c r="J186" s="272"/>
      <c r="K186" s="273"/>
      <c r="M186" s="26"/>
      <c r="N186" s="88">
        <f>IF(LOOKUP(1,0/($H$7:$H186 &lt;&gt;""),$H$7:$H186)&gt;0,1,0)</f>
        <v>0</v>
      </c>
      <c r="O186" s="8"/>
      <c r="P186" s="59">
        <f t="shared" si="34"/>
        <v>0</v>
      </c>
      <c r="Q186" s="161"/>
      <c r="R186" s="8"/>
      <c r="S186" s="8"/>
      <c r="U186" s="97"/>
    </row>
    <row r="187" spans="1:21" s="2" customFormat="1" ht="21" hidden="1" customHeight="1">
      <c r="A187" s="20" t="str">
        <f>IF(OR(H187="", H187=0),"",COUNTA($H$7:$H187)-COUNTIF($H$7:$H187,0))</f>
        <v/>
      </c>
      <c r="B187" s="21"/>
      <c r="C187" s="22"/>
      <c r="D187" s="6" t="s">
        <v>20</v>
      </c>
      <c r="E187" s="21" t="s">
        <v>181</v>
      </c>
      <c r="F187" s="19"/>
      <c r="G187" s="22" t="s">
        <v>15</v>
      </c>
      <c r="H187" s="22">
        <f t="shared" si="35"/>
        <v>0</v>
      </c>
      <c r="I187" s="51"/>
      <c r="J187" s="272"/>
      <c r="K187" s="273"/>
      <c r="M187" s="26"/>
      <c r="N187" s="88">
        <f>IF(LOOKUP(1,0/($H$7:$H187 &lt;&gt;""),$H$7:$H187)&gt;0,1,0)</f>
        <v>0</v>
      </c>
      <c r="O187" s="8"/>
      <c r="P187" s="59">
        <f t="shared" si="34"/>
        <v>0</v>
      </c>
      <c r="Q187" s="161"/>
      <c r="R187" s="8"/>
      <c r="S187" s="8"/>
      <c r="U187" s="97"/>
    </row>
    <row r="188" spans="1:21" s="2" customFormat="1" ht="21" hidden="1" customHeight="1">
      <c r="A188" s="20" t="str">
        <f>IF(OR(H188="", H188=0),"",COUNTA($H$7:$H188)-COUNTIF($H$7:$H188,0))</f>
        <v/>
      </c>
      <c r="B188" s="21"/>
      <c r="C188" s="22"/>
      <c r="D188" s="6" t="s">
        <v>346</v>
      </c>
      <c r="E188" s="21" t="s">
        <v>191</v>
      </c>
      <c r="F188" s="19"/>
      <c r="G188" s="22" t="s">
        <v>15</v>
      </c>
      <c r="H188" s="22">
        <f t="shared" si="35"/>
        <v>0</v>
      </c>
      <c r="I188" s="51"/>
      <c r="J188" s="272"/>
      <c r="K188" s="273"/>
      <c r="M188" s="26"/>
      <c r="N188" s="88">
        <f>IF(LOOKUP(1,0/($H$7:$H188 &lt;&gt;""),$H$7:$H188)&gt;0,1,0)</f>
        <v>0</v>
      </c>
      <c r="O188" s="8"/>
      <c r="P188" s="59">
        <f t="shared" si="34"/>
        <v>0</v>
      </c>
      <c r="Q188" s="161"/>
      <c r="R188" s="8"/>
      <c r="S188" s="8"/>
      <c r="U188" s="97"/>
    </row>
    <row r="189" spans="1:21" s="2" customFormat="1" ht="21" hidden="1" customHeight="1">
      <c r="A189" s="20" t="str">
        <f>IF(OR(H189="", H189=0),"",COUNTA($H$7:$H189)-COUNTIF($H$7:$H189,0))</f>
        <v/>
      </c>
      <c r="B189" s="21"/>
      <c r="C189" s="22"/>
      <c r="D189" s="6" t="s">
        <v>454</v>
      </c>
      <c r="E189" s="21" t="s">
        <v>455</v>
      </c>
      <c r="F189" s="19"/>
      <c r="G189" s="22" t="s">
        <v>15</v>
      </c>
      <c r="H189" s="22">
        <f t="shared" si="35"/>
        <v>0</v>
      </c>
      <c r="I189" s="111"/>
      <c r="J189" s="272"/>
      <c r="K189" s="273"/>
      <c r="M189" s="26"/>
      <c r="N189" s="88">
        <f>IF(LOOKUP(1,0/($H$7:$H189 &lt;&gt;""),$H$7:$H189)&gt;0,1,0)</f>
        <v>0</v>
      </c>
      <c r="O189" s="8"/>
      <c r="P189" s="59">
        <f t="shared" si="34"/>
        <v>0</v>
      </c>
      <c r="Q189" s="161"/>
      <c r="R189" s="8"/>
      <c r="S189" s="8"/>
      <c r="U189" s="97"/>
    </row>
    <row r="190" spans="1:21" s="2" customFormat="1" ht="21" hidden="1" customHeight="1">
      <c r="A190" s="20" t="str">
        <f>IF(OR(H190="", H190=0),"",COUNTA($H$7:$H190)-COUNTIF($H$7:$H190,0))</f>
        <v/>
      </c>
      <c r="B190" s="21"/>
      <c r="C190" s="22"/>
      <c r="D190" s="6" t="s">
        <v>453</v>
      </c>
      <c r="E190" s="21" t="s">
        <v>452</v>
      </c>
      <c r="F190" s="19"/>
      <c r="G190" s="22" t="s">
        <v>15</v>
      </c>
      <c r="H190" s="22">
        <f t="shared" ref="H190" si="36">P190</f>
        <v>0</v>
      </c>
      <c r="I190" s="111"/>
      <c r="J190" s="272"/>
      <c r="K190" s="273"/>
      <c r="M190" s="26"/>
      <c r="N190" s="88">
        <f>IF(LOOKUP(1,0/($H$7:$H190 &lt;&gt;""),$H$7:$H190)&gt;0,1,0)</f>
        <v>0</v>
      </c>
      <c r="O190" s="8"/>
      <c r="P190" s="59">
        <f t="shared" si="34"/>
        <v>0</v>
      </c>
      <c r="Q190" s="161"/>
      <c r="R190" s="8"/>
      <c r="S190" s="8"/>
      <c r="U190" s="97"/>
    </row>
    <row r="191" spans="1:21" s="2" customFormat="1" ht="21" hidden="1" customHeight="1">
      <c r="A191" s="20" t="str">
        <f>IF(OR(H191="", H191=0),"",COUNTA($H$7:$H191)-COUNTIF($H$7:$H191,0))</f>
        <v/>
      </c>
      <c r="B191" s="21"/>
      <c r="C191" s="22"/>
      <c r="D191" s="6"/>
      <c r="E191" s="21"/>
      <c r="F191" s="19"/>
      <c r="G191" s="24"/>
      <c r="H191" s="22"/>
      <c r="I191" s="58"/>
      <c r="J191" s="249"/>
      <c r="K191" s="249"/>
      <c r="M191" s="26"/>
      <c r="N191" s="93">
        <v>1</v>
      </c>
      <c r="O191" s="8"/>
      <c r="P191" s="59"/>
      <c r="Q191" s="161"/>
      <c r="R191" s="8"/>
      <c r="S191" s="8"/>
      <c r="U191" s="97"/>
    </row>
    <row r="192" spans="1:21" s="2" customFormat="1" ht="21" hidden="1" customHeight="1">
      <c r="A192" s="20" t="str">
        <f>IF(OR(H192="", H192=0),"",COUNTA($H$7:$H192)-COUNTIF($H$7:$H192,0))</f>
        <v/>
      </c>
      <c r="B192" s="21"/>
      <c r="C192" s="22"/>
      <c r="D192" s="6" t="s">
        <v>347</v>
      </c>
      <c r="E192" s="21" t="s">
        <v>314</v>
      </c>
      <c r="F192" s="19"/>
      <c r="G192" s="24" t="s">
        <v>158</v>
      </c>
      <c r="H192" s="22">
        <f t="shared" ref="H192" si="37">P192</f>
        <v>0</v>
      </c>
      <c r="I192" s="58"/>
      <c r="J192" s="270"/>
      <c r="K192" s="271"/>
      <c r="M192" s="26"/>
      <c r="N192" s="88">
        <f>IF(LOOKUP(1,0/($H$7:$H192 &lt;&gt;""),$H$7:$H192)&gt;0,1,0)</f>
        <v>0</v>
      </c>
      <c r="O192" s="8"/>
      <c r="P192" s="59">
        <f>SUM(Q192:S192)</f>
        <v>0</v>
      </c>
      <c r="Q192" s="161"/>
      <c r="R192" s="8"/>
      <c r="S192" s="8"/>
      <c r="U192" s="97"/>
    </row>
    <row r="193" spans="1:21" s="2" customFormat="1" ht="21" hidden="1" customHeight="1">
      <c r="A193" s="20" t="str">
        <f>IF(OR(H193="", H193=0),"",COUNTA($H$7:$H193)-COUNTIF($H$7:$H193,0))</f>
        <v/>
      </c>
      <c r="B193" s="21"/>
      <c r="C193" s="22"/>
      <c r="D193" s="6"/>
      <c r="E193" s="21" t="s">
        <v>308</v>
      </c>
      <c r="F193" s="19"/>
      <c r="G193" s="24"/>
      <c r="H193" s="22"/>
      <c r="I193" s="58"/>
      <c r="J193" s="249"/>
      <c r="K193" s="249"/>
      <c r="M193" s="26"/>
      <c r="N193" s="88">
        <f>IF(LOOKUP(1,0/($H$7:$H193 &lt;&gt;""),$H$7:$H193)&gt;0,1,0)</f>
        <v>0</v>
      </c>
      <c r="O193" s="8"/>
      <c r="P193" s="59"/>
      <c r="Q193" s="161"/>
      <c r="R193" s="8"/>
      <c r="S193" s="8"/>
      <c r="U193" s="97"/>
    </row>
    <row r="194" spans="1:21" s="2" customFormat="1" ht="21" hidden="1" customHeight="1">
      <c r="A194" s="20" t="str">
        <f>IF(OR(H194="", H194=0),"",COUNTA($H$7:$H194)-COUNTIF($H$7:$H194,0))</f>
        <v/>
      </c>
      <c r="B194" s="21"/>
      <c r="C194" s="22"/>
      <c r="D194" s="6"/>
      <c r="E194" s="21" t="s">
        <v>307</v>
      </c>
      <c r="F194" s="19"/>
      <c r="G194" s="24"/>
      <c r="H194" s="22"/>
      <c r="I194" s="58"/>
      <c r="J194" s="249"/>
      <c r="K194" s="249"/>
      <c r="M194" s="26"/>
      <c r="N194" s="88">
        <f>IF(LOOKUP(1,0/($H$7:$H194 &lt;&gt;""),$H$7:$H194)&gt;0,1,0)</f>
        <v>0</v>
      </c>
      <c r="O194" s="8"/>
      <c r="P194" s="59"/>
      <c r="Q194" s="161"/>
      <c r="R194" s="8"/>
      <c r="S194" s="8"/>
      <c r="U194" s="97"/>
    </row>
    <row r="195" spans="1:21" s="2" customFormat="1" ht="21" hidden="1" customHeight="1">
      <c r="A195" s="20" t="str">
        <f>IF(OR(H195="", H195=0),"",COUNTA($H$7:$H195)-COUNTIF($H$7:$H195,0))</f>
        <v/>
      </c>
      <c r="B195" s="21"/>
      <c r="C195" s="22"/>
      <c r="D195" s="6" t="s">
        <v>347</v>
      </c>
      <c r="E195" s="21" t="s">
        <v>316</v>
      </c>
      <c r="F195" s="19"/>
      <c r="G195" s="24" t="s">
        <v>158</v>
      </c>
      <c r="H195" s="22">
        <f t="shared" ref="H195" si="38">P195</f>
        <v>0</v>
      </c>
      <c r="I195" s="58"/>
      <c r="J195" s="270"/>
      <c r="K195" s="271"/>
      <c r="M195" s="26"/>
      <c r="N195" s="88">
        <f>IF(LOOKUP(1,0/($H$7:$H195 &lt;&gt;""),$H$7:$H195)&gt;0,1,0)</f>
        <v>0</v>
      </c>
      <c r="O195" s="8"/>
      <c r="P195" s="59">
        <f>SUM(Q195:S195)</f>
        <v>0</v>
      </c>
      <c r="Q195" s="161"/>
      <c r="R195" s="8"/>
      <c r="S195" s="8"/>
      <c r="U195" s="97"/>
    </row>
    <row r="196" spans="1:21" s="2" customFormat="1" ht="21" hidden="1" customHeight="1">
      <c r="A196" s="20" t="str">
        <f>IF(OR(H196="", H196=0),"",COUNTA($H$7:$H196)-COUNTIF($H$7:$H196,0))</f>
        <v/>
      </c>
      <c r="B196" s="21"/>
      <c r="C196" s="22"/>
      <c r="D196" s="6"/>
      <c r="E196" s="21" t="s">
        <v>307</v>
      </c>
      <c r="F196" s="19"/>
      <c r="G196" s="24"/>
      <c r="H196" s="22"/>
      <c r="I196" s="58"/>
      <c r="J196" s="249"/>
      <c r="K196" s="249"/>
      <c r="M196" s="26"/>
      <c r="N196" s="88">
        <f>IF(LOOKUP(1,0/($H$7:$H196 &lt;&gt;""),$H$7:$H196)&gt;0,1,0)</f>
        <v>0</v>
      </c>
      <c r="O196" s="8"/>
      <c r="P196" s="59"/>
      <c r="Q196" s="161"/>
      <c r="R196" s="8"/>
      <c r="S196" s="8"/>
      <c r="U196" s="97"/>
    </row>
    <row r="197" spans="1:21" s="2" customFormat="1" ht="21" hidden="1" customHeight="1">
      <c r="A197" s="20" t="str">
        <f>IF(OR(H197="", H197=0),"",COUNTA($H$7:$H197)-COUNTIF($H$7:$H197,0))</f>
        <v/>
      </c>
      <c r="B197" s="21"/>
      <c r="C197" s="22"/>
      <c r="D197" s="6" t="s">
        <v>347</v>
      </c>
      <c r="E197" s="21" t="s">
        <v>309</v>
      </c>
      <c r="F197" s="19"/>
      <c r="G197" s="24" t="s">
        <v>158</v>
      </c>
      <c r="H197" s="22">
        <f t="shared" si="35"/>
        <v>0</v>
      </c>
      <c r="I197" s="51"/>
      <c r="J197" s="270"/>
      <c r="K197" s="271"/>
      <c r="M197" s="26"/>
      <c r="N197" s="88">
        <f>IF(LOOKUP(1,0/($H$7:$H197 &lt;&gt;""),$H$7:$H197)&gt;0,1,0)</f>
        <v>0</v>
      </c>
      <c r="O197" s="8"/>
      <c r="P197" s="59">
        <f>SUM(Q197:S197)</f>
        <v>0</v>
      </c>
      <c r="Q197" s="161"/>
      <c r="R197" s="8"/>
      <c r="S197" s="8"/>
      <c r="U197" s="97"/>
    </row>
    <row r="198" spans="1:21" s="2" customFormat="1" ht="21" hidden="1" customHeight="1">
      <c r="A198" s="20" t="str">
        <f>IF(OR(H198="", H198=0),"",COUNTA($H$7:$H198)-COUNTIF($H$7:$H198,0))</f>
        <v/>
      </c>
      <c r="B198" s="21"/>
      <c r="C198" s="22"/>
      <c r="D198" s="6"/>
      <c r="E198" s="21" t="s">
        <v>307</v>
      </c>
      <c r="F198" s="19"/>
      <c r="G198" s="24"/>
      <c r="H198" s="22"/>
      <c r="I198" s="58"/>
      <c r="J198" s="249"/>
      <c r="K198" s="249"/>
      <c r="M198" s="26"/>
      <c r="N198" s="88">
        <f>IF(LOOKUP(1,0/($H$7:$H198 &lt;&gt;""),$H$7:$H198)&gt;0,1,0)</f>
        <v>0</v>
      </c>
      <c r="O198" s="8"/>
      <c r="P198" s="59"/>
      <c r="Q198" s="161"/>
      <c r="R198" s="8"/>
      <c r="S198" s="8"/>
      <c r="U198" s="97"/>
    </row>
    <row r="199" spans="1:21" s="2" customFormat="1" ht="21" hidden="1" customHeight="1">
      <c r="A199" s="20" t="str">
        <f>IF(OR(H199="", H199=0),"",COUNTA($H$7:$H199)-COUNTIF($H$7:$H199,0))</f>
        <v/>
      </c>
      <c r="B199" s="21"/>
      <c r="C199" s="22"/>
      <c r="D199" s="6" t="s">
        <v>348</v>
      </c>
      <c r="E199" s="21" t="s">
        <v>311</v>
      </c>
      <c r="F199" s="19"/>
      <c r="G199" s="24" t="s">
        <v>159</v>
      </c>
      <c r="H199" s="22">
        <f t="shared" ref="H199:H200" si="39">P199</f>
        <v>0</v>
      </c>
      <c r="I199" s="58"/>
      <c r="J199" s="270"/>
      <c r="K199" s="271"/>
      <c r="M199" s="26"/>
      <c r="N199" s="88">
        <f>IF(LOOKUP(1,0/($H$7:$H199 &lt;&gt;""),$H$7:$H199)&gt;0,1,0)</f>
        <v>0</v>
      </c>
      <c r="O199" s="8"/>
      <c r="P199" s="59">
        <f t="shared" ref="P199:P205" si="40">SUM(Q199:S199)</f>
        <v>0</v>
      </c>
      <c r="Q199" s="161"/>
      <c r="R199" s="8"/>
      <c r="S199" s="8"/>
      <c r="U199" s="97"/>
    </row>
    <row r="200" spans="1:21" s="2" customFormat="1" ht="21" hidden="1" customHeight="1">
      <c r="A200" s="20" t="str">
        <f>IF(OR(H200="", H200=0),"",COUNTA($H$7:$H200)-COUNTIF($H$7:$H200,0))</f>
        <v/>
      </c>
      <c r="B200" s="21"/>
      <c r="C200" s="22"/>
      <c r="D200" s="149" t="s">
        <v>615</v>
      </c>
      <c r="E200" s="53" t="s">
        <v>616</v>
      </c>
      <c r="F200" s="19"/>
      <c r="G200" s="24" t="s">
        <v>617</v>
      </c>
      <c r="H200" s="22">
        <f t="shared" si="39"/>
        <v>0</v>
      </c>
      <c r="I200" s="148"/>
      <c r="J200" s="270"/>
      <c r="K200" s="271"/>
      <c r="M200" s="26"/>
      <c r="N200" s="88">
        <f>IF(LOOKUP(1,0/($H$7:$H200 &lt;&gt;""),$H$7:$H200)&gt;0,1,0)</f>
        <v>0</v>
      </c>
      <c r="O200" s="124" t="s">
        <v>560</v>
      </c>
      <c r="P200" s="125">
        <f t="shared" si="40"/>
        <v>0</v>
      </c>
      <c r="Q200" s="161"/>
      <c r="R200" s="124"/>
      <c r="S200" s="124"/>
      <c r="U200" s="97">
        <v>10</v>
      </c>
    </row>
    <row r="201" spans="1:21" s="2" customFormat="1" ht="21" hidden="1" customHeight="1">
      <c r="A201" s="20" t="str">
        <f>IF(OR(H201="", H201=0),"",COUNTA($H$7:$H201)-COUNTIF($H$7:$H201,0))</f>
        <v/>
      </c>
      <c r="B201" s="21"/>
      <c r="C201" s="22"/>
      <c r="D201" s="6" t="s">
        <v>349</v>
      </c>
      <c r="E201" s="21" t="s">
        <v>312</v>
      </c>
      <c r="F201" s="19"/>
      <c r="G201" s="24" t="s">
        <v>159</v>
      </c>
      <c r="H201" s="22">
        <f t="shared" ref="H201" si="41">P201</f>
        <v>0</v>
      </c>
      <c r="I201" s="58"/>
      <c r="J201" s="270"/>
      <c r="K201" s="271"/>
      <c r="M201" s="26"/>
      <c r="N201" s="88">
        <f>IF(LOOKUP(1,0/($H$7:$H201 &lt;&gt;""),$H$7:$H201)&gt;0,1,0)</f>
        <v>0</v>
      </c>
      <c r="O201" s="8"/>
      <c r="P201" s="59">
        <f t="shared" si="40"/>
        <v>0</v>
      </c>
      <c r="Q201" s="161"/>
      <c r="R201" s="8"/>
      <c r="S201" s="8"/>
      <c r="U201" s="97"/>
    </row>
    <row r="202" spans="1:21" s="2" customFormat="1" ht="21" hidden="1" customHeight="1">
      <c r="A202" s="20" t="str">
        <f>IF(OR(H202="", H202=0),"",COUNTA($H$7:$H202)-COUNTIF($H$7:$H202,0))</f>
        <v/>
      </c>
      <c r="B202" s="21"/>
      <c r="C202" s="22"/>
      <c r="D202" s="6" t="s">
        <v>350</v>
      </c>
      <c r="E202" s="21" t="s">
        <v>613</v>
      </c>
      <c r="F202" s="19"/>
      <c r="G202" s="24" t="s">
        <v>159</v>
      </c>
      <c r="H202" s="22">
        <f t="shared" si="35"/>
        <v>0</v>
      </c>
      <c r="I202" s="51"/>
      <c r="J202" s="270"/>
      <c r="K202" s="271"/>
      <c r="M202" s="26"/>
      <c r="N202" s="88">
        <f>IF(LOOKUP(1,0/($H$7:$H202 &lt;&gt;""),$H$7:$H202)&gt;0,1,0)</f>
        <v>0</v>
      </c>
      <c r="O202" s="8"/>
      <c r="P202" s="59">
        <f t="shared" si="40"/>
        <v>0</v>
      </c>
      <c r="Q202" s="161"/>
      <c r="R202" s="8"/>
      <c r="S202" s="8"/>
      <c r="U202" s="97"/>
    </row>
    <row r="203" spans="1:21" s="2" customFormat="1" ht="21" hidden="1" customHeight="1">
      <c r="A203" s="20" t="str">
        <f>IF(OR(H203="", H203=0),"",COUNTA($H$7:$H203)-COUNTIF($H$7:$H203,0))</f>
        <v/>
      </c>
      <c r="B203" s="21"/>
      <c r="C203" s="22"/>
      <c r="D203" s="6" t="s">
        <v>351</v>
      </c>
      <c r="E203" s="21" t="s">
        <v>313</v>
      </c>
      <c r="F203" s="19"/>
      <c r="G203" s="24" t="s">
        <v>159</v>
      </c>
      <c r="H203" s="22">
        <f t="shared" si="35"/>
        <v>0</v>
      </c>
      <c r="I203" s="58"/>
      <c r="J203" s="270"/>
      <c r="K203" s="271"/>
      <c r="M203" s="26"/>
      <c r="N203" s="88">
        <f>IF(LOOKUP(1,0/($H$7:$H203 &lt;&gt;""),$H$7:$H203)&gt;0,1,0)</f>
        <v>0</v>
      </c>
      <c r="O203" s="8"/>
      <c r="P203" s="59">
        <f t="shared" si="40"/>
        <v>0</v>
      </c>
      <c r="Q203" s="161"/>
      <c r="R203" s="8"/>
      <c r="S203" s="8"/>
      <c r="U203" s="97"/>
    </row>
    <row r="204" spans="1:21" s="2" customFormat="1" ht="21" hidden="1" customHeight="1">
      <c r="A204" s="20" t="str">
        <f>IF(OR(H204="", H204=0),"",COUNTA($H$7:$H204)-COUNTIF($H$7:$H204,0))</f>
        <v/>
      </c>
      <c r="B204" s="21"/>
      <c r="C204" s="22"/>
      <c r="D204" s="6" t="s">
        <v>456</v>
      </c>
      <c r="E204" s="21" t="s">
        <v>611</v>
      </c>
      <c r="F204" s="19"/>
      <c r="G204" s="24" t="s">
        <v>159</v>
      </c>
      <c r="H204" s="22">
        <f t="shared" si="35"/>
        <v>0</v>
      </c>
      <c r="I204" s="51"/>
      <c r="J204" s="270"/>
      <c r="K204" s="271"/>
      <c r="M204" s="26"/>
      <c r="N204" s="88">
        <f>IF(LOOKUP(1,0/($H$7:$H204 &lt;&gt;""),$H$7:$H204)&gt;0,1,0)</f>
        <v>0</v>
      </c>
      <c r="O204" s="8"/>
      <c r="P204" s="59">
        <f t="shared" si="40"/>
        <v>0</v>
      </c>
      <c r="Q204" s="161"/>
      <c r="R204" s="8"/>
      <c r="S204" s="8"/>
      <c r="U204" s="97"/>
    </row>
    <row r="205" spans="1:21" s="2" customFormat="1" ht="21" hidden="1" customHeight="1">
      <c r="A205" s="20" t="str">
        <f>IF(OR(H205="", H205=0),"",COUNTA($H$7:$H205)-COUNTIF($H$7:$H205,0))</f>
        <v/>
      </c>
      <c r="B205" s="21"/>
      <c r="C205" s="22"/>
      <c r="D205" s="6" t="s">
        <v>457</v>
      </c>
      <c r="E205" s="21" t="s">
        <v>612</v>
      </c>
      <c r="F205" s="19"/>
      <c r="G205" s="24" t="s">
        <v>159</v>
      </c>
      <c r="H205" s="22">
        <f t="shared" ref="H205" si="42">P205</f>
        <v>0</v>
      </c>
      <c r="I205" s="111"/>
      <c r="J205" s="270"/>
      <c r="K205" s="271"/>
      <c r="M205" s="26"/>
      <c r="N205" s="88">
        <f>IF(LOOKUP(1,0/($H$7:$H205 &lt;&gt;""),$H$7:$H205)&gt;0,1,0)</f>
        <v>0</v>
      </c>
      <c r="O205" s="8"/>
      <c r="P205" s="59">
        <f t="shared" si="40"/>
        <v>0</v>
      </c>
      <c r="Q205" s="161"/>
      <c r="R205" s="8"/>
      <c r="S205" s="8"/>
      <c r="U205" s="97"/>
    </row>
    <row r="206" spans="1:21" s="2" customFormat="1" ht="21" hidden="1" customHeight="1">
      <c r="A206" s="20" t="str">
        <f>IF(OR(H206="", H206=0),"",COUNTA($H$7:$H206)-COUNTIF($H$7:$H206,0))</f>
        <v/>
      </c>
      <c r="B206" s="21"/>
      <c r="C206" s="22"/>
      <c r="D206" s="6"/>
      <c r="E206" s="21"/>
      <c r="F206" s="19"/>
      <c r="G206" s="24"/>
      <c r="H206" s="22"/>
      <c r="I206" s="58"/>
      <c r="J206" s="249"/>
      <c r="K206" s="249"/>
      <c r="M206" s="26"/>
      <c r="N206" s="93">
        <v>1</v>
      </c>
      <c r="O206" s="8"/>
      <c r="P206" s="59"/>
      <c r="Q206" s="161"/>
      <c r="R206" s="8"/>
      <c r="S206" s="8"/>
      <c r="U206" s="97"/>
    </row>
    <row r="207" spans="1:21" s="2" customFormat="1" ht="21" hidden="1" customHeight="1">
      <c r="A207" s="20" t="str">
        <f>IF(OR(H207="", H207=0),"",COUNTA($H$7:$H207)-COUNTIF($H$7:$H207,0))</f>
        <v/>
      </c>
      <c r="B207" s="21"/>
      <c r="C207" s="22"/>
      <c r="D207" s="149" t="s">
        <v>618</v>
      </c>
      <c r="E207" s="53" t="s">
        <v>619</v>
      </c>
      <c r="F207" s="19"/>
      <c r="G207" s="24" t="s">
        <v>620</v>
      </c>
      <c r="H207" s="22">
        <f t="shared" ref="H207" si="43">P207</f>
        <v>0</v>
      </c>
      <c r="I207" s="148"/>
      <c r="J207" s="270"/>
      <c r="K207" s="271"/>
      <c r="M207" s="26" t="s">
        <v>614</v>
      </c>
      <c r="N207" s="88">
        <f>IF(LOOKUP(1,0/($H$7:$H207 &lt;&gt;""),$H$7:$H207)&gt;0,1,0)</f>
        <v>0</v>
      </c>
      <c r="O207" s="8"/>
      <c r="P207" s="59">
        <f>SUM(Q207:S207)</f>
        <v>0</v>
      </c>
      <c r="Q207" s="161"/>
      <c r="R207" s="8"/>
      <c r="S207" s="8"/>
      <c r="U207" s="97"/>
    </row>
    <row r="208" spans="1:21" s="2" customFormat="1" ht="21" hidden="1" customHeight="1">
      <c r="A208" s="20" t="str">
        <f>IF(OR(H208="", H208=0),"",COUNTA($H$7:$H208)-COUNTIF($H$7:$H208,0))</f>
        <v/>
      </c>
      <c r="B208" s="21"/>
      <c r="C208" s="22"/>
      <c r="D208" s="6"/>
      <c r="E208" s="21"/>
      <c r="F208" s="19"/>
      <c r="G208" s="24"/>
      <c r="H208" s="22"/>
      <c r="I208" s="110"/>
      <c r="J208" s="249"/>
      <c r="K208" s="249"/>
      <c r="M208" s="26"/>
      <c r="N208" s="93">
        <v>1</v>
      </c>
      <c r="O208" s="8"/>
      <c r="P208" s="59"/>
      <c r="Q208" s="161"/>
      <c r="R208" s="8"/>
      <c r="S208" s="8"/>
      <c r="U208" s="97"/>
    </row>
    <row r="209" spans="1:21" s="2" customFormat="1" ht="21" hidden="1" customHeight="1">
      <c r="A209" s="20" t="str">
        <f>IF(OR(H209="", H209=0),"",COUNTA($H$7:$H209)-COUNTIF($H$7:$H209,0))</f>
        <v/>
      </c>
      <c r="B209" s="6"/>
      <c r="C209" s="54"/>
      <c r="D209" s="6" t="s">
        <v>352</v>
      </c>
      <c r="E209" s="21" t="s">
        <v>330</v>
      </c>
      <c r="F209" s="55"/>
      <c r="G209" s="7" t="s">
        <v>295</v>
      </c>
      <c r="H209" s="22">
        <f t="shared" si="35"/>
        <v>0</v>
      </c>
      <c r="I209" s="51"/>
      <c r="J209" s="279"/>
      <c r="K209" s="280"/>
      <c r="M209" s="26"/>
      <c r="N209" s="88">
        <f>IF(LOOKUP(1,0/($H$7:$H209 &lt;&gt;""),$H$7:$H209)&gt;0,1,0)</f>
        <v>0</v>
      </c>
      <c r="O209" s="87" t="s">
        <v>362</v>
      </c>
      <c r="P209" s="59">
        <f>SUM(Q209:S209)</f>
        <v>0</v>
      </c>
      <c r="Q209" s="161"/>
      <c r="R209" s="8"/>
      <c r="S209" s="8"/>
      <c r="U209" s="97"/>
    </row>
    <row r="210" spans="1:21" s="2" customFormat="1" ht="21" hidden="1" customHeight="1">
      <c r="A210" s="20" t="str">
        <f>IF(OR(H210="", H210=0),"",COUNTA($H$7:$H210)-COUNTIF($H$7:$H210,0))</f>
        <v/>
      </c>
      <c r="B210" s="21"/>
      <c r="C210" s="22"/>
      <c r="D210" s="6"/>
      <c r="E210" s="21" t="s">
        <v>332</v>
      </c>
      <c r="F210" s="19"/>
      <c r="G210" s="24"/>
      <c r="H210" s="22"/>
      <c r="I210" s="58"/>
      <c r="J210" s="249"/>
      <c r="K210" s="249"/>
      <c r="M210" s="26"/>
      <c r="N210" s="88">
        <f>IF(LOOKUP(1,0/($H$7:$H210 &lt;&gt;""),$H$7:$H210)&gt;0,1,0)</f>
        <v>0</v>
      </c>
      <c r="O210" s="8"/>
      <c r="P210" s="59"/>
      <c r="Q210" s="161"/>
      <c r="R210" s="8"/>
      <c r="S210" s="8"/>
      <c r="U210" s="97"/>
    </row>
    <row r="211" spans="1:21" s="2" customFormat="1" ht="21" hidden="1" customHeight="1">
      <c r="A211" s="20" t="str">
        <f>IF(OR(H211="", H211=0),"",COUNTA($H$7:$H211)-COUNTIF($H$7:$H211,0))</f>
        <v/>
      </c>
      <c r="B211" s="21"/>
      <c r="C211" s="22"/>
      <c r="D211" s="6"/>
      <c r="E211" s="21" t="s">
        <v>315</v>
      </c>
      <c r="F211" s="19"/>
      <c r="G211" s="24"/>
      <c r="H211" s="22"/>
      <c r="I211" s="58"/>
      <c r="J211" s="249"/>
      <c r="K211" s="249"/>
      <c r="M211" s="26"/>
      <c r="N211" s="88">
        <f>IF(LOOKUP(1,0/($H$7:$H211 &lt;&gt;""),$H$7:$H211)&gt;0,1,0)</f>
        <v>0</v>
      </c>
      <c r="O211" s="8"/>
      <c r="P211" s="59"/>
      <c r="Q211" s="161"/>
      <c r="R211" s="8"/>
      <c r="S211" s="8"/>
      <c r="U211" s="97"/>
    </row>
    <row r="212" spans="1:21" s="2" customFormat="1" ht="21" customHeight="1">
      <c r="A212" s="20">
        <f>IF(OR(H212="", H212=0),"",COUNTA($H$7:$H212)-COUNTIF($H$7:$H212,0))</f>
        <v>17</v>
      </c>
      <c r="B212" s="6"/>
      <c r="C212" s="54"/>
      <c r="D212" s="6" t="s">
        <v>465</v>
      </c>
      <c r="E212" s="21" t="s">
        <v>335</v>
      </c>
      <c r="F212" s="55"/>
      <c r="G212" s="7" t="s">
        <v>295</v>
      </c>
      <c r="H212" s="22">
        <f t="shared" ref="H212" si="44">P212</f>
        <v>1</v>
      </c>
      <c r="I212" s="58"/>
      <c r="J212" s="279"/>
      <c r="K212" s="280"/>
      <c r="M212" s="26"/>
      <c r="N212" s="88">
        <f>IF(LOOKUP(1,0/($H$7:$H212 &lt;&gt;""),$H$7:$H212)&gt;0,1,0)</f>
        <v>1</v>
      </c>
      <c r="O212" s="8"/>
      <c r="P212" s="59">
        <f>SUM(Q212:S212)</f>
        <v>1</v>
      </c>
      <c r="Q212" s="161">
        <v>1</v>
      </c>
      <c r="R212" s="8"/>
      <c r="S212" s="8"/>
      <c r="U212" s="97"/>
    </row>
    <row r="213" spans="1:21" s="2" customFormat="1" ht="21" customHeight="1">
      <c r="A213" s="20" t="str">
        <f>IF(OR(H213="", H213=0),"",COUNTA($H$7:$H213)-COUNTIF($H$7:$H213,0))</f>
        <v/>
      </c>
      <c r="B213" s="21"/>
      <c r="C213" s="22"/>
      <c r="D213" s="6"/>
      <c r="E213" s="21" t="s">
        <v>333</v>
      </c>
      <c r="F213" s="19"/>
      <c r="G213" s="24"/>
      <c r="H213" s="22"/>
      <c r="I213" s="58"/>
      <c r="J213" s="249"/>
      <c r="K213" s="249"/>
      <c r="M213" s="26"/>
      <c r="N213" s="88">
        <f>IF(LOOKUP(1,0/($H$7:$H213 &lt;&gt;""),$H$7:$H213)&gt;0,1,0)</f>
        <v>1</v>
      </c>
      <c r="O213" s="8"/>
      <c r="P213" s="59"/>
      <c r="Q213" s="161"/>
      <c r="R213" s="8"/>
      <c r="S213" s="8"/>
      <c r="U213" s="97"/>
    </row>
    <row r="214" spans="1:21" s="2" customFormat="1" ht="21" customHeight="1">
      <c r="A214" s="20" t="str">
        <f>IF(OR(H214="", H214=0),"",COUNTA($H$7:$H214)-COUNTIF($H$7:$H214,0))</f>
        <v/>
      </c>
      <c r="B214" s="21"/>
      <c r="C214" s="22"/>
      <c r="D214" s="6"/>
      <c r="E214" s="21" t="s">
        <v>334</v>
      </c>
      <c r="F214" s="19"/>
      <c r="G214" s="24"/>
      <c r="H214" s="22"/>
      <c r="I214" s="58"/>
      <c r="J214" s="249"/>
      <c r="K214" s="249"/>
      <c r="M214" s="26"/>
      <c r="N214" s="88">
        <f>IF(LOOKUP(1,0/($H$7:$H214 &lt;&gt;""),$H$7:$H214)&gt;0,1,0)</f>
        <v>1</v>
      </c>
      <c r="O214" s="8"/>
      <c r="P214" s="59"/>
      <c r="Q214" s="161"/>
      <c r="R214" s="8"/>
      <c r="S214" s="8"/>
      <c r="U214" s="97"/>
    </row>
    <row r="215" spans="1:21" s="2" customFormat="1" ht="21" hidden="1" customHeight="1">
      <c r="A215" s="20" t="str">
        <f>IF(OR(H215="", H215=0),"",COUNTA($H$7:$H215)-COUNTIF($H$7:$H215,0))</f>
        <v/>
      </c>
      <c r="B215" s="6"/>
      <c r="C215" s="54"/>
      <c r="D215" s="6" t="s">
        <v>353</v>
      </c>
      <c r="E215" s="21" t="s">
        <v>317</v>
      </c>
      <c r="F215" s="55"/>
      <c r="G215" s="7" t="s">
        <v>15</v>
      </c>
      <c r="H215" s="22">
        <f t="shared" si="35"/>
        <v>0</v>
      </c>
      <c r="I215" s="51"/>
      <c r="J215" s="279"/>
      <c r="K215" s="280"/>
      <c r="M215" s="26"/>
      <c r="N215" s="88">
        <f>IF(LOOKUP(1,0/($H$7:$H215 &lt;&gt;""),$H$7:$H215)&gt;0,1,0)</f>
        <v>0</v>
      </c>
      <c r="O215" s="8"/>
      <c r="P215" s="59">
        <f>SUM(Q215:S215)</f>
        <v>0</v>
      </c>
      <c r="Q215" s="161"/>
      <c r="R215" s="8"/>
      <c r="S215" s="8"/>
      <c r="U215" s="97"/>
    </row>
    <row r="216" spans="1:21" s="2" customFormat="1" ht="21" hidden="1" customHeight="1">
      <c r="A216" s="20" t="str">
        <f>IF(OR(H216="", H216=0),"",COUNTA($H$7:$H216)-COUNTIF($H$7:$H216,0))</f>
        <v/>
      </c>
      <c r="B216" s="6"/>
      <c r="C216" s="54"/>
      <c r="D216" s="6" t="s">
        <v>353</v>
      </c>
      <c r="E216" s="21" t="s">
        <v>318</v>
      </c>
      <c r="F216" s="55"/>
      <c r="G216" s="7" t="s">
        <v>15</v>
      </c>
      <c r="H216" s="22">
        <f t="shared" ref="H216:H218" si="45">P216</f>
        <v>0</v>
      </c>
      <c r="I216" s="58"/>
      <c r="J216" s="279"/>
      <c r="K216" s="280"/>
      <c r="M216" s="26"/>
      <c r="N216" s="88">
        <f>IF(LOOKUP(1,0/($H$7:$H216 &lt;&gt;""),$H$7:$H216)&gt;0,1,0)</f>
        <v>0</v>
      </c>
      <c r="O216" s="8"/>
      <c r="P216" s="59">
        <f>SUM(Q216:S216)</f>
        <v>0</v>
      </c>
      <c r="Q216" s="161"/>
      <c r="R216" s="8"/>
      <c r="S216" s="8"/>
      <c r="U216" s="97"/>
    </row>
    <row r="217" spans="1:21" s="2" customFormat="1" ht="21" hidden="1" customHeight="1">
      <c r="A217" s="20" t="str">
        <f>IF(OR(H217="", H217=0),"",COUNTA($H$7:$H217)-COUNTIF($H$7:$H217,0))</f>
        <v/>
      </c>
      <c r="B217" s="6"/>
      <c r="C217" s="54"/>
      <c r="D217" s="6" t="s">
        <v>353</v>
      </c>
      <c r="E217" s="21" t="s">
        <v>319</v>
      </c>
      <c r="F217" s="55"/>
      <c r="G217" s="7" t="s">
        <v>15</v>
      </c>
      <c r="H217" s="22">
        <f t="shared" si="45"/>
        <v>0</v>
      </c>
      <c r="I217" s="58"/>
      <c r="J217" s="279"/>
      <c r="K217" s="280"/>
      <c r="M217" s="26"/>
      <c r="N217" s="88">
        <f>IF(LOOKUP(1,0/($H$7:$H217 &lt;&gt;""),$H$7:$H217)&gt;0,1,0)</f>
        <v>0</v>
      </c>
      <c r="O217" s="8"/>
      <c r="P217" s="59">
        <f>SUM(Q217:S217)</f>
        <v>0</v>
      </c>
      <c r="Q217" s="161"/>
      <c r="R217" s="8"/>
      <c r="S217" s="8"/>
      <c r="U217" s="97"/>
    </row>
    <row r="218" spans="1:21" s="2" customFormat="1" ht="21" hidden="1" customHeight="1">
      <c r="A218" s="20" t="str">
        <f>IF(OR(H218="", H218=0),"",COUNTA($H$7:$H218)-COUNTIF($H$7:$H218,0))</f>
        <v/>
      </c>
      <c r="B218" s="6"/>
      <c r="C218" s="54"/>
      <c r="D218" s="6" t="s">
        <v>353</v>
      </c>
      <c r="E218" s="21" t="s">
        <v>320</v>
      </c>
      <c r="F218" s="55"/>
      <c r="G218" s="7" t="s">
        <v>15</v>
      </c>
      <c r="H218" s="22">
        <f t="shared" si="45"/>
        <v>0</v>
      </c>
      <c r="I218" s="58"/>
      <c r="J218" s="279"/>
      <c r="K218" s="280"/>
      <c r="M218" s="26"/>
      <c r="N218" s="88">
        <f>IF(LOOKUP(1,0/($H$7:$H218 &lt;&gt;""),$H$7:$H218)&gt;0,1,0)</f>
        <v>0</v>
      </c>
      <c r="O218" s="8"/>
      <c r="P218" s="59">
        <f>SUM(Q218:S218)</f>
        <v>0</v>
      </c>
      <c r="Q218" s="161"/>
      <c r="R218" s="8"/>
      <c r="S218" s="8"/>
      <c r="U218" s="97"/>
    </row>
    <row r="219" spans="1:21" s="2" customFormat="1" ht="21" hidden="1" customHeight="1">
      <c r="A219" s="20" t="str">
        <f>IF(OR(H219="", H219=0),"",COUNTA($H$7:$H219)-COUNTIF($H$7:$H219,0))</f>
        <v/>
      </c>
      <c r="B219" s="21"/>
      <c r="C219" s="22"/>
      <c r="D219" s="6"/>
      <c r="E219" s="21" t="s">
        <v>321</v>
      </c>
      <c r="F219" s="19"/>
      <c r="G219" s="24"/>
      <c r="H219" s="22"/>
      <c r="I219" s="58"/>
      <c r="J219" s="249"/>
      <c r="K219" s="249"/>
      <c r="M219" s="26"/>
      <c r="N219" s="88">
        <f>IF(LOOKUP(1,0/($H$7:$H219 &lt;&gt;""),$H$7:$H219)&gt;0,1,0)</f>
        <v>0</v>
      </c>
      <c r="O219" s="8"/>
      <c r="P219" s="59"/>
      <c r="Q219" s="161"/>
      <c r="R219" s="8"/>
      <c r="S219" s="8"/>
      <c r="U219" s="97"/>
    </row>
    <row r="220" spans="1:21" s="2" customFormat="1" ht="21" hidden="1" customHeight="1">
      <c r="A220" s="20" t="str">
        <f>IF(OR(H220="", H220=0),"",COUNTA($H$7:$H220)-COUNTIF($H$7:$H220,0))</f>
        <v/>
      </c>
      <c r="B220" s="6"/>
      <c r="C220" s="54"/>
      <c r="D220" s="6" t="s">
        <v>353</v>
      </c>
      <c r="E220" s="21" t="s">
        <v>322</v>
      </c>
      <c r="F220" s="55"/>
      <c r="G220" s="7" t="s">
        <v>15</v>
      </c>
      <c r="H220" s="22">
        <f t="shared" ref="H220:H222" si="46">P220</f>
        <v>0</v>
      </c>
      <c r="I220" s="58"/>
      <c r="J220" s="279"/>
      <c r="K220" s="280"/>
      <c r="M220" s="26"/>
      <c r="N220" s="88">
        <f>IF(LOOKUP(1,0/($H$7:$H220 &lt;&gt;""),$H$7:$H220)&gt;0,1,0)</f>
        <v>0</v>
      </c>
      <c r="O220" s="8"/>
      <c r="P220" s="59">
        <f>SUM(Q220:S220)</f>
        <v>0</v>
      </c>
      <c r="Q220" s="161"/>
      <c r="R220" s="8"/>
      <c r="S220" s="8"/>
      <c r="U220" s="97"/>
    </row>
    <row r="221" spans="1:21" s="2" customFormat="1" ht="21" hidden="1" customHeight="1">
      <c r="A221" s="20" t="str">
        <f>IF(OR(H221="", H221=0),"",COUNTA($H$7:$H221)-COUNTIF($H$7:$H221,0))</f>
        <v/>
      </c>
      <c r="B221" s="21"/>
      <c r="C221" s="22"/>
      <c r="D221" s="6"/>
      <c r="E221" s="21" t="s">
        <v>321</v>
      </c>
      <c r="F221" s="19"/>
      <c r="G221" s="24"/>
      <c r="H221" s="22"/>
      <c r="I221" s="58"/>
      <c r="J221" s="249"/>
      <c r="K221" s="249"/>
      <c r="M221" s="26"/>
      <c r="N221" s="88">
        <f>IF(LOOKUP(1,0/($H$7:$H221 &lt;&gt;""),$H$7:$H221)&gt;0,1,0)</f>
        <v>0</v>
      </c>
      <c r="O221" s="8"/>
      <c r="P221" s="59"/>
      <c r="Q221" s="161"/>
      <c r="R221" s="8"/>
      <c r="S221" s="8"/>
      <c r="U221" s="97"/>
    </row>
    <row r="222" spans="1:21" s="2" customFormat="1" ht="21" hidden="1" customHeight="1">
      <c r="A222" s="20" t="str">
        <f>IF(OR(H222="", H222=0),"",COUNTA($H$7:$H222)-COUNTIF($H$7:$H222,0))</f>
        <v/>
      </c>
      <c r="B222" s="6"/>
      <c r="C222" s="54"/>
      <c r="D222" s="6" t="s">
        <v>353</v>
      </c>
      <c r="E222" s="21" t="s">
        <v>323</v>
      </c>
      <c r="F222" s="55"/>
      <c r="G222" s="7" t="s">
        <v>15</v>
      </c>
      <c r="H222" s="22">
        <f t="shared" si="46"/>
        <v>0</v>
      </c>
      <c r="I222" s="58"/>
      <c r="J222" s="279"/>
      <c r="K222" s="280"/>
      <c r="M222" s="26"/>
      <c r="N222" s="88">
        <f>IF(LOOKUP(1,0/($H$7:$H222 &lt;&gt;""),$H$7:$H222)&gt;0,1,0)</f>
        <v>0</v>
      </c>
      <c r="O222" s="8"/>
      <c r="P222" s="59">
        <f>SUM(Q222:S222)</f>
        <v>0</v>
      </c>
      <c r="Q222" s="161"/>
      <c r="R222" s="8"/>
      <c r="S222" s="8"/>
      <c r="U222" s="97"/>
    </row>
    <row r="223" spans="1:21" s="2" customFormat="1" ht="21" hidden="1" customHeight="1">
      <c r="A223" s="20" t="str">
        <f>IF(OR(H223="", H223=0),"",COUNTA($H$7:$H223)-COUNTIF($H$7:$H223,0))</f>
        <v/>
      </c>
      <c r="B223" s="21"/>
      <c r="C223" s="22"/>
      <c r="D223" s="6"/>
      <c r="E223" s="21" t="s">
        <v>321</v>
      </c>
      <c r="F223" s="19"/>
      <c r="G223" s="24"/>
      <c r="H223" s="22"/>
      <c r="I223" s="58"/>
      <c r="J223" s="249"/>
      <c r="K223" s="249"/>
      <c r="M223" s="26"/>
      <c r="N223" s="88">
        <f>IF(LOOKUP(1,0/($H$7:$H223 &lt;&gt;""),$H$7:$H223)&gt;0,1,0)</f>
        <v>0</v>
      </c>
      <c r="O223" s="8"/>
      <c r="P223" s="59"/>
      <c r="Q223" s="161"/>
      <c r="R223" s="8"/>
      <c r="S223" s="8"/>
      <c r="U223" s="97"/>
    </row>
    <row r="224" spans="1:21" s="2" customFormat="1" ht="21" hidden="1" customHeight="1">
      <c r="A224" s="20" t="str">
        <f>IF(OR(H224="", H224=0),"",COUNTA($H$7:$H224)-COUNTIF($H$7:$H224,0))</f>
        <v/>
      </c>
      <c r="B224" s="6"/>
      <c r="C224" s="54"/>
      <c r="D224" s="6" t="s">
        <v>353</v>
      </c>
      <c r="E224" s="21" t="s">
        <v>324</v>
      </c>
      <c r="F224" s="55"/>
      <c r="G224" s="7" t="s">
        <v>15</v>
      </c>
      <c r="H224" s="22">
        <f t="shared" ref="H224" si="47">P224</f>
        <v>0</v>
      </c>
      <c r="I224" s="58"/>
      <c r="J224" s="279"/>
      <c r="K224" s="280"/>
      <c r="M224" s="26"/>
      <c r="N224" s="88">
        <f>IF(LOOKUP(1,0/($H$7:$H224 &lt;&gt;""),$H$7:$H224)&gt;0,1,0)</f>
        <v>0</v>
      </c>
      <c r="O224" s="8"/>
      <c r="P224" s="59">
        <f>SUM(Q224:S224)</f>
        <v>0</v>
      </c>
      <c r="Q224" s="161"/>
      <c r="R224" s="8"/>
      <c r="S224" s="8"/>
      <c r="U224" s="97"/>
    </row>
    <row r="225" spans="1:21" s="2" customFormat="1" ht="21" hidden="1" customHeight="1">
      <c r="A225" s="20" t="str">
        <f>IF(OR(H225="", H225=0),"",COUNTA($H$7:$H225)-COUNTIF($H$7:$H225,0))</f>
        <v/>
      </c>
      <c r="B225" s="21"/>
      <c r="C225" s="22"/>
      <c r="D225" s="6"/>
      <c r="E225" s="21" t="s">
        <v>325</v>
      </c>
      <c r="F225" s="19"/>
      <c r="G225" s="24"/>
      <c r="H225" s="22"/>
      <c r="I225" s="58"/>
      <c r="J225" s="249"/>
      <c r="K225" s="249"/>
      <c r="M225" s="26"/>
      <c r="N225" s="88">
        <f>IF(LOOKUP(1,0/($H$7:$H225 &lt;&gt;""),$H$7:$H225)&gt;0,1,0)</f>
        <v>0</v>
      </c>
      <c r="O225" s="8"/>
      <c r="P225" s="59"/>
      <c r="Q225" s="161"/>
      <c r="R225" s="8"/>
      <c r="S225" s="8"/>
      <c r="U225" s="97"/>
    </row>
    <row r="226" spans="1:21" s="2" customFormat="1" ht="21" hidden="1" customHeight="1">
      <c r="A226" s="20" t="str">
        <f>IF(OR(H226="", H226=0),"",COUNTA($H$7:$H226)-COUNTIF($H$7:$H226,0))</f>
        <v/>
      </c>
      <c r="B226" s="6"/>
      <c r="C226" s="54"/>
      <c r="D226" s="6" t="s">
        <v>353</v>
      </c>
      <c r="E226" s="21" t="s">
        <v>326</v>
      </c>
      <c r="F226" s="55"/>
      <c r="G226" s="7" t="s">
        <v>15</v>
      </c>
      <c r="H226" s="22">
        <f t="shared" ref="H226:H227" si="48">P226</f>
        <v>0</v>
      </c>
      <c r="I226" s="58"/>
      <c r="J226" s="279"/>
      <c r="K226" s="280"/>
      <c r="M226" s="26"/>
      <c r="N226" s="88">
        <f>IF(LOOKUP(1,0/($H$7:$H226 &lt;&gt;""),$H$7:$H226)&gt;0,1,0)</f>
        <v>0</v>
      </c>
      <c r="O226" s="8"/>
      <c r="P226" s="59">
        <f>SUM(Q226:S226)</f>
        <v>0</v>
      </c>
      <c r="Q226" s="161"/>
      <c r="R226" s="8"/>
      <c r="S226" s="8"/>
      <c r="U226" s="97"/>
    </row>
    <row r="227" spans="1:21" s="2" customFormat="1" ht="21" customHeight="1">
      <c r="A227" s="20">
        <f>IF(OR(H227="", H227=0),"",COUNTA($H$7:$H227)-COUNTIF($H$7:$H227,0))</f>
        <v>18</v>
      </c>
      <c r="B227" s="6"/>
      <c r="C227" s="54"/>
      <c r="D227" s="6" t="s">
        <v>443</v>
      </c>
      <c r="E227" s="21" t="s">
        <v>650</v>
      </c>
      <c r="F227" s="55"/>
      <c r="G227" s="7" t="s">
        <v>15</v>
      </c>
      <c r="H227" s="22">
        <f t="shared" si="48"/>
        <v>4</v>
      </c>
      <c r="I227" s="58"/>
      <c r="J227" s="279"/>
      <c r="K227" s="280"/>
      <c r="M227" s="26"/>
      <c r="N227" s="88">
        <f>IF(LOOKUP(1,0/($H$7:$H227 &lt;&gt;""),$H$7:$H227)&gt;0,1,0)</f>
        <v>1</v>
      </c>
      <c r="O227" s="8"/>
      <c r="P227" s="59">
        <f>SUM(Q227:S227)</f>
        <v>4</v>
      </c>
      <c r="Q227" s="161">
        <v>4</v>
      </c>
      <c r="R227" s="8"/>
      <c r="S227" s="8"/>
      <c r="U227" s="97"/>
    </row>
    <row r="228" spans="1:21" s="2" customFormat="1" ht="21" customHeight="1">
      <c r="A228" s="20" t="str">
        <f>IF(OR(H228="", H228=0),"",COUNTA($H$7:$H228)-COUNTIF($H$7:$H228,0))</f>
        <v/>
      </c>
      <c r="B228" s="21"/>
      <c r="C228" s="22"/>
      <c r="D228" s="6"/>
      <c r="E228" s="21" t="s">
        <v>327</v>
      </c>
      <c r="F228" s="19"/>
      <c r="G228" s="24"/>
      <c r="H228" s="22"/>
      <c r="I228" s="58"/>
      <c r="J228" s="249"/>
      <c r="K228" s="249"/>
      <c r="M228" s="26"/>
      <c r="N228" s="88">
        <f>IF(LOOKUP(1,0/($H$7:$H228 &lt;&gt;""),$H$7:$H228)&gt;0,1,0)</f>
        <v>1</v>
      </c>
      <c r="O228" s="8"/>
      <c r="P228" s="59"/>
      <c r="Q228" s="161"/>
      <c r="R228" s="8"/>
      <c r="S228" s="8"/>
      <c r="U228" s="97"/>
    </row>
    <row r="229" spans="1:21" s="2" customFormat="1" ht="21" customHeight="1">
      <c r="A229" s="20">
        <f>IF(OR(H229="", H229=0),"",COUNTA($H$7:$H229)-COUNTIF($H$7:$H229,0))</f>
        <v>19</v>
      </c>
      <c r="B229" s="6"/>
      <c r="C229" s="54"/>
      <c r="D229" s="6" t="s">
        <v>443</v>
      </c>
      <c r="E229" s="21" t="s">
        <v>649</v>
      </c>
      <c r="F229" s="55"/>
      <c r="G229" s="7" t="s">
        <v>15</v>
      </c>
      <c r="H229" s="22">
        <f t="shared" ref="H229" si="49">P229</f>
        <v>1</v>
      </c>
      <c r="I229" s="156"/>
      <c r="J229" s="279"/>
      <c r="K229" s="280"/>
      <c r="M229" s="26"/>
      <c r="N229" s="88">
        <f>IF(LOOKUP(1,0/($H$7:$H229 &lt;&gt;""),$H$7:$H229)&gt;0,1,0)</f>
        <v>1</v>
      </c>
      <c r="O229" s="124"/>
      <c r="P229" s="125">
        <f>SUM(Q229:S229)</f>
        <v>1</v>
      </c>
      <c r="Q229" s="161">
        <v>1</v>
      </c>
      <c r="R229" s="124"/>
      <c r="S229" s="124"/>
      <c r="U229" s="97"/>
    </row>
    <row r="230" spans="1:21" s="2" customFormat="1" ht="21" customHeight="1">
      <c r="A230" s="20" t="str">
        <f>IF(OR(H230="", H230=0),"",COUNTA($H$7:$H230)-COUNTIF($H$7:$H230,0))</f>
        <v/>
      </c>
      <c r="B230" s="21"/>
      <c r="C230" s="22"/>
      <c r="D230" s="6"/>
      <c r="E230" s="21" t="s">
        <v>327</v>
      </c>
      <c r="F230" s="19"/>
      <c r="G230" s="24"/>
      <c r="H230" s="22"/>
      <c r="I230" s="156"/>
      <c r="J230" s="249"/>
      <c r="K230" s="249"/>
      <c r="M230" s="26"/>
      <c r="N230" s="88">
        <f>IF(LOOKUP(1,0/($H$7:$H230 &lt;&gt;""),$H$7:$H230)&gt;0,1,0)</f>
        <v>1</v>
      </c>
      <c r="O230" s="124"/>
      <c r="P230" s="125"/>
      <c r="Q230" s="161"/>
      <c r="R230" s="124"/>
      <c r="S230" s="124"/>
      <c r="U230" s="97"/>
    </row>
    <row r="231" spans="1:21" s="2" customFormat="1" ht="21" hidden="1" customHeight="1">
      <c r="A231" s="20" t="str">
        <f>IF(OR(H231="", H231=0),"",COUNTA($H$7:$H231)-COUNTIF($H$7:$H231,0))</f>
        <v/>
      </c>
      <c r="B231" s="6"/>
      <c r="C231" s="54"/>
      <c r="D231" s="6" t="s">
        <v>443</v>
      </c>
      <c r="E231" s="21" t="s">
        <v>328</v>
      </c>
      <c r="F231" s="55"/>
      <c r="G231" s="7" t="s">
        <v>15</v>
      </c>
      <c r="H231" s="22">
        <f t="shared" ref="H231" si="50">P231</f>
        <v>0</v>
      </c>
      <c r="I231" s="58"/>
      <c r="J231" s="279"/>
      <c r="K231" s="280"/>
      <c r="M231" s="26"/>
      <c r="N231" s="88">
        <f>IF(LOOKUP(1,0/($H$7:$H231 &lt;&gt;""),$H$7:$H231)&gt;0,1,0)</f>
        <v>0</v>
      </c>
      <c r="O231" s="8"/>
      <c r="P231" s="59">
        <f>SUM(Q231:S231)</f>
        <v>0</v>
      </c>
      <c r="Q231" s="161"/>
      <c r="R231" s="8"/>
      <c r="S231" s="8"/>
      <c r="U231" s="97"/>
    </row>
    <row r="232" spans="1:21" s="2" customFormat="1" ht="21" hidden="1" customHeight="1">
      <c r="A232" s="20" t="str">
        <f>IF(OR(H232="", H232=0),"",COUNTA($H$7:$H232)-COUNTIF($H$7:$H232,0))</f>
        <v/>
      </c>
      <c r="B232" s="21"/>
      <c r="C232" s="22"/>
      <c r="D232" s="6"/>
      <c r="E232" s="21" t="s">
        <v>327</v>
      </c>
      <c r="F232" s="19"/>
      <c r="G232" s="24"/>
      <c r="H232" s="22"/>
      <c r="I232" s="58"/>
      <c r="J232" s="249"/>
      <c r="K232" s="249"/>
      <c r="M232" s="26"/>
      <c r="N232" s="88">
        <f>IF(LOOKUP(1,0/($H$7:$H232 &lt;&gt;""),$H$7:$H232)&gt;0,1,0)</f>
        <v>0</v>
      </c>
      <c r="O232" s="8"/>
      <c r="P232" s="59"/>
      <c r="Q232" s="161"/>
      <c r="R232" s="8"/>
      <c r="S232" s="8"/>
      <c r="U232" s="97"/>
    </row>
    <row r="233" spans="1:21" s="2" customFormat="1" ht="21" customHeight="1">
      <c r="A233" s="20">
        <f>IF(OR(H233="", H233=0),"",COUNTA($H$7:$H233)-COUNTIF($H$7:$H233,0))</f>
        <v>20</v>
      </c>
      <c r="B233" s="6"/>
      <c r="C233" s="54"/>
      <c r="D233" s="6" t="s">
        <v>443</v>
      </c>
      <c r="E233" s="21" t="s">
        <v>440</v>
      </c>
      <c r="F233" s="55"/>
      <c r="G233" s="7" t="s">
        <v>15</v>
      </c>
      <c r="H233" s="22">
        <f t="shared" ref="H233" si="51">P233</f>
        <v>9</v>
      </c>
      <c r="I233" s="110"/>
      <c r="J233" s="279"/>
      <c r="K233" s="280"/>
      <c r="M233" s="26"/>
      <c r="N233" s="88">
        <f>IF(LOOKUP(1,0/($H$7:$H233 &lt;&gt;""),$H$7:$H233)&gt;0,1,0)</f>
        <v>1</v>
      </c>
      <c r="O233" s="8"/>
      <c r="P233" s="59">
        <f>SUM(Q233:S233)</f>
        <v>9</v>
      </c>
      <c r="Q233" s="161">
        <v>9</v>
      </c>
      <c r="R233" s="8"/>
      <c r="S233" s="8"/>
      <c r="U233" s="97"/>
    </row>
    <row r="234" spans="1:21" s="2" customFormat="1" ht="21" customHeight="1">
      <c r="A234" s="20" t="str">
        <f>IF(OR(H234="", H234=0),"",COUNTA($H$7:$H234)-COUNTIF($H$7:$H234,0))</f>
        <v/>
      </c>
      <c r="B234" s="21"/>
      <c r="C234" s="22"/>
      <c r="D234" s="6"/>
      <c r="E234" s="21" t="s">
        <v>441</v>
      </c>
      <c r="F234" s="19"/>
      <c r="G234" s="24"/>
      <c r="H234" s="22"/>
      <c r="I234" s="110"/>
      <c r="J234" s="249"/>
      <c r="K234" s="249"/>
      <c r="M234" s="26"/>
      <c r="N234" s="88">
        <f>IF(LOOKUP(1,0/($H$7:$H234 &lt;&gt;""),$H$7:$H234)&gt;0,1,0)</f>
        <v>1</v>
      </c>
      <c r="O234" s="8"/>
      <c r="P234" s="59"/>
      <c r="Q234" s="161"/>
      <c r="R234" s="8"/>
      <c r="S234" s="8"/>
      <c r="U234" s="97"/>
    </row>
    <row r="235" spans="1:21" s="2" customFormat="1" ht="21" customHeight="1">
      <c r="A235" s="20">
        <f>IF(OR(H235="", H235=0),"",COUNTA($H$7:$H235)-COUNTIF($H$7:$H235,0))</f>
        <v>21</v>
      </c>
      <c r="B235" s="6"/>
      <c r="C235" s="54"/>
      <c r="D235" s="6" t="s">
        <v>443</v>
      </c>
      <c r="E235" s="21" t="s">
        <v>442</v>
      </c>
      <c r="F235" s="55"/>
      <c r="G235" s="7" t="s">
        <v>15</v>
      </c>
      <c r="H235" s="22">
        <f t="shared" ref="H235" si="52">P235</f>
        <v>1</v>
      </c>
      <c r="I235" s="58"/>
      <c r="J235" s="279"/>
      <c r="K235" s="280"/>
      <c r="M235" s="26"/>
      <c r="N235" s="88">
        <f>IF(LOOKUP(1,0/($H$7:$H235 &lt;&gt;""),$H$7:$H235)&gt;0,1,0)</f>
        <v>1</v>
      </c>
      <c r="O235" s="8"/>
      <c r="P235" s="59">
        <f>SUM(Q235:S235)</f>
        <v>1</v>
      </c>
      <c r="Q235" s="161">
        <v>1</v>
      </c>
      <c r="R235" s="8"/>
      <c r="S235" s="8"/>
      <c r="U235" s="97"/>
    </row>
    <row r="236" spans="1:21" s="2" customFormat="1" ht="21" customHeight="1">
      <c r="A236" s="20" t="str">
        <f>IF(OR(H236="", H236=0),"",COUNTA($H$7:$H236)-COUNTIF($H$7:$H236,0))</f>
        <v/>
      </c>
      <c r="B236" s="21"/>
      <c r="C236" s="22"/>
      <c r="D236" s="6"/>
      <c r="E236" s="21" t="s">
        <v>329</v>
      </c>
      <c r="F236" s="19"/>
      <c r="G236" s="24"/>
      <c r="H236" s="22"/>
      <c r="I236" s="58"/>
      <c r="J236" s="249"/>
      <c r="K236" s="249"/>
      <c r="M236" s="26"/>
      <c r="N236" s="88">
        <f>IF(LOOKUP(1,0/($H$7:$H236 &lt;&gt;""),$H$7:$H236)&gt;0,1,0)</f>
        <v>1</v>
      </c>
      <c r="O236" s="8"/>
      <c r="P236" s="59"/>
      <c r="Q236" s="161"/>
      <c r="R236" s="8"/>
      <c r="S236" s="8"/>
      <c r="U236" s="97"/>
    </row>
    <row r="237" spans="1:21" s="2" customFormat="1" ht="21" hidden="1" customHeight="1">
      <c r="A237" s="20" t="str">
        <f>IF(OR(H237="", H237=0),"",COUNTA($H$7:$H237)-COUNTIF($H$7:$H237,0))</f>
        <v/>
      </c>
      <c r="B237" s="21"/>
      <c r="C237" s="22"/>
      <c r="D237" s="6"/>
      <c r="E237" s="21"/>
      <c r="F237" s="19"/>
      <c r="G237" s="24"/>
      <c r="H237" s="22"/>
      <c r="I237" s="58"/>
      <c r="J237" s="249"/>
      <c r="K237" s="249"/>
      <c r="M237" s="26"/>
      <c r="N237" s="93">
        <v>1</v>
      </c>
      <c r="O237" s="8"/>
      <c r="P237" s="59"/>
      <c r="Q237" s="161"/>
      <c r="R237" s="8"/>
      <c r="S237" s="8"/>
      <c r="U237" s="97"/>
    </row>
    <row r="238" spans="1:21" s="2" customFormat="1" ht="21" hidden="1" customHeight="1">
      <c r="A238" s="20" t="str">
        <f>IF(OR(H238="", H238=0),"",COUNTA($H$7:$H238)-COUNTIF($H$7:$H238,0))</f>
        <v/>
      </c>
      <c r="B238" s="6"/>
      <c r="C238" s="54"/>
      <c r="D238" s="6" t="s">
        <v>354</v>
      </c>
      <c r="E238" s="21" t="s">
        <v>336</v>
      </c>
      <c r="F238" s="55"/>
      <c r="G238" s="7" t="s">
        <v>295</v>
      </c>
      <c r="H238" s="22">
        <f t="shared" ref="H238" si="53">P238</f>
        <v>0</v>
      </c>
      <c r="I238" s="58"/>
      <c r="J238" s="279"/>
      <c r="K238" s="280"/>
      <c r="M238" s="26"/>
      <c r="N238" s="88">
        <f>IF(LOOKUP(1,0/($H$7:$H238 &lt;&gt;""),$H$7:$H238)&gt;0,1,0)</f>
        <v>0</v>
      </c>
      <c r="O238" s="8"/>
      <c r="P238" s="59">
        <f>SUM(Q238:S238)</f>
        <v>0</v>
      </c>
      <c r="Q238" s="161"/>
      <c r="R238" s="8"/>
      <c r="S238" s="8"/>
      <c r="U238" s="97"/>
    </row>
    <row r="239" spans="1:21" s="2" customFormat="1" ht="21" hidden="1" customHeight="1">
      <c r="A239" s="20" t="str">
        <f>IF(OR(H239="", H239=0),"",COUNTA($H$7:$H239)-COUNTIF($H$7:$H239,0))</f>
        <v/>
      </c>
      <c r="B239" s="21"/>
      <c r="C239" s="22"/>
      <c r="D239" s="6"/>
      <c r="E239" s="21" t="s">
        <v>331</v>
      </c>
      <c r="F239" s="19"/>
      <c r="G239" s="24"/>
      <c r="H239" s="22"/>
      <c r="I239" s="58"/>
      <c r="J239" s="249"/>
      <c r="K239" s="249"/>
      <c r="M239" s="26"/>
      <c r="N239" s="88">
        <f>IF(LOOKUP(1,0/($H$7:$H239 &lt;&gt;""),$H$7:$H239)&gt;0,1,0)</f>
        <v>0</v>
      </c>
      <c r="O239" s="8"/>
      <c r="P239" s="59"/>
      <c r="Q239" s="161"/>
      <c r="R239" s="8"/>
      <c r="S239" s="8"/>
      <c r="U239" s="97"/>
    </row>
    <row r="240" spans="1:21" s="2" customFormat="1" ht="21" hidden="1" customHeight="1">
      <c r="A240" s="20" t="str">
        <f>IF(OR(H240="", H240=0),"",COUNTA($H$7:$H240)-COUNTIF($H$7:$H240,0))</f>
        <v/>
      </c>
      <c r="B240" s="21"/>
      <c r="C240" s="22"/>
      <c r="D240" s="6"/>
      <c r="E240" s="21" t="s">
        <v>315</v>
      </c>
      <c r="F240" s="19"/>
      <c r="G240" s="24"/>
      <c r="H240" s="22"/>
      <c r="I240" s="58"/>
      <c r="J240" s="249"/>
      <c r="K240" s="249"/>
      <c r="M240" s="26"/>
      <c r="N240" s="88">
        <f>IF(LOOKUP(1,0/($H$7:$H240 &lt;&gt;""),$H$7:$H240)&gt;0,1,0)</f>
        <v>0</v>
      </c>
      <c r="O240" s="8"/>
      <c r="P240" s="59"/>
      <c r="Q240" s="161"/>
      <c r="R240" s="8"/>
      <c r="S240" s="8"/>
      <c r="U240" s="97"/>
    </row>
    <row r="241" spans="1:21" s="2" customFormat="1" ht="21" customHeight="1">
      <c r="A241" s="20">
        <f>IF(OR(H241="", H241=0),"",COUNTA($H$7:$H241)-COUNTIF($H$7:$H241,0))</f>
        <v>22</v>
      </c>
      <c r="B241" s="6"/>
      <c r="C241" s="54"/>
      <c r="D241" s="6" t="s">
        <v>355</v>
      </c>
      <c r="E241" s="21" t="s">
        <v>651</v>
      </c>
      <c r="F241" s="55"/>
      <c r="G241" s="7" t="s">
        <v>295</v>
      </c>
      <c r="H241" s="22">
        <f t="shared" ref="H241" si="54">P241</f>
        <v>1</v>
      </c>
      <c r="I241" s="58"/>
      <c r="J241" s="279"/>
      <c r="K241" s="280"/>
      <c r="M241" s="26"/>
      <c r="N241" s="88">
        <f>IF(LOOKUP(1,0/($H$7:$H241 &lt;&gt;""),$H$7:$H241)&gt;0,1,0)</f>
        <v>1</v>
      </c>
      <c r="O241" s="8"/>
      <c r="P241" s="59">
        <f>SUM(Q241:S241)</f>
        <v>1</v>
      </c>
      <c r="Q241" s="161">
        <v>1</v>
      </c>
      <c r="R241" s="8"/>
      <c r="S241" s="8"/>
      <c r="U241" s="97"/>
    </row>
    <row r="242" spans="1:21" s="2" customFormat="1" ht="21" customHeight="1">
      <c r="A242" s="20" t="str">
        <f>IF(OR(H242="", H242=0),"",COUNTA($H$7:$H242)-COUNTIF($H$7:$H242,0))</f>
        <v/>
      </c>
      <c r="B242" s="21"/>
      <c r="C242" s="22"/>
      <c r="D242" s="6"/>
      <c r="E242" s="21" t="s">
        <v>315</v>
      </c>
      <c r="F242" s="19"/>
      <c r="G242" s="24"/>
      <c r="H242" s="22"/>
      <c r="I242" s="58"/>
      <c r="J242" s="249"/>
      <c r="K242" s="249"/>
      <c r="M242" s="26"/>
      <c r="N242" s="88">
        <f>IF(LOOKUP(1,0/($H$7:$H242 &lt;&gt;""),$H$7:$H242)&gt;0,1,0)</f>
        <v>1</v>
      </c>
      <c r="O242" s="8"/>
      <c r="P242" s="59"/>
      <c r="Q242" s="161"/>
      <c r="R242" s="8"/>
      <c r="S242" s="8"/>
      <c r="U242" s="97"/>
    </row>
    <row r="243" spans="1:21" s="2" customFormat="1" ht="21" hidden="1" customHeight="1">
      <c r="A243" s="20" t="str">
        <f>IF(OR(H243="", H243=0),"",COUNTA($H$7:$H243)-COUNTIF($H$7:$H243,0))</f>
        <v/>
      </c>
      <c r="B243" s="6"/>
      <c r="C243" s="54"/>
      <c r="D243" s="6" t="s">
        <v>356</v>
      </c>
      <c r="E243" s="21" t="s">
        <v>338</v>
      </c>
      <c r="F243" s="55"/>
      <c r="G243" s="7" t="s">
        <v>337</v>
      </c>
      <c r="H243" s="22">
        <f t="shared" ref="H243" si="55">P243</f>
        <v>0</v>
      </c>
      <c r="I243" s="58"/>
      <c r="J243" s="279"/>
      <c r="K243" s="280"/>
      <c r="M243" s="26"/>
      <c r="N243" s="88">
        <f>IF(LOOKUP(1,0/($H$7:$H243 &lt;&gt;""),$H$7:$H243)&gt;0,1,0)</f>
        <v>0</v>
      </c>
      <c r="O243" s="8"/>
      <c r="P243" s="59">
        <f t="shared" ref="P243:P250" si="56">SUM(Q243:S243)</f>
        <v>0</v>
      </c>
      <c r="Q243" s="161"/>
      <c r="R243" s="8"/>
      <c r="S243" s="8"/>
      <c r="U243" s="97"/>
    </row>
    <row r="244" spans="1:21" s="2" customFormat="1" ht="21" hidden="1" customHeight="1">
      <c r="A244" s="20" t="str">
        <f>IF(OR(H244="", H244=0),"",COUNTA($H$7:$H244)-COUNTIF($H$7:$H244,0))</f>
        <v/>
      </c>
      <c r="B244" s="6"/>
      <c r="C244" s="54"/>
      <c r="D244" s="6" t="s">
        <v>357</v>
      </c>
      <c r="E244" s="21" t="s">
        <v>339</v>
      </c>
      <c r="F244" s="55"/>
      <c r="G244" s="7" t="s">
        <v>337</v>
      </c>
      <c r="H244" s="22">
        <f t="shared" ref="H244:H245" si="57">P244</f>
        <v>0</v>
      </c>
      <c r="I244" s="58"/>
      <c r="J244" s="279"/>
      <c r="K244" s="280"/>
      <c r="M244" s="26"/>
      <c r="N244" s="88">
        <f>IF(LOOKUP(1,0/($H$7:$H244 &lt;&gt;""),$H$7:$H244)&gt;0,1,0)</f>
        <v>0</v>
      </c>
      <c r="O244" s="8"/>
      <c r="P244" s="59">
        <f t="shared" si="56"/>
        <v>0</v>
      </c>
      <c r="Q244" s="161"/>
      <c r="R244" s="8"/>
      <c r="S244" s="8"/>
      <c r="U244" s="97"/>
    </row>
    <row r="245" spans="1:21" s="2" customFormat="1" ht="21" customHeight="1">
      <c r="A245" s="20">
        <f>IF(OR(H245="", H245=0),"",COUNTA($H$7:$H245)-COUNTIF($H$7:$H245,0))</f>
        <v>23</v>
      </c>
      <c r="B245" s="6"/>
      <c r="C245" s="54"/>
      <c r="D245" s="6" t="s">
        <v>480</v>
      </c>
      <c r="E245" s="21" t="s">
        <v>340</v>
      </c>
      <c r="F245" s="55"/>
      <c r="G245" s="7" t="s">
        <v>337</v>
      </c>
      <c r="H245" s="22">
        <f t="shared" si="57"/>
        <v>2</v>
      </c>
      <c r="I245" s="58"/>
      <c r="J245" s="279"/>
      <c r="K245" s="280"/>
      <c r="M245" s="26"/>
      <c r="N245" s="88">
        <f>IF(LOOKUP(1,0/($H$7:$H245 &lt;&gt;""),$H$7:$H245)&gt;0,1,0)</f>
        <v>1</v>
      </c>
      <c r="O245" s="8"/>
      <c r="P245" s="59">
        <f t="shared" si="56"/>
        <v>2</v>
      </c>
      <c r="Q245" s="161">
        <v>2</v>
      </c>
      <c r="R245" s="8"/>
      <c r="S245" s="8"/>
      <c r="U245" s="97"/>
    </row>
    <row r="246" spans="1:21" s="2" customFormat="1" ht="21" customHeight="1">
      <c r="A246" s="20">
        <f>IF(OR(H246="", H246=0),"",COUNTA($H$7:$H246)-COUNTIF($H$7:$H246,0))</f>
        <v>24</v>
      </c>
      <c r="B246" s="6"/>
      <c r="C246" s="54"/>
      <c r="D246" s="6" t="s">
        <v>481</v>
      </c>
      <c r="E246" s="21" t="s">
        <v>341</v>
      </c>
      <c r="F246" s="55"/>
      <c r="G246" s="7" t="s">
        <v>337</v>
      </c>
      <c r="H246" s="22">
        <f t="shared" ref="H246" si="58">P246</f>
        <v>4</v>
      </c>
      <c r="I246" s="58"/>
      <c r="J246" s="279"/>
      <c r="K246" s="280"/>
      <c r="M246" s="26"/>
      <c r="N246" s="88">
        <f>IF(LOOKUP(1,0/($H$7:$H246 &lt;&gt;""),$H$7:$H246)&gt;0,1,0)</f>
        <v>1</v>
      </c>
      <c r="O246" s="8"/>
      <c r="P246" s="59">
        <f t="shared" si="56"/>
        <v>4</v>
      </c>
      <c r="Q246" s="161">
        <v>4</v>
      </c>
      <c r="R246" s="8"/>
      <c r="S246" s="8"/>
      <c r="U246" s="97"/>
    </row>
    <row r="247" spans="1:21" s="2" customFormat="1" ht="21" hidden="1" customHeight="1">
      <c r="A247" s="20" t="str">
        <f>IF(OR(H247="", H247=0),"",COUNTA($H$7:$H247)-COUNTIF($H$7:$H247,0))</f>
        <v/>
      </c>
      <c r="B247" s="6"/>
      <c r="C247" s="54"/>
      <c r="D247" s="6" t="s">
        <v>358</v>
      </c>
      <c r="E247" s="21" t="s">
        <v>342</v>
      </c>
      <c r="F247" s="55"/>
      <c r="G247" s="7" t="s">
        <v>337</v>
      </c>
      <c r="H247" s="22">
        <f t="shared" ref="H247" si="59">P247</f>
        <v>0</v>
      </c>
      <c r="I247" s="58"/>
      <c r="J247" s="279"/>
      <c r="K247" s="280"/>
      <c r="M247" s="26"/>
      <c r="N247" s="88">
        <f>IF(LOOKUP(1,0/($H$7:$H247 &lt;&gt;""),$H$7:$H247)&gt;0,1,0)</f>
        <v>0</v>
      </c>
      <c r="O247" s="8"/>
      <c r="P247" s="59">
        <f t="shared" si="56"/>
        <v>0</v>
      </c>
      <c r="Q247" s="161"/>
      <c r="R247" s="8"/>
      <c r="S247" s="8"/>
      <c r="U247" s="97"/>
    </row>
    <row r="248" spans="1:21" s="2" customFormat="1" ht="21" hidden="1" customHeight="1">
      <c r="A248" s="20" t="str">
        <f>IF(OR(H248="", H248=0),"",COUNTA($H$7:$H248)-COUNTIF($H$7:$H248,0))</f>
        <v/>
      </c>
      <c r="B248" s="6"/>
      <c r="C248" s="54"/>
      <c r="D248" s="6" t="s">
        <v>359</v>
      </c>
      <c r="E248" s="21" t="s">
        <v>343</v>
      </c>
      <c r="F248" s="55"/>
      <c r="G248" s="7" t="s">
        <v>337</v>
      </c>
      <c r="H248" s="22">
        <f t="shared" ref="H248" si="60">P248</f>
        <v>0</v>
      </c>
      <c r="I248" s="58"/>
      <c r="J248" s="279"/>
      <c r="K248" s="280"/>
      <c r="M248" s="26"/>
      <c r="N248" s="88">
        <f>IF(LOOKUP(1,0/($H$7:$H248 &lt;&gt;""),$H$7:$H248)&gt;0,1,0)</f>
        <v>0</v>
      </c>
      <c r="O248" s="8"/>
      <c r="P248" s="59">
        <f t="shared" si="56"/>
        <v>0</v>
      </c>
      <c r="Q248" s="161"/>
      <c r="R248" s="8"/>
      <c r="S248" s="8"/>
      <c r="U248" s="97"/>
    </row>
    <row r="249" spans="1:21" s="2" customFormat="1" ht="21" customHeight="1">
      <c r="A249" s="20">
        <f>IF(OR(H249="", H249=0),"",COUNTA($H$7:$H249)-COUNTIF($H$7:$H249,0))</f>
        <v>25</v>
      </c>
      <c r="B249" s="6"/>
      <c r="C249" s="54"/>
      <c r="D249" s="6" t="s">
        <v>360</v>
      </c>
      <c r="E249" s="21" t="s">
        <v>344</v>
      </c>
      <c r="F249" s="55"/>
      <c r="G249" s="7" t="s">
        <v>337</v>
      </c>
      <c r="H249" s="22">
        <f t="shared" ref="H249" si="61">P249</f>
        <v>10</v>
      </c>
      <c r="I249" s="58"/>
      <c r="J249" s="279"/>
      <c r="K249" s="280"/>
      <c r="M249" s="26"/>
      <c r="N249" s="88">
        <f>IF(LOOKUP(1,0/($H$7:$H249 &lt;&gt;""),$H$7:$H249)&gt;0,1,0)</f>
        <v>1</v>
      </c>
      <c r="O249" s="8"/>
      <c r="P249" s="59">
        <f t="shared" si="56"/>
        <v>10</v>
      </c>
      <c r="Q249" s="161">
        <v>10</v>
      </c>
      <c r="R249" s="8"/>
      <c r="S249" s="8"/>
      <c r="U249" s="97"/>
    </row>
    <row r="250" spans="1:21" s="2" customFormat="1" ht="21" hidden="1" customHeight="1">
      <c r="A250" s="20" t="str">
        <f>IF(OR(H250="", H250=0),"",COUNTA($H$7:$H250)-COUNTIF($H$7:$H250,0))</f>
        <v/>
      </c>
      <c r="B250" s="6"/>
      <c r="C250" s="54"/>
      <c r="D250" s="6" t="s">
        <v>361</v>
      </c>
      <c r="E250" s="21" t="s">
        <v>345</v>
      </c>
      <c r="F250" s="55"/>
      <c r="G250" s="7" t="s">
        <v>337</v>
      </c>
      <c r="H250" s="22">
        <f t="shared" ref="H250" si="62">P250</f>
        <v>0</v>
      </c>
      <c r="I250" s="58"/>
      <c r="J250" s="279"/>
      <c r="K250" s="280"/>
      <c r="M250" s="26"/>
      <c r="N250" s="88">
        <f>IF(LOOKUP(1,0/($H$7:$H250 &lt;&gt;""),$H$7:$H250)&gt;0,1,0)</f>
        <v>0</v>
      </c>
      <c r="O250" s="8"/>
      <c r="P250" s="59">
        <f t="shared" si="56"/>
        <v>0</v>
      </c>
      <c r="Q250" s="161"/>
      <c r="R250" s="8"/>
      <c r="S250" s="8"/>
      <c r="U250" s="97"/>
    </row>
    <row r="251" spans="1:21" s="2" customFormat="1" ht="21" hidden="1" customHeight="1">
      <c r="A251" s="20" t="str">
        <f>IF(OR(H251="", H251=0),"",COUNTA($H$7:$H251)-COUNTIF($H$7:$H251,0))</f>
        <v/>
      </c>
      <c r="B251" s="21"/>
      <c r="C251" s="22"/>
      <c r="D251" s="6"/>
      <c r="E251" s="21"/>
      <c r="F251" s="19"/>
      <c r="G251" s="24"/>
      <c r="H251" s="22"/>
      <c r="I251" s="148"/>
      <c r="J251" s="249"/>
      <c r="K251" s="249"/>
      <c r="M251" s="26"/>
      <c r="N251" s="93">
        <v>1</v>
      </c>
      <c r="O251" s="124"/>
      <c r="P251" s="125"/>
      <c r="Q251" s="161"/>
      <c r="R251" s="124"/>
      <c r="S251" s="124"/>
      <c r="U251" s="97"/>
    </row>
    <row r="252" spans="1:21" s="2" customFormat="1" ht="21" hidden="1" customHeight="1">
      <c r="A252" s="20" t="str">
        <f>IF(OR(H252="", H252=0),"",COUNTA($H$7:$H252)-COUNTIF($H$7:$H252,0))</f>
        <v/>
      </c>
      <c r="B252" s="6"/>
      <c r="C252" s="54"/>
      <c r="D252" s="149" t="s">
        <v>621</v>
      </c>
      <c r="E252" s="53" t="s">
        <v>622</v>
      </c>
      <c r="F252" s="150"/>
      <c r="G252" s="151" t="s">
        <v>623</v>
      </c>
      <c r="H252" s="152">
        <f t="shared" ref="H252" si="63">P252</f>
        <v>0</v>
      </c>
      <c r="I252" s="148"/>
      <c r="J252" s="279"/>
      <c r="K252" s="280"/>
      <c r="M252" s="26" t="s">
        <v>610</v>
      </c>
      <c r="N252" s="88">
        <f>IF(LOOKUP(1,0/($H$7:$H252 &lt;&gt;""),$H$7:$H252)&gt;0,1,0)</f>
        <v>0</v>
      </c>
      <c r="O252" s="124"/>
      <c r="P252" s="125">
        <f>SUM(Q252:S252)</f>
        <v>0</v>
      </c>
      <c r="Q252" s="161"/>
      <c r="R252" s="124"/>
      <c r="S252" s="124"/>
      <c r="U252" s="97"/>
    </row>
    <row r="253" spans="1:21" s="2" customFormat="1" ht="21" hidden="1" customHeight="1">
      <c r="A253" s="20" t="str">
        <f>IF(OR(H253="", H253=0),"",COUNTA($H$7:$H253)-COUNTIF($H$7:$H253,0))</f>
        <v/>
      </c>
      <c r="B253" s="6"/>
      <c r="C253" s="54"/>
      <c r="D253" s="149"/>
      <c r="E253" s="53" t="s">
        <v>624</v>
      </c>
      <c r="F253" s="150"/>
      <c r="G253" s="151"/>
      <c r="H253" s="152"/>
      <c r="I253" s="148"/>
      <c r="J253" s="279"/>
      <c r="K253" s="280"/>
      <c r="M253" s="26"/>
      <c r="N253" s="88">
        <f>IF(LOOKUP(1,0/($H$7:$H253 &lt;&gt;""),$H$7:$H253)&gt;0,1,0)</f>
        <v>0</v>
      </c>
      <c r="O253" s="124"/>
      <c r="P253" s="125"/>
      <c r="Q253" s="161"/>
      <c r="R253" s="124"/>
      <c r="S253" s="124"/>
      <c r="U253" s="97"/>
    </row>
    <row r="254" spans="1:21" s="2" customFormat="1" ht="21" hidden="1" customHeight="1">
      <c r="A254" s="20" t="str">
        <f>IF(OR(H254="", H254=0),"",COUNTA($H$7:$H254)-COUNTIF($H$7:$H254,0))</f>
        <v/>
      </c>
      <c r="B254" s="21"/>
      <c r="C254" s="22"/>
      <c r="D254" s="6"/>
      <c r="E254" s="21"/>
      <c r="F254" s="19"/>
      <c r="G254" s="24"/>
      <c r="H254" s="22"/>
      <c r="I254" s="58"/>
      <c r="J254" s="270"/>
      <c r="K254" s="271"/>
      <c r="M254" s="26"/>
      <c r="N254" s="93">
        <v>1</v>
      </c>
      <c r="O254" s="8"/>
      <c r="P254" s="59"/>
      <c r="Q254" s="161"/>
      <c r="R254" s="8"/>
      <c r="S254" s="8"/>
      <c r="U254" s="97"/>
    </row>
    <row r="255" spans="1:21" s="2" customFormat="1" ht="21" hidden="1" customHeight="1">
      <c r="A255" s="20" t="str">
        <f>IF(OR(H255="", H255=0),"",COUNTA($H$7:$H255)-COUNTIF($H$7:$H255,0))</f>
        <v/>
      </c>
      <c r="B255" s="21"/>
      <c r="C255" s="22"/>
      <c r="D255" s="6" t="s">
        <v>161</v>
      </c>
      <c r="E255" s="21" t="s">
        <v>647</v>
      </c>
      <c r="F255" s="19"/>
      <c r="G255" s="24" t="s">
        <v>77</v>
      </c>
      <c r="H255" s="22">
        <f t="shared" si="35"/>
        <v>0</v>
      </c>
      <c r="I255" s="29"/>
      <c r="J255" s="249"/>
      <c r="K255" s="249"/>
      <c r="M255" s="26"/>
      <c r="N255" s="88">
        <f>IF(LOOKUP(1,0/($H$7:$H255 &lt;&gt;""),$H$7:$H255)&gt;0,1,0)</f>
        <v>0</v>
      </c>
      <c r="O255" s="8"/>
      <c r="P255" s="59">
        <f>SUM(Q255:S255)</f>
        <v>0</v>
      </c>
      <c r="Q255" s="161"/>
      <c r="R255" s="8"/>
      <c r="S255" s="8"/>
      <c r="U255" s="97"/>
    </row>
    <row r="256" spans="1:21" s="2" customFormat="1" ht="21" hidden="1" customHeight="1">
      <c r="A256" s="20" t="str">
        <f>IF(OR(H256="", H256=0),"",COUNTA($H$7:$H256)-COUNTIF($H$7:$H256,0))</f>
        <v/>
      </c>
      <c r="B256" s="21"/>
      <c r="C256" s="22"/>
      <c r="D256" s="23"/>
      <c r="E256" s="21" t="s">
        <v>382</v>
      </c>
      <c r="F256" s="19"/>
      <c r="G256" s="24"/>
      <c r="H256" s="22"/>
      <c r="I256" s="29"/>
      <c r="J256" s="249"/>
      <c r="K256" s="249"/>
      <c r="M256" s="26"/>
      <c r="N256" s="88">
        <f>IF(LOOKUP(1,0/($H$7:$H256 &lt;&gt;""),$H$7:$H256)&gt;0,1,0)</f>
        <v>0</v>
      </c>
      <c r="O256" s="8"/>
      <c r="P256" s="59"/>
      <c r="Q256" s="161"/>
      <c r="R256" s="8"/>
      <c r="S256" s="8"/>
      <c r="U256" s="97"/>
    </row>
    <row r="257" spans="1:21" s="2" customFormat="1" ht="21" hidden="1" customHeight="1">
      <c r="A257" s="20" t="str">
        <f>IF(OR(H257="", H257=0),"",COUNTA($H$7:$H257)-COUNTIF($H$7:$H257,0))</f>
        <v/>
      </c>
      <c r="B257" s="21"/>
      <c r="C257" s="22"/>
      <c r="D257" s="23"/>
      <c r="E257" s="21" t="s">
        <v>307</v>
      </c>
      <c r="F257" s="19"/>
      <c r="G257" s="24"/>
      <c r="H257" s="22"/>
      <c r="I257" s="51"/>
      <c r="J257" s="249"/>
      <c r="K257" s="249"/>
      <c r="M257" s="26"/>
      <c r="N257" s="88">
        <f>IF(LOOKUP(1,0/($H$7:$H257 &lt;&gt;""),$H$7:$H257)&gt;0,1,0)</f>
        <v>0</v>
      </c>
      <c r="O257" s="8"/>
      <c r="P257" s="59"/>
      <c r="Q257" s="161"/>
      <c r="R257" s="8"/>
      <c r="S257" s="8"/>
      <c r="U257" s="97"/>
    </row>
    <row r="258" spans="1:21" s="2" customFormat="1" ht="21" hidden="1" customHeight="1">
      <c r="A258" s="20" t="str">
        <f>IF(OR(H258="", H258=0),"",COUNTA($H$7:$H258)-COUNTIF($H$7:$H258,0))</f>
        <v/>
      </c>
      <c r="B258" s="21"/>
      <c r="C258" s="22"/>
      <c r="D258" s="6" t="s">
        <v>161</v>
      </c>
      <c r="E258" s="21" t="s">
        <v>647</v>
      </c>
      <c r="F258" s="19"/>
      <c r="G258" s="24" t="s">
        <v>77</v>
      </c>
      <c r="H258" s="22">
        <f t="shared" ref="H258" si="64">P258</f>
        <v>0</v>
      </c>
      <c r="I258" s="156"/>
      <c r="J258" s="249"/>
      <c r="K258" s="249"/>
      <c r="M258" s="26"/>
      <c r="N258" s="88">
        <f>IF(LOOKUP(1,0/($H$7:$H258 &lt;&gt;""),$H$7:$H258)&gt;0,1,0)</f>
        <v>0</v>
      </c>
      <c r="O258" s="124"/>
      <c r="P258" s="125">
        <f>SUM(Q258:S258)</f>
        <v>0</v>
      </c>
      <c r="Q258" s="161"/>
      <c r="R258" s="124"/>
      <c r="S258" s="124"/>
      <c r="U258" s="97"/>
    </row>
    <row r="259" spans="1:21" s="2" customFormat="1" ht="21" hidden="1" customHeight="1">
      <c r="A259" s="20" t="str">
        <f>IF(OR(H259="", H259=0),"",COUNTA($H$7:$H259)-COUNTIF($H$7:$H259,0))</f>
        <v/>
      </c>
      <c r="B259" s="21"/>
      <c r="C259" s="22"/>
      <c r="D259" s="23"/>
      <c r="E259" s="21" t="s">
        <v>382</v>
      </c>
      <c r="F259" s="19"/>
      <c r="G259" s="24"/>
      <c r="H259" s="22"/>
      <c r="I259" s="156"/>
      <c r="J259" s="249"/>
      <c r="K259" s="249"/>
      <c r="M259" s="26"/>
      <c r="N259" s="88">
        <f>IF(LOOKUP(1,0/($H$7:$H259 &lt;&gt;""),$H$7:$H259)&gt;0,1,0)</f>
        <v>0</v>
      </c>
      <c r="O259" s="124"/>
      <c r="P259" s="125"/>
      <c r="Q259" s="161"/>
      <c r="R259" s="124"/>
      <c r="S259" s="124"/>
      <c r="U259" s="97"/>
    </row>
    <row r="260" spans="1:21" s="2" customFormat="1" ht="21" hidden="1" customHeight="1">
      <c r="A260" s="20" t="str">
        <f>IF(OR(H260="", H260=0),"",COUNTA($H$7:$H260)-COUNTIF($H$7:$H260,0))</f>
        <v/>
      </c>
      <c r="B260" s="21"/>
      <c r="C260" s="22"/>
      <c r="D260" s="23"/>
      <c r="E260" s="21" t="s">
        <v>221</v>
      </c>
      <c r="F260" s="19"/>
      <c r="G260" s="24"/>
      <c r="H260" s="22"/>
      <c r="I260" s="156"/>
      <c r="J260" s="249"/>
      <c r="K260" s="249"/>
      <c r="M260" s="26"/>
      <c r="N260" s="88">
        <f>IF(LOOKUP(1,0/($H$7:$H260 &lt;&gt;""),$H$7:$H260)&gt;0,1,0)</f>
        <v>0</v>
      </c>
      <c r="O260" s="124"/>
      <c r="P260" s="125"/>
      <c r="Q260" s="161"/>
      <c r="R260" s="124"/>
      <c r="S260" s="124"/>
      <c r="U260" s="97"/>
    </row>
    <row r="261" spans="1:21" s="2" customFormat="1" ht="21" customHeight="1">
      <c r="A261" s="20">
        <f>IF(OR(H261="", H261=0),"",COUNTA($H$7:$H261)-COUNTIF($H$7:$H261,0))</f>
        <v>26</v>
      </c>
      <c r="B261" s="21"/>
      <c r="C261" s="22"/>
      <c r="D261" s="6" t="s">
        <v>161</v>
      </c>
      <c r="E261" s="21" t="s">
        <v>652</v>
      </c>
      <c r="F261" s="19"/>
      <c r="G261" s="24" t="s">
        <v>77</v>
      </c>
      <c r="H261" s="22">
        <f t="shared" ref="H261" si="65">P261</f>
        <v>1</v>
      </c>
      <c r="I261" s="56"/>
      <c r="J261" s="249"/>
      <c r="K261" s="249"/>
      <c r="M261" s="26"/>
      <c r="N261" s="88">
        <f>IF(LOOKUP(1,0/($H$7:$H261 &lt;&gt;""),$H$7:$H261)&gt;0,1,0)</f>
        <v>1</v>
      </c>
      <c r="O261" s="8"/>
      <c r="P261" s="59">
        <f>SUM(Q261:S261)</f>
        <v>1</v>
      </c>
      <c r="Q261" s="161">
        <v>1</v>
      </c>
      <c r="R261" s="8"/>
      <c r="S261" s="8"/>
      <c r="U261" s="97"/>
    </row>
    <row r="262" spans="1:21" s="2" customFormat="1" ht="21" customHeight="1">
      <c r="A262" s="20" t="str">
        <f>IF(OR(H262="", H262=0),"",COUNTA($H$7:$H262)-COUNTIF($H$7:$H262,0))</f>
        <v/>
      </c>
      <c r="B262" s="21"/>
      <c r="C262" s="22"/>
      <c r="D262" s="23"/>
      <c r="E262" s="21" t="s">
        <v>653</v>
      </c>
      <c r="F262" s="19"/>
      <c r="G262" s="24"/>
      <c r="H262" s="22"/>
      <c r="I262" s="56"/>
      <c r="J262" s="249"/>
      <c r="K262" s="249"/>
      <c r="M262" s="26"/>
      <c r="N262" s="88">
        <f>IF(LOOKUP(1,0/($H$7:$H262 &lt;&gt;""),$H$7:$H262)&gt;0,1,0)</f>
        <v>1</v>
      </c>
      <c r="O262" s="8"/>
      <c r="P262" s="59"/>
      <c r="Q262" s="161"/>
      <c r="R262" s="8"/>
      <c r="S262" s="8"/>
      <c r="U262" s="97"/>
    </row>
    <row r="263" spans="1:21" s="2" customFormat="1" ht="21" customHeight="1">
      <c r="A263" s="20" t="str">
        <f>IF(OR(H263="", H263=0),"",COUNTA($H$7:$H263)-COUNTIF($H$7:$H263,0))</f>
        <v/>
      </c>
      <c r="B263" s="21"/>
      <c r="C263" s="22"/>
      <c r="D263" s="23"/>
      <c r="E263" s="21" t="s">
        <v>221</v>
      </c>
      <c r="F263" s="19"/>
      <c r="G263" s="24"/>
      <c r="H263" s="22"/>
      <c r="I263" s="56"/>
      <c r="J263" s="249"/>
      <c r="K263" s="249"/>
      <c r="M263" s="26"/>
      <c r="N263" s="88">
        <f>IF(LOOKUP(1,0/($H$7:$H263 &lt;&gt;""),$H$7:$H263)&gt;0,1,0)</f>
        <v>1</v>
      </c>
      <c r="O263" s="8"/>
      <c r="P263" s="59"/>
      <c r="Q263" s="161"/>
      <c r="R263" s="8"/>
      <c r="S263" s="8"/>
      <c r="U263" s="97"/>
    </row>
    <row r="264" spans="1:21" s="2" customFormat="1" ht="21" customHeight="1">
      <c r="A264" s="20">
        <f>IF(OR(H264="", H264=0),"",COUNTA($H$7:$H264)-COUNTIF($H$7:$H264,0))</f>
        <v>27</v>
      </c>
      <c r="B264" s="21"/>
      <c r="C264" s="22"/>
      <c r="D264" s="6" t="s">
        <v>161</v>
      </c>
      <c r="E264" s="21" t="s">
        <v>654</v>
      </c>
      <c r="F264" s="19"/>
      <c r="G264" s="24" t="s">
        <v>77</v>
      </c>
      <c r="H264" s="22">
        <f t="shared" ref="H264" si="66">P264</f>
        <v>1</v>
      </c>
      <c r="I264" s="156"/>
      <c r="J264" s="249"/>
      <c r="K264" s="249"/>
      <c r="M264" s="26"/>
      <c r="N264" s="88">
        <f>IF(LOOKUP(1,0/($H$7:$H264 &lt;&gt;""),$H$7:$H264)&gt;0,1,0)</f>
        <v>1</v>
      </c>
      <c r="O264" s="124"/>
      <c r="P264" s="125">
        <f>SUM(Q264:S264)</f>
        <v>1</v>
      </c>
      <c r="Q264" s="161">
        <v>1</v>
      </c>
      <c r="R264" s="124"/>
      <c r="S264" s="124"/>
      <c r="U264" s="97"/>
    </row>
    <row r="265" spans="1:21" s="2" customFormat="1" ht="21" customHeight="1">
      <c r="A265" s="20" t="str">
        <f>IF(OR(H265="", H265=0),"",COUNTA($H$7:$H265)-COUNTIF($H$7:$H265,0))</f>
        <v/>
      </c>
      <c r="B265" s="21"/>
      <c r="C265" s="22"/>
      <c r="D265" s="23"/>
      <c r="E265" s="21" t="s">
        <v>655</v>
      </c>
      <c r="F265" s="19"/>
      <c r="G265" s="24"/>
      <c r="H265" s="22"/>
      <c r="I265" s="156"/>
      <c r="J265" s="249"/>
      <c r="K265" s="249"/>
      <c r="M265" s="26"/>
      <c r="N265" s="88">
        <f>IF(LOOKUP(1,0/($H$7:$H265 &lt;&gt;""),$H$7:$H265)&gt;0,1,0)</f>
        <v>1</v>
      </c>
      <c r="O265" s="124"/>
      <c r="P265" s="125"/>
      <c r="Q265" s="161"/>
      <c r="R265" s="124"/>
      <c r="S265" s="124"/>
      <c r="U265" s="97"/>
    </row>
    <row r="266" spans="1:21" s="2" customFormat="1" ht="21" customHeight="1">
      <c r="A266" s="20" t="str">
        <f>IF(OR(H266="", H266=0),"",COUNTA($H$7:$H266)-COUNTIF($H$7:$H266,0))</f>
        <v/>
      </c>
      <c r="B266" s="21"/>
      <c r="C266" s="22"/>
      <c r="D266" s="23"/>
      <c r="E266" s="21" t="s">
        <v>221</v>
      </c>
      <c r="F266" s="19"/>
      <c r="G266" s="24"/>
      <c r="H266" s="22"/>
      <c r="I266" s="156"/>
      <c r="J266" s="249"/>
      <c r="K266" s="249"/>
      <c r="M266" s="26"/>
      <c r="N266" s="88">
        <f>IF(LOOKUP(1,0/($H$7:$H266 &lt;&gt;""),$H$7:$H266)&gt;0,1,0)</f>
        <v>1</v>
      </c>
      <c r="O266" s="124"/>
      <c r="P266" s="125"/>
      <c r="Q266" s="161"/>
      <c r="R266" s="124"/>
      <c r="S266" s="124"/>
      <c r="U266" s="97"/>
    </row>
    <row r="267" spans="1:21" s="2" customFormat="1" ht="21" hidden="1" customHeight="1">
      <c r="A267" s="20" t="str">
        <f>IF(OR(H267="", H267=0),"",COUNTA($H$7:$H267)-COUNTIF($H$7:$H267,0))</f>
        <v/>
      </c>
      <c r="B267" s="21"/>
      <c r="C267" s="22"/>
      <c r="D267" s="6" t="s">
        <v>161</v>
      </c>
      <c r="E267" s="21" t="s">
        <v>271</v>
      </c>
      <c r="F267" s="19"/>
      <c r="G267" s="24" t="s">
        <v>77</v>
      </c>
      <c r="H267" s="22">
        <f t="shared" ref="H267" si="67">P267</f>
        <v>0</v>
      </c>
      <c r="I267" s="56"/>
      <c r="J267" s="249"/>
      <c r="K267" s="249"/>
      <c r="M267" s="26"/>
      <c r="N267" s="88">
        <f>IF(LOOKUP(1,0/($H$7:$H267 &lt;&gt;""),$H$7:$H267)&gt;0,1,0)</f>
        <v>0</v>
      </c>
      <c r="O267" s="8"/>
      <c r="P267" s="59">
        <f>SUM(Q267:S267)</f>
        <v>0</v>
      </c>
      <c r="Q267" s="161"/>
      <c r="R267" s="8"/>
      <c r="S267" s="8"/>
      <c r="U267" s="97"/>
    </row>
    <row r="268" spans="1:21" s="2" customFormat="1" ht="21" hidden="1" customHeight="1">
      <c r="A268" s="20" t="str">
        <f>IF(OR(H268="", H268=0),"",COUNTA($H$7:$H268)-COUNTIF($H$7:$H268,0))</f>
        <v/>
      </c>
      <c r="B268" s="21"/>
      <c r="C268" s="22"/>
      <c r="D268" s="23"/>
      <c r="E268" s="21" t="s">
        <v>290</v>
      </c>
      <c r="F268" s="19"/>
      <c r="G268" s="24"/>
      <c r="H268" s="22"/>
      <c r="I268" s="56"/>
      <c r="J268" s="249"/>
      <c r="K268" s="249"/>
      <c r="M268" s="26"/>
      <c r="N268" s="88">
        <f>IF(LOOKUP(1,0/($H$7:$H268 &lt;&gt;""),$H$7:$H268)&gt;0,1,0)</f>
        <v>0</v>
      </c>
      <c r="O268" s="8"/>
      <c r="P268" s="59"/>
      <c r="Q268" s="161"/>
      <c r="R268" s="8"/>
      <c r="S268" s="8"/>
      <c r="U268" s="97"/>
    </row>
    <row r="269" spans="1:21" s="2" customFormat="1" ht="21" hidden="1" customHeight="1">
      <c r="A269" s="20" t="str">
        <f>IF(OR(H269="", H269=0),"",COUNTA($H$7:$H269)-COUNTIF($H$7:$H269,0))</f>
        <v/>
      </c>
      <c r="B269" s="21"/>
      <c r="C269" s="22"/>
      <c r="D269" s="23"/>
      <c r="E269" s="21" t="s">
        <v>221</v>
      </c>
      <c r="F269" s="19"/>
      <c r="G269" s="24"/>
      <c r="H269" s="22"/>
      <c r="I269" s="56"/>
      <c r="J269" s="249"/>
      <c r="K269" s="249"/>
      <c r="M269" s="26"/>
      <c r="N269" s="88">
        <f>IF(LOOKUP(1,0/($H$7:$H269 &lt;&gt;""),$H$7:$H269)&gt;0,1,0)</f>
        <v>0</v>
      </c>
      <c r="O269" s="8"/>
      <c r="P269" s="59"/>
      <c r="Q269" s="161"/>
      <c r="R269" s="8"/>
      <c r="S269" s="8"/>
      <c r="U269" s="97"/>
    </row>
    <row r="270" spans="1:21" s="2" customFormat="1" ht="21" hidden="1" customHeight="1">
      <c r="A270" s="20" t="str">
        <f>IF(OR(H270="", H270=0),"",COUNTA($H$7:$H270)-COUNTIF($H$7:$H270,0))</f>
        <v/>
      </c>
      <c r="B270" s="21"/>
      <c r="C270" s="22"/>
      <c r="D270" s="6" t="s">
        <v>161</v>
      </c>
      <c r="E270" s="21" t="s">
        <v>272</v>
      </c>
      <c r="F270" s="19"/>
      <c r="G270" s="24" t="s">
        <v>77</v>
      </c>
      <c r="H270" s="22">
        <f t="shared" ref="H270" si="68">P270</f>
        <v>0</v>
      </c>
      <c r="I270" s="56"/>
      <c r="J270" s="249"/>
      <c r="K270" s="249"/>
      <c r="M270" s="26"/>
      <c r="N270" s="88">
        <f>IF(LOOKUP(1,0/($H$7:$H270 &lt;&gt;""),$H$7:$H270)&gt;0,1,0)</f>
        <v>0</v>
      </c>
      <c r="O270" s="8"/>
      <c r="P270" s="59">
        <f>SUM(Q270:S270)</f>
        <v>0</v>
      </c>
      <c r="Q270" s="161"/>
      <c r="R270" s="8"/>
      <c r="S270" s="8"/>
      <c r="U270" s="97"/>
    </row>
    <row r="271" spans="1:21" s="2" customFormat="1" ht="21" hidden="1" customHeight="1">
      <c r="A271" s="20" t="str">
        <f>IF(OR(H271="", H271=0),"",COUNTA($H$7:$H271)-COUNTIF($H$7:$H271,0))</f>
        <v/>
      </c>
      <c r="B271" s="21"/>
      <c r="C271" s="22"/>
      <c r="D271" s="23"/>
      <c r="E271" s="21" t="s">
        <v>268</v>
      </c>
      <c r="F271" s="19"/>
      <c r="G271" s="24"/>
      <c r="H271" s="22"/>
      <c r="I271" s="56"/>
      <c r="J271" s="249"/>
      <c r="K271" s="249"/>
      <c r="M271" s="26"/>
      <c r="N271" s="88">
        <f>IF(LOOKUP(1,0/($H$7:$H271 &lt;&gt;""),$H$7:$H271)&gt;0,1,0)</f>
        <v>0</v>
      </c>
      <c r="O271" s="8"/>
      <c r="P271" s="59"/>
      <c r="Q271" s="161"/>
      <c r="R271" s="8"/>
      <c r="S271" s="8"/>
      <c r="U271" s="97"/>
    </row>
    <row r="272" spans="1:21" s="2" customFormat="1" ht="21" hidden="1" customHeight="1">
      <c r="A272" s="20" t="str">
        <f>IF(OR(H272="", H272=0),"",COUNTA($H$7:$H272)-COUNTIF($H$7:$H272,0))</f>
        <v/>
      </c>
      <c r="B272" s="21"/>
      <c r="C272" s="22"/>
      <c r="D272" s="23"/>
      <c r="E272" s="21" t="s">
        <v>265</v>
      </c>
      <c r="F272" s="19"/>
      <c r="G272" s="24"/>
      <c r="H272" s="22"/>
      <c r="I272" s="56"/>
      <c r="J272" s="249"/>
      <c r="K272" s="249"/>
      <c r="M272" s="26"/>
      <c r="N272" s="88">
        <f>IF(LOOKUP(1,0/($H$7:$H272 &lt;&gt;""),$H$7:$H272)&gt;0,1,0)</f>
        <v>0</v>
      </c>
      <c r="O272" s="8"/>
      <c r="P272" s="59"/>
      <c r="Q272" s="161"/>
      <c r="R272" s="8"/>
      <c r="S272" s="8"/>
      <c r="U272" s="97"/>
    </row>
    <row r="273" spans="1:21" s="2" customFormat="1" ht="21" hidden="1" customHeight="1">
      <c r="A273" s="20" t="str">
        <f>IF(OR(H273="", H273=0),"",COUNTA($H$7:$H273)-COUNTIF($H$7:$H273,0))</f>
        <v/>
      </c>
      <c r="B273" s="21"/>
      <c r="C273" s="22"/>
      <c r="D273" s="6" t="s">
        <v>161</v>
      </c>
      <c r="E273" s="21" t="s">
        <v>266</v>
      </c>
      <c r="F273" s="19"/>
      <c r="G273" s="24" t="s">
        <v>77</v>
      </c>
      <c r="H273" s="22">
        <f t="shared" ref="H273" si="69">P273</f>
        <v>0</v>
      </c>
      <c r="I273" s="58"/>
      <c r="J273" s="249"/>
      <c r="K273" s="249"/>
      <c r="M273" s="26"/>
      <c r="N273" s="88">
        <f>IF(LOOKUP(1,0/($H$7:$H273 &lt;&gt;""),$H$7:$H273)&gt;0,1,0)</f>
        <v>0</v>
      </c>
      <c r="O273" s="8"/>
      <c r="P273" s="59">
        <f>SUM(Q273:S273)</f>
        <v>0</v>
      </c>
      <c r="Q273" s="161"/>
      <c r="R273" s="8"/>
      <c r="S273" s="8"/>
      <c r="U273" s="97"/>
    </row>
    <row r="274" spans="1:21" s="2" customFormat="1" ht="21" hidden="1" customHeight="1">
      <c r="A274" s="20" t="str">
        <f>IF(OR(H274="", H274=0),"",COUNTA($H$7:$H274)-COUNTIF($H$7:$H274,0))</f>
        <v/>
      </c>
      <c r="B274" s="21"/>
      <c r="C274" s="22"/>
      <c r="D274" s="23"/>
      <c r="E274" s="21" t="s">
        <v>269</v>
      </c>
      <c r="F274" s="19"/>
      <c r="G274" s="24"/>
      <c r="H274" s="22"/>
      <c r="I274" s="58"/>
      <c r="J274" s="249"/>
      <c r="K274" s="249"/>
      <c r="M274" s="26"/>
      <c r="N274" s="88">
        <f>IF(LOOKUP(1,0/($H$7:$H274 &lt;&gt;""),$H$7:$H274)&gt;0,1,0)</f>
        <v>0</v>
      </c>
      <c r="O274" s="8"/>
      <c r="P274" s="59"/>
      <c r="Q274" s="161"/>
      <c r="R274" s="8"/>
      <c r="S274" s="8"/>
      <c r="U274" s="97"/>
    </row>
    <row r="275" spans="1:21" s="2" customFormat="1" ht="21" hidden="1" customHeight="1">
      <c r="A275" s="20" t="str">
        <f>IF(OR(H275="", H275=0),"",COUNTA($H$7:$H275)-COUNTIF($H$7:$H275,0))</f>
        <v/>
      </c>
      <c r="B275" s="21"/>
      <c r="C275" s="22"/>
      <c r="D275" s="23"/>
      <c r="E275" s="21" t="s">
        <v>267</v>
      </c>
      <c r="F275" s="19"/>
      <c r="G275" s="24"/>
      <c r="H275" s="22"/>
      <c r="I275" s="58"/>
      <c r="J275" s="249"/>
      <c r="K275" s="249"/>
      <c r="M275" s="26"/>
      <c r="N275" s="88">
        <f>IF(LOOKUP(1,0/($H$7:$H275 &lt;&gt;""),$H$7:$H275)&gt;0,1,0)</f>
        <v>0</v>
      </c>
      <c r="O275" s="8"/>
      <c r="P275" s="59"/>
      <c r="Q275" s="161"/>
      <c r="R275" s="8"/>
      <c r="S275" s="8"/>
      <c r="U275" s="97"/>
    </row>
    <row r="276" spans="1:21" s="2" customFormat="1" ht="21" hidden="1" customHeight="1">
      <c r="A276" s="20" t="str">
        <f>IF(OR(H276="", H276=0),"",COUNTA($H$7:$H276)-COUNTIF($H$7:$H276,0))</f>
        <v/>
      </c>
      <c r="B276" s="21"/>
      <c r="C276" s="22"/>
      <c r="D276" s="6" t="s">
        <v>484</v>
      </c>
      <c r="E276" s="21" t="s">
        <v>485</v>
      </c>
      <c r="F276" s="19"/>
      <c r="G276" s="24" t="s">
        <v>77</v>
      </c>
      <c r="H276" s="22">
        <f t="shared" ref="H276" si="70">P276</f>
        <v>0</v>
      </c>
      <c r="I276" s="117"/>
      <c r="J276" s="249"/>
      <c r="K276" s="249"/>
      <c r="M276" s="26" t="s">
        <v>523</v>
      </c>
      <c r="N276" s="88">
        <f>IF(LOOKUP(1,0/($H$7:$H276 &lt;&gt;""),$H$7:$H276)&gt;0,1,0)</f>
        <v>0</v>
      </c>
      <c r="O276" s="8"/>
      <c r="P276" s="59">
        <f>SUM(Q276:S276)</f>
        <v>0</v>
      </c>
      <c r="Q276" s="161"/>
      <c r="R276" s="8"/>
      <c r="S276" s="8"/>
      <c r="U276" s="97"/>
    </row>
    <row r="277" spans="1:21" s="2" customFormat="1" ht="21" hidden="1" customHeight="1">
      <c r="A277" s="20" t="str">
        <f>IF(OR(H277="", H277=0),"",COUNTA($H$7:$H277)-COUNTIF($H$7:$H277,0))</f>
        <v/>
      </c>
      <c r="B277" s="21"/>
      <c r="C277" s="22"/>
      <c r="D277" s="23"/>
      <c r="E277" s="21" t="s">
        <v>486</v>
      </c>
      <c r="F277" s="19"/>
      <c r="G277" s="24"/>
      <c r="H277" s="22"/>
      <c r="I277" s="117"/>
      <c r="J277" s="249"/>
      <c r="K277" s="249"/>
      <c r="M277" s="26"/>
      <c r="N277" s="88">
        <f>IF(LOOKUP(1,0/($H$7:$H277 &lt;&gt;""),$H$7:$H277)&gt;0,1,0)</f>
        <v>0</v>
      </c>
      <c r="O277" s="8"/>
      <c r="P277" s="59"/>
      <c r="Q277" s="161"/>
      <c r="R277" s="8"/>
      <c r="S277" s="8"/>
      <c r="U277" s="97"/>
    </row>
    <row r="278" spans="1:21" s="2" customFormat="1" ht="21" hidden="1" customHeight="1">
      <c r="A278" s="20" t="str">
        <f>IF(OR(H278="", H278=0),"",COUNTA($H$7:$H278)-COUNTIF($H$7:$H278,0))</f>
        <v/>
      </c>
      <c r="B278" s="21"/>
      <c r="C278" s="22"/>
      <c r="D278" s="23"/>
      <c r="E278" s="21" t="s">
        <v>487</v>
      </c>
      <c r="F278" s="19"/>
      <c r="G278" s="24"/>
      <c r="H278" s="22"/>
      <c r="I278" s="117"/>
      <c r="J278" s="249"/>
      <c r="K278" s="249"/>
      <c r="M278" s="26"/>
      <c r="N278" s="88">
        <f>IF(LOOKUP(1,0/($H$7:$H278 &lt;&gt;""),$H$7:$H278)&gt;0,1,0)</f>
        <v>0</v>
      </c>
      <c r="O278" s="8"/>
      <c r="P278" s="59"/>
      <c r="Q278" s="161"/>
      <c r="R278" s="8"/>
      <c r="S278" s="8"/>
      <c r="U278" s="97"/>
    </row>
    <row r="279" spans="1:21" s="2" customFormat="1" ht="21" hidden="1" customHeight="1">
      <c r="A279" s="20" t="str">
        <f>IF(OR(H279="", H279=0),"",COUNTA($H$7:$H279)-COUNTIF($H$7:$H279,0))</f>
        <v/>
      </c>
      <c r="B279" s="21"/>
      <c r="C279" s="22"/>
      <c r="D279" s="6" t="s">
        <v>270</v>
      </c>
      <c r="E279" s="21" t="s">
        <v>476</v>
      </c>
      <c r="F279" s="19"/>
      <c r="G279" s="24" t="s">
        <v>77</v>
      </c>
      <c r="H279" s="22">
        <f t="shared" ref="H279" si="71">P279</f>
        <v>0</v>
      </c>
      <c r="I279" s="58"/>
      <c r="J279" s="249"/>
      <c r="K279" s="249"/>
      <c r="M279" s="26" t="s">
        <v>474</v>
      </c>
      <c r="N279" s="88">
        <f>IF(LOOKUP(1,0/($H$7:$H279 &lt;&gt;""),$H$7:$H279)&gt;0,1,0)</f>
        <v>0</v>
      </c>
      <c r="O279" s="8"/>
      <c r="P279" s="59">
        <f>SUM(Q279:S279)</f>
        <v>0</v>
      </c>
      <c r="Q279" s="161"/>
      <c r="R279" s="8"/>
      <c r="S279" s="8"/>
      <c r="U279" s="97"/>
    </row>
    <row r="280" spans="1:21" s="2" customFormat="1" ht="21" hidden="1" customHeight="1">
      <c r="A280" s="20" t="str">
        <f>IF(OR(H280="", H280=0),"",COUNTA($H$7:$H280)-COUNTIF($H$7:$H280,0))</f>
        <v/>
      </c>
      <c r="B280" s="21"/>
      <c r="C280" s="22"/>
      <c r="D280" s="23"/>
      <c r="E280" s="21" t="s">
        <v>273</v>
      </c>
      <c r="F280" s="19"/>
      <c r="G280" s="24"/>
      <c r="H280" s="22"/>
      <c r="I280" s="58"/>
      <c r="J280" s="249"/>
      <c r="K280" s="249"/>
      <c r="M280" s="26"/>
      <c r="N280" s="88">
        <f>IF(LOOKUP(1,0/($H$7:$H280 &lt;&gt;""),$H$7:$H280)&gt;0,1,0)</f>
        <v>0</v>
      </c>
      <c r="O280" s="8"/>
      <c r="P280" s="59"/>
      <c r="Q280" s="161"/>
      <c r="R280" s="8"/>
      <c r="S280" s="8"/>
      <c r="U280" s="97"/>
    </row>
    <row r="281" spans="1:21" s="2" customFormat="1" ht="21" hidden="1" customHeight="1">
      <c r="A281" s="20" t="str">
        <f>IF(OR(H281="", H281=0),"",COUNTA($H$7:$H281)-COUNTIF($H$7:$H281,0))</f>
        <v/>
      </c>
      <c r="B281" s="21"/>
      <c r="C281" s="22"/>
      <c r="D281" s="23"/>
      <c r="E281" s="21" t="s">
        <v>488</v>
      </c>
      <c r="F281" s="19"/>
      <c r="G281" s="24"/>
      <c r="H281" s="22"/>
      <c r="I281" s="58"/>
      <c r="J281" s="249"/>
      <c r="K281" s="249"/>
      <c r="M281" s="26"/>
      <c r="N281" s="88">
        <f>IF(LOOKUP(1,0/($H$7:$H281 &lt;&gt;""),$H$7:$H281)&gt;0,1,0)</f>
        <v>0</v>
      </c>
      <c r="O281" s="8"/>
      <c r="P281" s="59"/>
      <c r="Q281" s="161"/>
      <c r="R281" s="8"/>
      <c r="S281" s="8"/>
      <c r="U281" s="97"/>
    </row>
    <row r="282" spans="1:21" s="2" customFormat="1" ht="21" hidden="1" customHeight="1">
      <c r="A282" s="20" t="str">
        <f>IF(OR(H282="", H282=0),"",COUNTA($H$7:$H282)-COUNTIF($H$7:$H282,0))</f>
        <v/>
      </c>
      <c r="B282" s="21"/>
      <c r="C282" s="22"/>
      <c r="D282" s="6" t="s">
        <v>270</v>
      </c>
      <c r="E282" s="21" t="s">
        <v>274</v>
      </c>
      <c r="F282" s="19"/>
      <c r="G282" s="24" t="s">
        <v>77</v>
      </c>
      <c r="H282" s="22">
        <f t="shared" ref="H282" si="72">P282</f>
        <v>0</v>
      </c>
      <c r="I282" s="115"/>
      <c r="J282" s="249"/>
      <c r="K282" s="249"/>
      <c r="M282" s="26"/>
      <c r="N282" s="88">
        <f>IF(LOOKUP(1,0/($H$7:$H282 &lt;&gt;""),$H$7:$H282)&gt;0,1,0)</f>
        <v>0</v>
      </c>
      <c r="O282" s="8"/>
      <c r="P282" s="59">
        <f>SUM(Q282:S282)</f>
        <v>0</v>
      </c>
      <c r="Q282" s="161"/>
      <c r="R282" s="8"/>
      <c r="S282" s="8"/>
      <c r="U282" s="97"/>
    </row>
    <row r="283" spans="1:21" s="2" customFormat="1" ht="21" hidden="1" customHeight="1">
      <c r="A283" s="20" t="str">
        <f>IF(OR(H283="", H283=0),"",COUNTA($H$7:$H283)-COUNTIF($H$7:$H283,0))</f>
        <v/>
      </c>
      <c r="B283" s="21"/>
      <c r="C283" s="22"/>
      <c r="D283" s="23"/>
      <c r="E283" s="21" t="s">
        <v>273</v>
      </c>
      <c r="F283" s="19"/>
      <c r="G283" s="24"/>
      <c r="H283" s="22"/>
      <c r="I283" s="115"/>
      <c r="J283" s="249"/>
      <c r="K283" s="249"/>
      <c r="M283" s="26"/>
      <c r="N283" s="88">
        <f>IF(LOOKUP(1,0/($H$7:$H283 &lt;&gt;""),$H$7:$H283)&gt;0,1,0)</f>
        <v>0</v>
      </c>
      <c r="O283" s="8"/>
      <c r="P283" s="59"/>
      <c r="Q283" s="161"/>
      <c r="R283" s="8"/>
      <c r="S283" s="8"/>
      <c r="U283" s="97"/>
    </row>
    <row r="284" spans="1:21" s="2" customFormat="1" ht="21" hidden="1" customHeight="1">
      <c r="A284" s="20" t="str">
        <f>IF(OR(H284="", H284=0),"",COUNTA($H$7:$H284)-COUNTIF($H$7:$H284,0))</f>
        <v/>
      </c>
      <c r="B284" s="21"/>
      <c r="C284" s="22"/>
      <c r="D284" s="23"/>
      <c r="E284" s="21" t="s">
        <v>488</v>
      </c>
      <c r="F284" s="19"/>
      <c r="G284" s="24"/>
      <c r="H284" s="22"/>
      <c r="I284" s="115"/>
      <c r="J284" s="249"/>
      <c r="K284" s="249"/>
      <c r="M284" s="26"/>
      <c r="N284" s="88">
        <f>IF(LOOKUP(1,0/($H$7:$H284 &lt;&gt;""),$H$7:$H284)&gt;0,1,0)</f>
        <v>0</v>
      </c>
      <c r="O284" s="8"/>
      <c r="P284" s="59"/>
      <c r="Q284" s="161"/>
      <c r="R284" s="8"/>
      <c r="S284" s="8"/>
      <c r="U284" s="97"/>
    </row>
    <row r="285" spans="1:21" s="2" customFormat="1" ht="21" hidden="1" customHeight="1">
      <c r="A285" s="20" t="str">
        <f>IF(OR(H285="", H285=0),"",COUNTA($H$7:$H285)-COUNTIF($H$7:$H285,0))</f>
        <v/>
      </c>
      <c r="B285" s="21"/>
      <c r="C285" s="22"/>
      <c r="D285" s="6" t="s">
        <v>222</v>
      </c>
      <c r="E285" s="53" t="s">
        <v>531</v>
      </c>
      <c r="F285" s="19"/>
      <c r="G285" s="24" t="s">
        <v>75</v>
      </c>
      <c r="H285" s="22">
        <f t="shared" ref="H285" si="73">P285</f>
        <v>0</v>
      </c>
      <c r="I285" s="110"/>
      <c r="J285" s="248"/>
      <c r="K285" s="249"/>
      <c r="M285" s="26"/>
      <c r="N285" s="88">
        <f>IF(LOOKUP(1,0/($H$7:$H285 &lt;&gt;""),$H$7:$H285)&gt;0,1,0)</f>
        <v>0</v>
      </c>
      <c r="O285" s="8"/>
      <c r="P285" s="59">
        <f>SUM(Q285:S285)</f>
        <v>0</v>
      </c>
      <c r="Q285" s="161"/>
      <c r="R285" s="8"/>
      <c r="S285" s="8"/>
      <c r="U285" s="97"/>
    </row>
    <row r="286" spans="1:21" s="2" customFormat="1" ht="21" hidden="1" customHeight="1">
      <c r="A286" s="20" t="str">
        <f>IF(OR(H286="", H286=0),"",COUNTA($H$7:$H286)-COUNTIF($H$7:$H286,0))</f>
        <v/>
      </c>
      <c r="B286" s="21"/>
      <c r="C286" s="22"/>
      <c r="D286" s="23"/>
      <c r="E286" s="21" t="s">
        <v>445</v>
      </c>
      <c r="F286" s="19"/>
      <c r="G286" s="24"/>
      <c r="H286" s="22"/>
      <c r="I286" s="110"/>
      <c r="J286" s="249"/>
      <c r="K286" s="249"/>
      <c r="M286" s="26"/>
      <c r="N286" s="88">
        <f>IF(LOOKUP(1,0/($H$7:$H286 &lt;&gt;""),$H$7:$H286)&gt;0,1,0)</f>
        <v>0</v>
      </c>
      <c r="O286" s="8"/>
      <c r="P286" s="59"/>
      <c r="Q286" s="161"/>
      <c r="R286" s="8"/>
      <c r="S286" s="8"/>
      <c r="U286" s="97"/>
    </row>
    <row r="287" spans="1:21" s="2" customFormat="1" ht="21" hidden="1" customHeight="1">
      <c r="A287" s="20" t="str">
        <f>IF(OR(H287="", H287=0),"",COUNTA($H$7:$H287)-COUNTIF($H$7:$H287,0))</f>
        <v/>
      </c>
      <c r="B287" s="21"/>
      <c r="C287" s="22"/>
      <c r="D287" s="6" t="s">
        <v>222</v>
      </c>
      <c r="E287" s="53" t="s">
        <v>532</v>
      </c>
      <c r="F287" s="19"/>
      <c r="G287" s="24" t="s">
        <v>75</v>
      </c>
      <c r="H287" s="22">
        <f t="shared" ref="H287" si="74">P287</f>
        <v>0</v>
      </c>
      <c r="I287" s="120"/>
      <c r="J287" s="248"/>
      <c r="K287" s="249"/>
      <c r="M287" s="26"/>
      <c r="N287" s="88">
        <f>IF(LOOKUP(1,0/($H$7:$H287 &lt;&gt;""),$H$7:$H287)&gt;0,1,0)</f>
        <v>0</v>
      </c>
      <c r="O287" s="8"/>
      <c r="P287" s="59">
        <f>SUM(Q287:S287)</f>
        <v>0</v>
      </c>
      <c r="Q287" s="161"/>
      <c r="R287" s="8"/>
      <c r="S287" s="8"/>
      <c r="U287" s="97"/>
    </row>
    <row r="288" spans="1:21" s="2" customFormat="1" ht="21" hidden="1" customHeight="1">
      <c r="A288" s="20" t="str">
        <f>IF(OR(H288="", H288=0),"",COUNTA($H$7:$H288)-COUNTIF($H$7:$H288,0))</f>
        <v/>
      </c>
      <c r="B288" s="21"/>
      <c r="C288" s="22"/>
      <c r="D288" s="23"/>
      <c r="E288" s="21" t="s">
        <v>445</v>
      </c>
      <c r="F288" s="19"/>
      <c r="G288" s="24"/>
      <c r="H288" s="22"/>
      <c r="I288" s="120"/>
      <c r="J288" s="249"/>
      <c r="K288" s="249"/>
      <c r="M288" s="26"/>
      <c r="N288" s="88">
        <f>IF(LOOKUP(1,0/($H$7:$H288 &lt;&gt;""),$H$7:$H288)&gt;0,1,0)</f>
        <v>0</v>
      </c>
      <c r="O288" s="8"/>
      <c r="P288" s="59"/>
      <c r="Q288" s="161"/>
      <c r="R288" s="8"/>
      <c r="S288" s="8"/>
      <c r="U288" s="97"/>
    </row>
    <row r="289" spans="1:21" s="2" customFormat="1" ht="21" hidden="1" customHeight="1">
      <c r="A289" s="20" t="str">
        <f>IF(OR(H289="", H289=0),"",COUNTA($H$7:$H289)-COUNTIF($H$7:$H289,0))</f>
        <v/>
      </c>
      <c r="B289" s="21"/>
      <c r="C289" s="22"/>
      <c r="D289" s="6" t="s">
        <v>222</v>
      </c>
      <c r="E289" s="21" t="s">
        <v>489</v>
      </c>
      <c r="F289" s="19"/>
      <c r="G289" s="24" t="s">
        <v>75</v>
      </c>
      <c r="H289" s="22">
        <f t="shared" ref="H289" si="75">P289</f>
        <v>0</v>
      </c>
      <c r="I289" s="110"/>
      <c r="J289" s="248"/>
      <c r="K289" s="249"/>
      <c r="M289" s="26"/>
      <c r="N289" s="88">
        <f>IF(LOOKUP(1,0/($H$7:$H289 &lt;&gt;""),$H$7:$H289)&gt;0,1,0)</f>
        <v>0</v>
      </c>
      <c r="O289" s="8"/>
      <c r="P289" s="59">
        <f>SUM(Q289:S289)</f>
        <v>0</v>
      </c>
      <c r="Q289" s="161"/>
      <c r="R289" s="8"/>
      <c r="S289" s="8"/>
      <c r="U289" s="97"/>
    </row>
    <row r="290" spans="1:21" s="2" customFormat="1" ht="21" hidden="1" customHeight="1">
      <c r="A290" s="20" t="str">
        <f>IF(OR(H290="", H290=0),"",COUNTA($H$7:$H290)-COUNTIF($H$7:$H290,0))</f>
        <v/>
      </c>
      <c r="B290" s="21"/>
      <c r="C290" s="22"/>
      <c r="D290" s="23"/>
      <c r="E290" s="21" t="s">
        <v>445</v>
      </c>
      <c r="F290" s="19"/>
      <c r="G290" s="24"/>
      <c r="H290" s="22"/>
      <c r="I290" s="110"/>
      <c r="J290" s="249"/>
      <c r="K290" s="249"/>
      <c r="M290" s="26"/>
      <c r="N290" s="88">
        <f>IF(LOOKUP(1,0/($H$7:$H290 &lt;&gt;""),$H$7:$H290)&gt;0,1,0)</f>
        <v>0</v>
      </c>
      <c r="O290" s="8"/>
      <c r="P290" s="59"/>
      <c r="Q290" s="161"/>
      <c r="R290" s="8"/>
      <c r="S290" s="8"/>
      <c r="U290" s="97"/>
    </row>
    <row r="291" spans="1:21" s="2" customFormat="1" ht="21" customHeight="1">
      <c r="A291" s="20">
        <f>IF(OR(H291="", H291=0),"",COUNTA($H$7:$H291)-COUNTIF($H$7:$H291,0))</f>
        <v>28</v>
      </c>
      <c r="B291" s="21"/>
      <c r="C291" s="22"/>
      <c r="D291" s="6" t="s">
        <v>222</v>
      </c>
      <c r="E291" s="21" t="s">
        <v>490</v>
      </c>
      <c r="F291" s="19"/>
      <c r="G291" s="24" t="s">
        <v>75</v>
      </c>
      <c r="H291" s="22">
        <f t="shared" ref="H291" si="76">P291</f>
        <v>2</v>
      </c>
      <c r="I291" s="29"/>
      <c r="J291" s="248"/>
      <c r="K291" s="249"/>
      <c r="M291" s="26"/>
      <c r="N291" s="88">
        <f>IF(LOOKUP(1,0/($H$7:$H291 &lt;&gt;""),$H$7:$H291)&gt;0,1,0)</f>
        <v>1</v>
      </c>
      <c r="O291" s="8"/>
      <c r="P291" s="59">
        <f>SUM(Q291:S291)</f>
        <v>2</v>
      </c>
      <c r="Q291" s="161">
        <v>2</v>
      </c>
      <c r="R291" s="8"/>
      <c r="S291" s="8"/>
      <c r="U291" s="97"/>
    </row>
    <row r="292" spans="1:21" s="2" customFormat="1" ht="21" customHeight="1">
      <c r="A292" s="20" t="str">
        <f>IF(OR(H292="", H292=0),"",COUNTA($H$7:$H292)-COUNTIF($H$7:$H292,0))</f>
        <v/>
      </c>
      <c r="B292" s="21"/>
      <c r="C292" s="22"/>
      <c r="D292" s="23"/>
      <c r="E292" s="21" t="s">
        <v>444</v>
      </c>
      <c r="F292" s="19"/>
      <c r="G292" s="24"/>
      <c r="H292" s="22"/>
      <c r="I292" s="56"/>
      <c r="J292" s="249"/>
      <c r="K292" s="249"/>
      <c r="M292" s="26"/>
      <c r="N292" s="88">
        <f>IF(LOOKUP(1,0/($H$7:$H292 &lt;&gt;""),$H$7:$H292)&gt;0,1,0)</f>
        <v>1</v>
      </c>
      <c r="O292" s="8"/>
      <c r="P292" s="59"/>
      <c r="Q292" s="161"/>
      <c r="R292" s="8"/>
      <c r="S292" s="8"/>
      <c r="U292" s="97"/>
    </row>
    <row r="293" spans="1:21" s="2" customFormat="1" ht="21" hidden="1" customHeight="1">
      <c r="A293" s="20" t="str">
        <f>IF(OR(H293="", H293=0),"",COUNTA($H$7:$H293)-COUNTIF($H$7:$H293,0))</f>
        <v/>
      </c>
      <c r="B293" s="21"/>
      <c r="C293" s="22"/>
      <c r="D293" s="6" t="s">
        <v>222</v>
      </c>
      <c r="E293" s="21" t="s">
        <v>489</v>
      </c>
      <c r="F293" s="19"/>
      <c r="G293" s="24" t="s">
        <v>75</v>
      </c>
      <c r="H293" s="22">
        <f t="shared" ref="H293" si="77">P293</f>
        <v>0</v>
      </c>
      <c r="I293" s="56"/>
      <c r="J293" s="248"/>
      <c r="K293" s="249"/>
      <c r="M293" s="26"/>
      <c r="N293" s="88">
        <f>IF(LOOKUP(1,0/($H$7:$H293 &lt;&gt;""),$H$7:$H293)&gt;0,1,0)</f>
        <v>0</v>
      </c>
      <c r="O293" s="8"/>
      <c r="P293" s="59">
        <f>SUM(Q293:S293)</f>
        <v>0</v>
      </c>
      <c r="Q293" s="161"/>
      <c r="R293" s="8"/>
      <c r="S293" s="8"/>
      <c r="U293" s="97"/>
    </row>
    <row r="294" spans="1:21" s="2" customFormat="1" ht="21" hidden="1" customHeight="1">
      <c r="A294" s="20" t="str">
        <f>IF(OR(H294="", H294=0),"",COUNTA($H$7:$H294)-COUNTIF($H$7:$H294,0))</f>
        <v/>
      </c>
      <c r="B294" s="21"/>
      <c r="C294" s="22"/>
      <c r="D294" s="23"/>
      <c r="E294" s="21" t="s">
        <v>226</v>
      </c>
      <c r="F294" s="19"/>
      <c r="G294" s="24"/>
      <c r="H294" s="22"/>
      <c r="I294" s="56"/>
      <c r="J294" s="249"/>
      <c r="K294" s="249"/>
      <c r="M294" s="26"/>
      <c r="N294" s="88">
        <f>IF(LOOKUP(1,0/($H$7:$H294 &lt;&gt;""),$H$7:$H294)&gt;0,1,0)</f>
        <v>0</v>
      </c>
      <c r="O294" s="8"/>
      <c r="P294" s="59"/>
      <c r="Q294" s="161"/>
      <c r="R294" s="8"/>
      <c r="S294" s="8"/>
      <c r="U294" s="97"/>
    </row>
    <row r="295" spans="1:21" s="2" customFormat="1" ht="21" customHeight="1">
      <c r="A295" s="20">
        <f>IF(OR(H295="", H295=0),"",COUNTA($H$7:$H295)-COUNTIF($H$7:$H295,0))</f>
        <v>29</v>
      </c>
      <c r="B295" s="21"/>
      <c r="C295" s="22"/>
      <c r="D295" s="6" t="s">
        <v>222</v>
      </c>
      <c r="E295" s="21" t="s">
        <v>490</v>
      </c>
      <c r="F295" s="19"/>
      <c r="G295" s="24" t="s">
        <v>75</v>
      </c>
      <c r="H295" s="22">
        <f t="shared" ref="H295" si="78">P295</f>
        <v>1</v>
      </c>
      <c r="I295" s="58"/>
      <c r="J295" s="248"/>
      <c r="K295" s="249"/>
      <c r="M295" s="26"/>
      <c r="N295" s="88">
        <f>IF(LOOKUP(1,0/($H$7:$H295 &lt;&gt;""),$H$7:$H295)&gt;0,1,0)</f>
        <v>1</v>
      </c>
      <c r="O295" s="8"/>
      <c r="P295" s="59">
        <f>SUM(Q295:S295)</f>
        <v>1</v>
      </c>
      <c r="Q295" s="161">
        <v>1</v>
      </c>
      <c r="R295" s="8"/>
      <c r="S295" s="8"/>
      <c r="U295" s="97"/>
    </row>
    <row r="296" spans="1:21" s="2" customFormat="1" ht="21" customHeight="1">
      <c r="A296" s="20" t="str">
        <f>IF(OR(H296="", H296=0),"",COUNTA($H$7:$H296)-COUNTIF($H$7:$H296,0))</f>
        <v/>
      </c>
      <c r="B296" s="21"/>
      <c r="C296" s="22"/>
      <c r="D296" s="23"/>
      <c r="E296" s="21" t="s">
        <v>383</v>
      </c>
      <c r="F296" s="19"/>
      <c r="G296" s="24"/>
      <c r="H296" s="22"/>
      <c r="I296" s="58"/>
      <c r="J296" s="249"/>
      <c r="K296" s="249"/>
      <c r="M296" s="26"/>
      <c r="N296" s="88">
        <f>IF(LOOKUP(1,0/($H$7:$H296 &lt;&gt;""),$H$7:$H296)&gt;0,1,0)</f>
        <v>1</v>
      </c>
      <c r="O296" s="8"/>
      <c r="P296" s="59"/>
      <c r="Q296" s="161"/>
      <c r="R296" s="8"/>
      <c r="S296" s="8"/>
      <c r="U296" s="97"/>
    </row>
    <row r="297" spans="1:21" s="2" customFormat="1" ht="21" hidden="1" customHeight="1">
      <c r="A297" s="20" t="str">
        <f>IF(OR(H297="", H297=0),"",COUNTA($H$7:$H297)-COUNTIF($H$7:$H297,0))</f>
        <v/>
      </c>
      <c r="B297" s="21"/>
      <c r="C297" s="22"/>
      <c r="D297" s="6" t="s">
        <v>222</v>
      </c>
      <c r="E297" s="21" t="s">
        <v>489</v>
      </c>
      <c r="F297" s="19"/>
      <c r="G297" s="24" t="s">
        <v>75</v>
      </c>
      <c r="H297" s="22">
        <f t="shared" ref="H297" si="79">P297</f>
        <v>0</v>
      </c>
      <c r="I297" s="58"/>
      <c r="J297" s="248"/>
      <c r="K297" s="249"/>
      <c r="M297" s="26"/>
      <c r="N297" s="88">
        <f>IF(LOOKUP(1,0/($H$7:$H297 &lt;&gt;""),$H$7:$H297)&gt;0,1,0)</f>
        <v>0</v>
      </c>
      <c r="O297" s="8"/>
      <c r="P297" s="59">
        <f>SUM(Q297:S297)</f>
        <v>0</v>
      </c>
      <c r="Q297" s="161"/>
      <c r="R297" s="8"/>
      <c r="S297" s="8"/>
      <c r="U297" s="97"/>
    </row>
    <row r="298" spans="1:21" s="2" customFormat="1" ht="21" hidden="1" customHeight="1">
      <c r="A298" s="20" t="str">
        <f>IF(OR(H298="", H298=0),"",COUNTA($H$7:$H298)-COUNTIF($H$7:$H298,0))</f>
        <v/>
      </c>
      <c r="B298" s="21"/>
      <c r="C298" s="22"/>
      <c r="D298" s="23"/>
      <c r="E298" s="21" t="s">
        <v>383</v>
      </c>
      <c r="F298" s="19"/>
      <c r="G298" s="24"/>
      <c r="H298" s="22"/>
      <c r="I298" s="58"/>
      <c r="J298" s="249"/>
      <c r="K298" s="249"/>
      <c r="M298" s="26"/>
      <c r="N298" s="88">
        <f>IF(LOOKUP(1,0/($H$7:$H298 &lt;&gt;""),$H$7:$H298)&gt;0,1,0)</f>
        <v>0</v>
      </c>
      <c r="O298" s="8"/>
      <c r="P298" s="59"/>
      <c r="Q298" s="161"/>
      <c r="R298" s="8"/>
      <c r="S298" s="8"/>
      <c r="U298" s="97"/>
    </row>
    <row r="299" spans="1:21" s="2" customFormat="1" ht="21" customHeight="1">
      <c r="A299" s="20">
        <f>IF(OR(H299="", H299=0),"",COUNTA($H$7:$H299)-COUNTIF($H$7:$H299,0))</f>
        <v>30</v>
      </c>
      <c r="B299" s="21"/>
      <c r="C299" s="22"/>
      <c r="D299" s="6" t="s">
        <v>222</v>
      </c>
      <c r="E299" s="21" t="s">
        <v>490</v>
      </c>
      <c r="F299" s="19"/>
      <c r="G299" s="24" t="s">
        <v>75</v>
      </c>
      <c r="H299" s="22">
        <f t="shared" ref="H299" si="80">P299</f>
        <v>2</v>
      </c>
      <c r="I299" s="110"/>
      <c r="J299" s="248"/>
      <c r="K299" s="249"/>
      <c r="M299" s="26"/>
      <c r="N299" s="88">
        <f>IF(LOOKUP(1,0/($H$7:$H299 &lt;&gt;""),$H$7:$H299)&gt;0,1,0)</f>
        <v>1</v>
      </c>
      <c r="O299" s="8"/>
      <c r="P299" s="59">
        <f>SUM(Q299:S299)</f>
        <v>2</v>
      </c>
      <c r="Q299" s="161">
        <v>2</v>
      </c>
      <c r="R299" s="8"/>
      <c r="S299" s="8"/>
      <c r="U299" s="97"/>
    </row>
    <row r="300" spans="1:21" s="2" customFormat="1" ht="21" customHeight="1">
      <c r="A300" s="20" t="str">
        <f>IF(OR(H300="", H300=0),"",COUNTA($H$7:$H300)-COUNTIF($H$7:$H300,0))</f>
        <v/>
      </c>
      <c r="B300" s="21"/>
      <c r="C300" s="22"/>
      <c r="D300" s="23"/>
      <c r="E300" s="21" t="s">
        <v>648</v>
      </c>
      <c r="F300" s="19"/>
      <c r="G300" s="24"/>
      <c r="H300" s="22"/>
      <c r="I300" s="110"/>
      <c r="J300" s="249"/>
      <c r="K300" s="249"/>
      <c r="M300" s="26"/>
      <c r="N300" s="88">
        <f>IF(LOOKUP(1,0/($H$7:$H300 &lt;&gt;""),$H$7:$H300)&gt;0,1,0)</f>
        <v>1</v>
      </c>
      <c r="O300" s="8"/>
      <c r="P300" s="59"/>
      <c r="Q300" s="161"/>
      <c r="R300" s="8"/>
      <c r="S300" s="8"/>
      <c r="U300" s="97"/>
    </row>
    <row r="301" spans="1:21" s="2" customFormat="1" ht="21" hidden="1" customHeight="1">
      <c r="A301" s="20" t="str">
        <f>IF(OR(H301="", H301=0),"",COUNTA($H$7:$H301)-COUNTIF($H$7:$H301,0))</f>
        <v/>
      </c>
      <c r="B301" s="21"/>
      <c r="C301" s="22"/>
      <c r="D301" s="6" t="s">
        <v>222</v>
      </c>
      <c r="E301" s="21" t="s">
        <v>489</v>
      </c>
      <c r="F301" s="19"/>
      <c r="G301" s="24" t="s">
        <v>75</v>
      </c>
      <c r="H301" s="22">
        <f t="shared" ref="H301" si="81">P301</f>
        <v>0</v>
      </c>
      <c r="I301" s="110"/>
      <c r="J301" s="248"/>
      <c r="K301" s="249"/>
      <c r="M301" s="26"/>
      <c r="N301" s="88">
        <f>IF(LOOKUP(1,0/($H$7:$H301 &lt;&gt;""),$H$7:$H301)&gt;0,1,0)</f>
        <v>0</v>
      </c>
      <c r="O301" s="8"/>
      <c r="P301" s="59">
        <f>SUM(Q301:S301)</f>
        <v>0</v>
      </c>
      <c r="Q301" s="161"/>
      <c r="R301" s="8"/>
      <c r="S301" s="8"/>
      <c r="U301" s="97"/>
    </row>
    <row r="302" spans="1:21" s="2" customFormat="1" ht="21" hidden="1" customHeight="1">
      <c r="A302" s="20" t="str">
        <f>IF(OR(H302="", H302=0),"",COUNTA($H$7:$H302)-COUNTIF($H$7:$H302,0))</f>
        <v/>
      </c>
      <c r="B302" s="21"/>
      <c r="C302" s="22"/>
      <c r="D302" s="23"/>
      <c r="E302" s="21" t="s">
        <v>446</v>
      </c>
      <c r="F302" s="19"/>
      <c r="G302" s="24"/>
      <c r="H302" s="22"/>
      <c r="I302" s="110"/>
      <c r="J302" s="249"/>
      <c r="K302" s="249"/>
      <c r="M302" s="26"/>
      <c r="N302" s="88">
        <f>IF(LOOKUP(1,0/($H$7:$H302 &lt;&gt;""),$H$7:$H302)&gt;0,1,0)</f>
        <v>0</v>
      </c>
      <c r="O302" s="8"/>
      <c r="P302" s="59"/>
      <c r="Q302" s="161"/>
      <c r="R302" s="8"/>
      <c r="S302" s="8"/>
      <c r="U302" s="97"/>
    </row>
    <row r="303" spans="1:21" s="2" customFormat="1" ht="21" customHeight="1">
      <c r="A303" s="20">
        <f>IF(OR(H303="", H303=0),"",COUNTA($H$7:$H303)-COUNTIF($H$7:$H303,0))</f>
        <v>31</v>
      </c>
      <c r="B303" s="21"/>
      <c r="C303" s="22"/>
      <c r="D303" s="6" t="s">
        <v>264</v>
      </c>
      <c r="E303" s="21" t="s">
        <v>491</v>
      </c>
      <c r="F303" s="19"/>
      <c r="G303" s="24" t="s">
        <v>75</v>
      </c>
      <c r="H303" s="22">
        <f t="shared" ref="H303" si="82">P303</f>
        <v>5</v>
      </c>
      <c r="I303" s="29"/>
      <c r="J303" s="249"/>
      <c r="K303" s="249"/>
      <c r="M303" s="26"/>
      <c r="N303" s="88">
        <f>IF(LOOKUP(1,0/($H$7:$H303 &lt;&gt;""),$H$7:$H303)&gt;0,1,0)</f>
        <v>1</v>
      </c>
      <c r="O303" s="8"/>
      <c r="P303" s="59">
        <f>SUM(Q303:S303)</f>
        <v>5</v>
      </c>
      <c r="Q303" s="161">
        <v>5</v>
      </c>
      <c r="R303" s="8"/>
      <c r="S303" s="8"/>
      <c r="U303" s="97"/>
    </row>
    <row r="304" spans="1:21" s="2" customFormat="1" ht="21" hidden="1" customHeight="1">
      <c r="A304" s="20" t="str">
        <f>IF(OR(H304="", H304=0),"",COUNTA($H$7:$H304)-COUNTIF($H$7:$H304,0))</f>
        <v/>
      </c>
      <c r="B304" s="21"/>
      <c r="C304" s="22"/>
      <c r="D304" s="23"/>
      <c r="E304" s="21"/>
      <c r="F304" s="19"/>
      <c r="G304" s="24"/>
      <c r="H304" s="22"/>
      <c r="I304" s="29"/>
      <c r="J304" s="249"/>
      <c r="K304" s="249"/>
      <c r="M304" s="26"/>
      <c r="N304" s="93">
        <v>1</v>
      </c>
      <c r="O304" s="8"/>
      <c r="P304" s="59"/>
      <c r="Q304" s="161"/>
      <c r="R304" s="8"/>
      <c r="S304" s="8"/>
      <c r="U304" s="97"/>
    </row>
    <row r="305" spans="1:21" s="2" customFormat="1" ht="21" customHeight="1">
      <c r="A305" s="20">
        <f>IF(OR(H305="", H305=0),"",COUNTA($H$7:$H305)-COUNTIF($H$7:$H305,0))</f>
        <v>32</v>
      </c>
      <c r="B305" s="21" t="s">
        <v>74</v>
      </c>
      <c r="C305" s="22" t="s">
        <v>596</v>
      </c>
      <c r="D305" s="6" t="s">
        <v>363</v>
      </c>
      <c r="E305" s="53" t="s">
        <v>605</v>
      </c>
      <c r="F305" s="19"/>
      <c r="G305" s="22" t="s">
        <v>14</v>
      </c>
      <c r="H305" s="22">
        <f>P305</f>
        <v>6</v>
      </c>
      <c r="I305" s="29"/>
      <c r="J305" s="249"/>
      <c r="K305" s="249"/>
      <c r="M305" s="26" t="s">
        <v>609</v>
      </c>
      <c r="N305" s="88">
        <f>IF(LOOKUP(1,0/($H$7:$H305 &lt;&gt;""),$H$7:$H305)&gt;0,1,0)</f>
        <v>1</v>
      </c>
      <c r="O305" s="8"/>
      <c r="P305" s="59">
        <f>SUM(Q305:S305)</f>
        <v>6</v>
      </c>
      <c r="Q305" s="161">
        <v>6</v>
      </c>
      <c r="R305" s="8"/>
      <c r="S305" s="8"/>
      <c r="U305" s="97"/>
    </row>
    <row r="306" spans="1:21" s="2" customFormat="1" ht="21" customHeight="1">
      <c r="A306" s="20" t="str">
        <f>IF(OR(H306="", H306=0),"",COUNTA($H$7:$H316)-COUNTIF($H$7:$H316,0))</f>
        <v/>
      </c>
      <c r="B306" s="21"/>
      <c r="C306" s="22" t="s">
        <v>597</v>
      </c>
      <c r="D306" s="6"/>
      <c r="E306" s="21" t="s">
        <v>365</v>
      </c>
      <c r="F306" s="19"/>
      <c r="G306" s="24"/>
      <c r="H306" s="22"/>
      <c r="I306" s="83"/>
      <c r="J306" s="249"/>
      <c r="K306" s="249"/>
      <c r="M306" s="26" t="s">
        <v>607</v>
      </c>
      <c r="N306" s="88">
        <f>IF(LOOKUP(1,0/($H$7:$H306 &lt;&gt;""),$H$7:$H306)&gt;0,1,0)</f>
        <v>1</v>
      </c>
      <c r="O306" s="124"/>
      <c r="P306" s="59"/>
      <c r="Q306" s="161"/>
      <c r="R306" s="8"/>
      <c r="S306" s="8"/>
      <c r="U306" s="97"/>
    </row>
    <row r="307" spans="1:21" s="2" customFormat="1" ht="21" customHeight="1">
      <c r="A307" s="20">
        <f>IF(OR(H307="", H307=0),"",COUNTA($H$7:$H307)-COUNTIF($H$7:$H307,0))</f>
        <v>33</v>
      </c>
      <c r="B307" s="21" t="s">
        <v>66</v>
      </c>
      <c r="C307" s="22" t="s">
        <v>447</v>
      </c>
      <c r="D307" s="6" t="s">
        <v>363</v>
      </c>
      <c r="E307" s="53" t="s">
        <v>604</v>
      </c>
      <c r="F307" s="19"/>
      <c r="G307" s="22" t="s">
        <v>14</v>
      </c>
      <c r="H307" s="22">
        <f t="shared" ref="H307:H315" si="83">P307</f>
        <v>2</v>
      </c>
      <c r="I307" s="29"/>
      <c r="J307" s="249"/>
      <c r="K307" s="249"/>
      <c r="M307" s="26" t="s">
        <v>608</v>
      </c>
      <c r="N307" s="88">
        <f>IF(LOOKUP(1,0/($H$7:$H307 &lt;&gt;""),$H$7:$H307)&gt;0,1,0)</f>
        <v>1</v>
      </c>
      <c r="O307" s="8"/>
      <c r="P307" s="59">
        <f>SUM(Q307:S307)</f>
        <v>2</v>
      </c>
      <c r="Q307" s="161">
        <v>2</v>
      </c>
      <c r="R307" s="8"/>
      <c r="S307" s="8"/>
      <c r="U307" s="97"/>
    </row>
    <row r="308" spans="1:21" s="2" customFormat="1" ht="21" customHeight="1">
      <c r="A308" s="20" t="str">
        <f>IF(OR(H308="", H308=0),"",COUNTA($H$7:$H308)-COUNTIF($H$7:$H308,0))</f>
        <v/>
      </c>
      <c r="B308" s="21"/>
      <c r="C308" s="22"/>
      <c r="D308" s="6"/>
      <c r="E308" s="21" t="s">
        <v>364</v>
      </c>
      <c r="F308" s="19"/>
      <c r="G308" s="24"/>
      <c r="H308" s="22"/>
      <c r="I308" s="83"/>
      <c r="J308" s="249"/>
      <c r="K308" s="249"/>
      <c r="M308" s="26"/>
      <c r="N308" s="88">
        <f>IF(LOOKUP(1,0/($H$7:$H308 &lt;&gt;""),$H$7:$H308)&gt;0,1,0)</f>
        <v>1</v>
      </c>
      <c r="O308" s="8"/>
      <c r="P308" s="59"/>
      <c r="Q308" s="161"/>
      <c r="R308" s="8"/>
      <c r="S308" s="8"/>
      <c r="U308" s="97"/>
    </row>
    <row r="309" spans="1:21" s="2" customFormat="1" ht="21" customHeight="1">
      <c r="A309" s="20">
        <f>IF(OR(H309="", H309=0),"",COUNTA($H$7:$H309)-COUNTIF($H$7:$H309,0))</f>
        <v>34</v>
      </c>
      <c r="B309" s="21" t="s">
        <v>66</v>
      </c>
      <c r="C309" s="22" t="s">
        <v>448</v>
      </c>
      <c r="D309" s="6" t="s">
        <v>363</v>
      </c>
      <c r="E309" s="53" t="s">
        <v>603</v>
      </c>
      <c r="F309" s="19"/>
      <c r="G309" s="22" t="s">
        <v>14</v>
      </c>
      <c r="H309" s="22">
        <f t="shared" ref="H309" si="84">P309</f>
        <v>12</v>
      </c>
      <c r="I309" s="83"/>
      <c r="J309" s="249"/>
      <c r="K309" s="249"/>
      <c r="M309" s="26" t="s">
        <v>608</v>
      </c>
      <c r="N309" s="88">
        <f>IF(LOOKUP(1,0/($H$7:$H309 &lt;&gt;""),$H$7:$H309)&gt;0,1,0)</f>
        <v>1</v>
      </c>
      <c r="O309" s="8"/>
      <c r="P309" s="59">
        <f>SUM(Q309:S309)</f>
        <v>12</v>
      </c>
      <c r="Q309" s="161">
        <v>12</v>
      </c>
      <c r="R309" s="8"/>
      <c r="S309" s="8"/>
      <c r="U309" s="97"/>
    </row>
    <row r="310" spans="1:21" s="2" customFormat="1" ht="21" customHeight="1">
      <c r="A310" s="20" t="str">
        <f>IF(OR(H310="", H310=0),"",COUNTA($H$7:$H316)-COUNTIF($H$7:$H316,0))</f>
        <v/>
      </c>
      <c r="B310" s="21"/>
      <c r="C310" s="22"/>
      <c r="D310" s="6"/>
      <c r="E310" s="21" t="s">
        <v>370</v>
      </c>
      <c r="F310" s="19"/>
      <c r="G310" s="24"/>
      <c r="H310" s="22"/>
      <c r="I310" s="83"/>
      <c r="J310" s="249"/>
      <c r="K310" s="249"/>
      <c r="M310" s="26"/>
      <c r="N310" s="88">
        <f>IF(LOOKUP(1,0/($H$7:$H310 &lt;&gt;""),$H$7:$H310)&gt;0,1,0)</f>
        <v>1</v>
      </c>
      <c r="O310" s="8"/>
      <c r="P310" s="59"/>
      <c r="Q310" s="161"/>
      <c r="R310" s="8"/>
      <c r="S310" s="8"/>
      <c r="U310" s="97"/>
    </row>
    <row r="311" spans="1:21" s="2" customFormat="1" ht="21" customHeight="1">
      <c r="A311" s="20">
        <f>IF(OR(H311="", H311=0),"",COUNTA($H$7:$H311)-COUNTIF($H$7:$H311,0))</f>
        <v>35</v>
      </c>
      <c r="B311" s="21" t="s">
        <v>66</v>
      </c>
      <c r="C311" s="22" t="s">
        <v>449</v>
      </c>
      <c r="D311" s="6" t="s">
        <v>363</v>
      </c>
      <c r="E311" s="53" t="s">
        <v>602</v>
      </c>
      <c r="F311" s="19"/>
      <c r="G311" s="22" t="s">
        <v>14</v>
      </c>
      <c r="H311" s="22">
        <f t="shared" ref="H311" si="85">P311</f>
        <v>12</v>
      </c>
      <c r="I311" s="83"/>
      <c r="J311" s="249"/>
      <c r="K311" s="249"/>
      <c r="M311" s="26" t="s">
        <v>608</v>
      </c>
      <c r="N311" s="88">
        <f>IF(LOOKUP(1,0/($H$7:$H311 &lt;&gt;""),$H$7:$H311)&gt;0,1,0)</f>
        <v>1</v>
      </c>
      <c r="O311" s="8"/>
      <c r="P311" s="59">
        <f>SUM(Q311:S311)</f>
        <v>12</v>
      </c>
      <c r="Q311" s="161">
        <v>12</v>
      </c>
      <c r="R311" s="8"/>
      <c r="S311" s="8"/>
      <c r="U311" s="97"/>
    </row>
    <row r="312" spans="1:21" s="2" customFormat="1" ht="21" customHeight="1">
      <c r="A312" s="20" t="str">
        <f>IF(OR(H312="", H312=0),"",COUNTA($H$7:$H318)-COUNTIF($H$7:$H318,0))</f>
        <v/>
      </c>
      <c r="B312" s="21"/>
      <c r="C312" s="22"/>
      <c r="D312" s="6"/>
      <c r="E312" s="21" t="s">
        <v>370</v>
      </c>
      <c r="F312" s="19"/>
      <c r="G312" s="24"/>
      <c r="H312" s="22"/>
      <c r="I312" s="83"/>
      <c r="J312" s="249"/>
      <c r="K312" s="249"/>
      <c r="M312" s="26"/>
      <c r="N312" s="88">
        <f>IF(LOOKUP(1,0/($H$7:$H312 &lt;&gt;""),$H$7:$H312)&gt;0,1,0)</f>
        <v>1</v>
      </c>
      <c r="O312" s="8"/>
      <c r="P312" s="59"/>
      <c r="Q312" s="161"/>
      <c r="R312" s="8"/>
      <c r="S312" s="8"/>
      <c r="U312" s="97"/>
    </row>
    <row r="313" spans="1:21" s="2" customFormat="1" ht="21" customHeight="1">
      <c r="A313" s="20">
        <f>IF(OR(H313="", H313=0),"",COUNTA($H$7:$H313)-COUNTIF($H$7:$H313,0))</f>
        <v>36</v>
      </c>
      <c r="B313" s="21" t="s">
        <v>66</v>
      </c>
      <c r="C313" s="22" t="s">
        <v>371</v>
      </c>
      <c r="D313" s="6" t="s">
        <v>363</v>
      </c>
      <c r="E313" s="53" t="s">
        <v>601</v>
      </c>
      <c r="F313" s="19"/>
      <c r="G313" s="22" t="s">
        <v>14</v>
      </c>
      <c r="H313" s="22">
        <f t="shared" si="83"/>
        <v>1</v>
      </c>
      <c r="I313" s="29"/>
      <c r="J313" s="249"/>
      <c r="K313" s="249"/>
      <c r="M313" s="26" t="s">
        <v>608</v>
      </c>
      <c r="N313" s="88">
        <f>IF(LOOKUP(1,0/($H$7:$H313 &lt;&gt;""),$H$7:$H313)&gt;0,1,0)</f>
        <v>1</v>
      </c>
      <c r="O313" s="8"/>
      <c r="P313" s="59">
        <f>SUM(Q313:S313)</f>
        <v>1</v>
      </c>
      <c r="Q313" s="161">
        <v>1</v>
      </c>
      <c r="R313" s="8"/>
      <c r="S313" s="8"/>
      <c r="U313" s="97"/>
    </row>
    <row r="314" spans="1:21" s="2" customFormat="1" ht="21" customHeight="1">
      <c r="A314" s="20" t="str">
        <f>IF(OR(H314="", H314=0),"",COUNTA($H$7:$H314)-COUNTIF($H$7:$H314,0))</f>
        <v/>
      </c>
      <c r="B314" s="21"/>
      <c r="C314" s="22"/>
      <c r="D314" s="6"/>
      <c r="E314" s="21" t="s">
        <v>365</v>
      </c>
      <c r="F314" s="19"/>
      <c r="G314" s="24"/>
      <c r="H314" s="22"/>
      <c r="I314" s="83"/>
      <c r="J314" s="249"/>
      <c r="K314" s="249"/>
      <c r="M314" s="26"/>
      <c r="N314" s="88">
        <f>IF(LOOKUP(1,0/($H$7:$H314 &lt;&gt;""),$H$7:$H314)&gt;0,1,0)</f>
        <v>1</v>
      </c>
      <c r="O314" s="8"/>
      <c r="P314" s="59"/>
      <c r="Q314" s="161"/>
      <c r="R314" s="8"/>
      <c r="S314" s="8"/>
      <c r="U314" s="97"/>
    </row>
    <row r="315" spans="1:21" s="2" customFormat="1" ht="21" customHeight="1">
      <c r="A315" s="20">
        <f>IF(OR(H315="", H315=0),"",COUNTA($H$7:$H315)-COUNTIF($H$7:$H315,0))</f>
        <v>37</v>
      </c>
      <c r="B315" s="21" t="s">
        <v>66</v>
      </c>
      <c r="C315" s="22" t="s">
        <v>368</v>
      </c>
      <c r="D315" s="6" t="s">
        <v>367</v>
      </c>
      <c r="E315" s="53" t="s">
        <v>600</v>
      </c>
      <c r="F315" s="19"/>
      <c r="G315" s="22" t="s">
        <v>14</v>
      </c>
      <c r="H315" s="22">
        <f t="shared" si="83"/>
        <v>2</v>
      </c>
      <c r="I315" s="29"/>
      <c r="J315" s="249"/>
      <c r="K315" s="249"/>
      <c r="M315" s="26" t="s">
        <v>608</v>
      </c>
      <c r="N315" s="88">
        <f>IF(LOOKUP(1,0/($H$7:$H315 &lt;&gt;""),$H$7:$H315)&gt;0,1,0)</f>
        <v>1</v>
      </c>
      <c r="O315" s="8"/>
      <c r="P315" s="59">
        <f>SUM(Q315:S315)</f>
        <v>2</v>
      </c>
      <c r="Q315" s="161">
        <v>2</v>
      </c>
      <c r="R315" s="8"/>
      <c r="S315" s="8"/>
      <c r="U315" s="97"/>
    </row>
    <row r="316" spans="1:21" s="2" customFormat="1" ht="21" customHeight="1">
      <c r="A316" s="20" t="str">
        <f>IF(OR(H316="", H316=0),"",COUNTA($H$7:$H316)-COUNTIF($H$7:$H316,0))</f>
        <v/>
      </c>
      <c r="B316" s="21"/>
      <c r="C316" s="22"/>
      <c r="D316" s="6"/>
      <c r="E316" s="21" t="s">
        <v>366</v>
      </c>
      <c r="F316" s="19"/>
      <c r="G316" s="24"/>
      <c r="H316" s="22"/>
      <c r="I316" s="83"/>
      <c r="J316" s="249"/>
      <c r="K316" s="249"/>
      <c r="M316" s="26"/>
      <c r="N316" s="88">
        <f>IF(LOOKUP(1,0/($H$7:$H316 &lt;&gt;""),$H$7:$H316)&gt;0,1,0)</f>
        <v>1</v>
      </c>
      <c r="O316" s="8"/>
      <c r="P316" s="59"/>
      <c r="Q316" s="161"/>
      <c r="R316" s="8"/>
      <c r="S316" s="8"/>
      <c r="U316" s="97"/>
    </row>
    <row r="317" spans="1:21" s="2" customFormat="1" ht="21" customHeight="1">
      <c r="A317" s="20" t="str">
        <f>IF(OR(H317="", H317=0),"",COUNTA($H$7:$H317)-COUNTIF($H$7:$H317,0))</f>
        <v/>
      </c>
      <c r="B317" s="21" t="s">
        <v>66</v>
      </c>
      <c r="C317" s="22" t="s">
        <v>450</v>
      </c>
      <c r="D317" s="6" t="s">
        <v>367</v>
      </c>
      <c r="E317" s="53" t="s">
        <v>606</v>
      </c>
      <c r="F317" s="19"/>
      <c r="G317" s="22" t="s">
        <v>14</v>
      </c>
      <c r="H317" s="22">
        <f t="shared" ref="H317" si="86">P317</f>
        <v>0</v>
      </c>
      <c r="I317" s="83"/>
      <c r="J317" s="249"/>
      <c r="K317" s="249"/>
      <c r="M317" s="26" t="s">
        <v>608</v>
      </c>
      <c r="N317" s="88">
        <f>IF(LOOKUP(1,0/($H$7:$H317 &lt;&gt;""),$H$7:$H317)&gt;0,1,0)</f>
        <v>0</v>
      </c>
      <c r="O317" s="8"/>
      <c r="P317" s="59">
        <f>SUM(Q317:S317)</f>
        <v>0</v>
      </c>
      <c r="Q317" s="161"/>
      <c r="R317" s="8"/>
      <c r="S317" s="8"/>
      <c r="U317" s="97"/>
    </row>
    <row r="318" spans="1:21" s="2" customFormat="1" ht="21" customHeight="1">
      <c r="A318" s="20" t="str">
        <f>IF(OR(H318="", H318=0),"",COUNTA($H$7:$H318)-COUNTIF($H$7:$H318,0))</f>
        <v/>
      </c>
      <c r="B318" s="21"/>
      <c r="C318" s="22"/>
      <c r="D318" s="23"/>
      <c r="E318" s="21" t="s">
        <v>625</v>
      </c>
      <c r="F318" s="19"/>
      <c r="G318" s="24"/>
      <c r="H318" s="22"/>
      <c r="I318" s="83"/>
      <c r="J318" s="249"/>
      <c r="K318" s="249"/>
      <c r="M318" s="26"/>
      <c r="N318" s="88">
        <f>IF(LOOKUP(1,0/($H$7:$H318 &lt;&gt;""),$H$7:$H318)&gt;0,1,0)</f>
        <v>0</v>
      </c>
      <c r="O318" s="8"/>
      <c r="P318" s="59"/>
      <c r="Q318" s="161"/>
      <c r="R318" s="8"/>
      <c r="S318" s="8"/>
      <c r="U318" s="97"/>
    </row>
    <row r="319" spans="1:21" s="2" customFormat="1" ht="21" hidden="1" customHeight="1">
      <c r="A319" s="20" t="str">
        <f>IF(OR(H319="", H319=0),"",COUNTA($H$7:$H319)-COUNTIF($H$7:$H319,0))</f>
        <v/>
      </c>
      <c r="B319" s="21"/>
      <c r="C319" s="22"/>
      <c r="D319" s="23"/>
      <c r="E319" s="21"/>
      <c r="F319" s="19"/>
      <c r="G319" s="22"/>
      <c r="H319" s="22"/>
      <c r="I319" s="29"/>
      <c r="J319" s="249"/>
      <c r="K319" s="249"/>
      <c r="M319" s="26"/>
      <c r="N319" s="93">
        <v>1</v>
      </c>
      <c r="O319" s="8"/>
      <c r="P319" s="59"/>
      <c r="Q319" s="161"/>
      <c r="R319" s="8"/>
      <c r="S319" s="8"/>
      <c r="U319" s="97"/>
    </row>
    <row r="320" spans="1:21" s="2" customFormat="1" ht="21" customHeight="1">
      <c r="A320" s="20" t="str">
        <f>IF(OR(H320="", H320=0),"",COUNTA($H$320:$H320)-COUNTIF($H$320:$H320,0))</f>
        <v/>
      </c>
      <c r="B320" s="21"/>
      <c r="C320" s="278" t="s">
        <v>263</v>
      </c>
      <c r="D320" s="267"/>
      <c r="E320" s="23"/>
      <c r="F320" s="82"/>
      <c r="G320" s="82" t="s">
        <v>275</v>
      </c>
      <c r="H320" s="22"/>
      <c r="I320" s="29"/>
      <c r="J320" s="272"/>
      <c r="K320" s="273"/>
      <c r="M320" s="26"/>
      <c r="N320" s="93">
        <v>1</v>
      </c>
      <c r="O320" s="8"/>
      <c r="P320" s="59"/>
      <c r="Q320" s="161"/>
      <c r="R320" s="8"/>
      <c r="S320" s="8"/>
      <c r="U320" s="97"/>
    </row>
    <row r="321" spans="1:21" s="2" customFormat="1" ht="21" customHeight="1">
      <c r="A321" s="20">
        <f>IF(OR(H321="", H321=0),"",COUNTA($H$320:$H321)-COUNTIF($H$320:$H321,0))</f>
        <v>1</v>
      </c>
      <c r="B321" s="21"/>
      <c r="C321" s="22"/>
      <c r="D321" s="23" t="s">
        <v>178</v>
      </c>
      <c r="E321" s="21" t="s">
        <v>462</v>
      </c>
      <c r="F321" s="19"/>
      <c r="G321" s="24" t="s">
        <v>72</v>
      </c>
      <c r="H321" s="22">
        <f t="shared" ref="H321:H350" si="87">P321</f>
        <v>600</v>
      </c>
      <c r="I321" s="29"/>
      <c r="J321" s="272"/>
      <c r="K321" s="273"/>
      <c r="M321" s="26"/>
      <c r="N321" s="88">
        <f>IF(LOOKUP(1,0/($H$7:$H321 &lt;&gt;""),$H$7:$H321)&gt;0,1,0)</f>
        <v>1</v>
      </c>
      <c r="O321" s="8"/>
      <c r="P321" s="92">
        <f t="shared" ref="P321:P337" si="88">SUMIF($E$378:$E$421,"="&amp;$E321,$P$378:$P$421)</f>
        <v>600</v>
      </c>
      <c r="Q321" s="161"/>
      <c r="R321" s="8"/>
      <c r="S321" s="8"/>
      <c r="U321" s="97"/>
    </row>
    <row r="322" spans="1:21" s="2" customFormat="1" ht="21" customHeight="1">
      <c r="A322" s="20">
        <f>IF(OR(H322="", H322=0),"",COUNTA($H$320:$H322)-COUNTIF($H$320:$H322,0))</f>
        <v>2</v>
      </c>
      <c r="B322" s="21"/>
      <c r="C322" s="22"/>
      <c r="D322" s="23" t="s">
        <v>178</v>
      </c>
      <c r="E322" s="21" t="s">
        <v>463</v>
      </c>
      <c r="F322" s="19"/>
      <c r="G322" s="24" t="s">
        <v>72</v>
      </c>
      <c r="H322" s="22">
        <f t="shared" si="87"/>
        <v>150</v>
      </c>
      <c r="I322" s="56"/>
      <c r="J322" s="272"/>
      <c r="K322" s="273"/>
      <c r="M322" s="26"/>
      <c r="N322" s="88">
        <f>IF(LOOKUP(1,0/($H$7:$H322 &lt;&gt;""),$H$7:$H322)&gt;0,1,0)</f>
        <v>1</v>
      </c>
      <c r="O322" s="8"/>
      <c r="P322" s="92">
        <f t="shared" si="88"/>
        <v>150</v>
      </c>
      <c r="Q322" s="161"/>
      <c r="R322" s="8"/>
      <c r="S322" s="8"/>
      <c r="U322" s="97"/>
    </row>
    <row r="323" spans="1:21" s="2" customFormat="1" ht="21" customHeight="1">
      <c r="A323" s="20">
        <f>IF(OR(H323="", H323=0),"",COUNTA($H$320:$H323)-COUNTIF($H$320:$H323,0))</f>
        <v>3</v>
      </c>
      <c r="B323" s="21"/>
      <c r="C323" s="22"/>
      <c r="D323" s="23" t="s">
        <v>240</v>
      </c>
      <c r="E323" s="21" t="s">
        <v>530</v>
      </c>
      <c r="F323" s="19"/>
      <c r="G323" s="24" t="s">
        <v>72</v>
      </c>
      <c r="H323" s="22">
        <f t="shared" si="87"/>
        <v>40</v>
      </c>
      <c r="I323" s="29"/>
      <c r="J323" s="272"/>
      <c r="K323" s="272"/>
      <c r="M323" s="26"/>
      <c r="N323" s="88">
        <f>IF(LOOKUP(1,0/($H$7:$H323 &lt;&gt;""),$H$7:$H323)&gt;0,1,0)</f>
        <v>1</v>
      </c>
      <c r="O323" s="8"/>
      <c r="P323" s="92">
        <f t="shared" si="88"/>
        <v>40</v>
      </c>
      <c r="Q323" s="161"/>
      <c r="R323" s="8"/>
      <c r="S323" s="8"/>
      <c r="U323" s="97"/>
    </row>
    <row r="324" spans="1:21" s="2" customFormat="1" ht="21" customHeight="1">
      <c r="A324" s="20">
        <f>IF(OR(H324="", H324=0),"",COUNTA($H$320:$H324)-COUNTIF($H$320:$H324,0))</f>
        <v>4</v>
      </c>
      <c r="B324" s="21"/>
      <c r="C324" s="22"/>
      <c r="D324" s="23" t="s">
        <v>543</v>
      </c>
      <c r="E324" s="21" t="s">
        <v>544</v>
      </c>
      <c r="F324" s="19"/>
      <c r="G324" s="24" t="s">
        <v>72</v>
      </c>
      <c r="H324" s="22">
        <f t="shared" si="87"/>
        <v>2440</v>
      </c>
      <c r="I324" s="29"/>
      <c r="J324" s="272"/>
      <c r="K324" s="272"/>
      <c r="M324" s="26"/>
      <c r="N324" s="88">
        <f>IF(LOOKUP(1,0/($H$7:$H324 &lt;&gt;""),$H$7:$H324)&gt;0,1,0)</f>
        <v>1</v>
      </c>
      <c r="O324" s="8"/>
      <c r="P324" s="92">
        <f t="shared" si="88"/>
        <v>2440</v>
      </c>
      <c r="Q324" s="161"/>
      <c r="R324" s="8"/>
      <c r="S324" s="8"/>
      <c r="U324" s="97"/>
    </row>
    <row r="325" spans="1:21" s="2" customFormat="1" ht="21" customHeight="1">
      <c r="A325" s="20">
        <f>IF(OR(H325="", H325=0),"",COUNTA($H$320:$H325)-COUNTIF($H$320:$H325,0))</f>
        <v>5</v>
      </c>
      <c r="B325" s="21"/>
      <c r="C325" s="22"/>
      <c r="D325" s="23" t="s">
        <v>547</v>
      </c>
      <c r="E325" s="21" t="s">
        <v>545</v>
      </c>
      <c r="F325" s="19"/>
      <c r="G325" s="24" t="s">
        <v>72</v>
      </c>
      <c r="H325" s="22">
        <f t="shared" si="87"/>
        <v>1400</v>
      </c>
      <c r="I325" s="56"/>
      <c r="J325" s="272"/>
      <c r="K325" s="272"/>
      <c r="M325" s="26"/>
      <c r="N325" s="88">
        <f>IF(LOOKUP(1,0/($H$7:$H325 &lt;&gt;""),$H$7:$H325)&gt;0,1,0)</f>
        <v>1</v>
      </c>
      <c r="O325" s="8"/>
      <c r="P325" s="92">
        <f t="shared" si="88"/>
        <v>1400</v>
      </c>
      <c r="Q325" s="161"/>
      <c r="R325" s="8"/>
      <c r="S325" s="8"/>
      <c r="U325" s="97"/>
    </row>
    <row r="326" spans="1:21" s="2" customFormat="1" ht="21" customHeight="1">
      <c r="A326" s="20">
        <f>IF(OR(H326="", H326=0),"",COUNTA($H$320:$H326)-COUNTIF($H$320:$H326,0))</f>
        <v>6</v>
      </c>
      <c r="B326" s="21"/>
      <c r="C326" s="22"/>
      <c r="D326" s="23" t="s">
        <v>543</v>
      </c>
      <c r="E326" s="21" t="s">
        <v>546</v>
      </c>
      <c r="F326" s="19"/>
      <c r="G326" s="24" t="s">
        <v>21</v>
      </c>
      <c r="H326" s="22">
        <f t="shared" si="87"/>
        <v>100</v>
      </c>
      <c r="I326" s="56"/>
      <c r="J326" s="272"/>
      <c r="K326" s="272"/>
      <c r="M326" s="26"/>
      <c r="N326" s="88">
        <f>IF(LOOKUP(1,0/($H$7:$H326 &lt;&gt;""),$H$7:$H326)&gt;0,1,0)</f>
        <v>1</v>
      </c>
      <c r="O326" s="8"/>
      <c r="P326" s="92">
        <f t="shared" si="88"/>
        <v>100</v>
      </c>
      <c r="Q326" s="161"/>
      <c r="R326" s="8"/>
      <c r="S326" s="8"/>
      <c r="U326" s="97"/>
    </row>
    <row r="327" spans="1:21" s="2" customFormat="1" ht="21" hidden="1" customHeight="1">
      <c r="A327" s="20" t="str">
        <f>IF(OR(H327="", H327=0),"",COUNTA($H$320:$H327)-COUNTIF($H$320:$H327,0))</f>
        <v/>
      </c>
      <c r="B327" s="21"/>
      <c r="C327" s="22"/>
      <c r="D327" s="23" t="s">
        <v>548</v>
      </c>
      <c r="E327" s="127" t="s">
        <v>549</v>
      </c>
      <c r="F327" s="19"/>
      <c r="G327" s="24" t="s">
        <v>21</v>
      </c>
      <c r="H327" s="22">
        <f t="shared" si="87"/>
        <v>0</v>
      </c>
      <c r="I327" s="56"/>
      <c r="J327" s="272"/>
      <c r="K327" s="272"/>
      <c r="M327" s="26"/>
      <c r="N327" s="88">
        <f>IF(LOOKUP(1,0/($H$7:$H327 &lt;&gt;""),$H$7:$H327)&gt;0,1,0)</f>
        <v>0</v>
      </c>
      <c r="O327" s="8"/>
      <c r="P327" s="92">
        <f t="shared" si="88"/>
        <v>0</v>
      </c>
      <c r="Q327" s="161"/>
      <c r="R327" s="8"/>
      <c r="S327" s="8"/>
      <c r="U327" s="97"/>
    </row>
    <row r="328" spans="1:21" s="2" customFormat="1" ht="21" hidden="1" customHeight="1">
      <c r="A328" s="20" t="str">
        <f>IF(OR(H328="", H328=0),"",COUNTA($H$320:$H328)-COUNTIF($H$320:$H328,0))</f>
        <v/>
      </c>
      <c r="B328" s="21"/>
      <c r="C328" s="22"/>
      <c r="D328" s="23" t="s">
        <v>244</v>
      </c>
      <c r="E328" s="21" t="s">
        <v>243</v>
      </c>
      <c r="F328" s="19"/>
      <c r="G328" s="24" t="s">
        <v>21</v>
      </c>
      <c r="H328" s="22">
        <f t="shared" si="87"/>
        <v>0</v>
      </c>
      <c r="I328" s="57"/>
      <c r="J328" s="272"/>
      <c r="K328" s="272"/>
      <c r="M328" s="26"/>
      <c r="N328" s="88">
        <f>IF(LOOKUP(1,0/($H$7:$H328 &lt;&gt;""),$H$7:$H328)&gt;0,1,0)</f>
        <v>0</v>
      </c>
      <c r="O328" s="8"/>
      <c r="P328" s="92">
        <f t="shared" si="88"/>
        <v>0</v>
      </c>
      <c r="Q328" s="161"/>
      <c r="R328" s="8"/>
      <c r="S328" s="8"/>
      <c r="U328" s="97"/>
    </row>
    <row r="329" spans="1:21" s="2" customFormat="1" ht="21" hidden="1" customHeight="1">
      <c r="A329" s="20" t="str">
        <f>IF(OR(H329="", H329=0),"",COUNTA($H$320:$H329)-COUNTIF($H$320:$H329,0))</f>
        <v/>
      </c>
      <c r="B329" s="21"/>
      <c r="C329" s="22"/>
      <c r="D329" s="23" t="s">
        <v>437</v>
      </c>
      <c r="E329" s="21" t="s">
        <v>434</v>
      </c>
      <c r="F329" s="19"/>
      <c r="G329" s="24" t="s">
        <v>21</v>
      </c>
      <c r="H329" s="22">
        <f t="shared" ref="H329" si="89">P329</f>
        <v>0</v>
      </c>
      <c r="I329" s="110"/>
      <c r="J329" s="273"/>
      <c r="K329" s="273"/>
      <c r="M329" s="26"/>
      <c r="N329" s="88">
        <f>IF(LOOKUP(1,0/($H$7:$H329 &lt;&gt;""),$H$7:$H329)&gt;0,1,0)</f>
        <v>0</v>
      </c>
      <c r="O329" s="8"/>
      <c r="P329" s="92">
        <f t="shared" si="88"/>
        <v>0</v>
      </c>
      <c r="Q329" s="161"/>
      <c r="R329" s="8"/>
      <c r="S329" s="8"/>
      <c r="U329" s="97"/>
    </row>
    <row r="330" spans="1:21" s="2" customFormat="1" ht="21" hidden="1" customHeight="1">
      <c r="A330" s="20" t="str">
        <f>IF(OR(H330="", H330=0),"",COUNTA($H$320:$H330)-COUNTIF($H$320:$H330,0))</f>
        <v/>
      </c>
      <c r="B330" s="21"/>
      <c r="C330" s="22"/>
      <c r="D330" s="23" t="s">
        <v>438</v>
      </c>
      <c r="E330" s="21" t="s">
        <v>435</v>
      </c>
      <c r="F330" s="19"/>
      <c r="G330" s="24" t="s">
        <v>21</v>
      </c>
      <c r="H330" s="22">
        <f t="shared" ref="H330" si="90">P330</f>
        <v>0</v>
      </c>
      <c r="I330" s="110"/>
      <c r="J330" s="273"/>
      <c r="K330" s="273"/>
      <c r="M330" s="26"/>
      <c r="N330" s="88">
        <f>IF(LOOKUP(1,0/($H$7:$H330 &lt;&gt;""),$H$7:$H330)&gt;0,1,0)</f>
        <v>0</v>
      </c>
      <c r="O330" s="8"/>
      <c r="P330" s="92">
        <f t="shared" si="88"/>
        <v>0</v>
      </c>
      <c r="Q330" s="161"/>
      <c r="R330" s="8"/>
      <c r="S330" s="8"/>
      <c r="U330" s="97"/>
    </row>
    <row r="331" spans="1:21" s="2" customFormat="1" ht="21" hidden="1" customHeight="1">
      <c r="A331" s="20" t="str">
        <f>IF(OR(H331="", H331=0),"",COUNTA($H$320:$H331)-COUNTIF($H$320:$H331,0))</f>
        <v/>
      </c>
      <c r="B331" s="21"/>
      <c r="C331" s="22"/>
      <c r="D331" s="23" t="s">
        <v>241</v>
      </c>
      <c r="E331" s="128" t="s">
        <v>464</v>
      </c>
      <c r="F331" s="19"/>
      <c r="G331" s="24" t="s">
        <v>76</v>
      </c>
      <c r="H331" s="22">
        <f t="shared" si="87"/>
        <v>0</v>
      </c>
      <c r="I331" s="29"/>
      <c r="J331" s="272"/>
      <c r="K331" s="272"/>
      <c r="M331" s="26"/>
      <c r="N331" s="88">
        <f>IF(LOOKUP(1,0/($H$7:$H331 &lt;&gt;""),$H$7:$H331)&gt;0,1,0)</f>
        <v>0</v>
      </c>
      <c r="O331" s="8"/>
      <c r="P331" s="92">
        <f t="shared" si="88"/>
        <v>0</v>
      </c>
      <c r="Q331" s="161"/>
      <c r="R331" s="8"/>
      <c r="S331" s="8"/>
      <c r="U331" s="97"/>
    </row>
    <row r="332" spans="1:21" s="2" customFormat="1" ht="21" hidden="1" customHeight="1">
      <c r="A332" s="20" t="str">
        <f>IF(OR(H332="", H332=0),"",COUNTA($H$320:$H332)-COUNTIF($H$320:$H332,0))</f>
        <v/>
      </c>
      <c r="B332" s="21"/>
      <c r="C332" s="22"/>
      <c r="D332" s="23" t="s">
        <v>78</v>
      </c>
      <c r="E332" s="128" t="s">
        <v>555</v>
      </c>
      <c r="F332" s="19"/>
      <c r="G332" s="24" t="s">
        <v>21</v>
      </c>
      <c r="H332" s="22">
        <f t="shared" si="87"/>
        <v>0</v>
      </c>
      <c r="I332" s="29"/>
      <c r="J332" s="272"/>
      <c r="K332" s="272"/>
      <c r="M332" s="26"/>
      <c r="N332" s="88">
        <f>IF(LOOKUP(1,0/($H$7:$H332 &lt;&gt;""),$H$7:$H332)&gt;0,1,0)</f>
        <v>0</v>
      </c>
      <c r="O332" s="8"/>
      <c r="P332" s="92">
        <f t="shared" si="88"/>
        <v>0</v>
      </c>
      <c r="Q332" s="161"/>
      <c r="R332" s="8"/>
      <c r="S332" s="8"/>
      <c r="U332" s="97"/>
    </row>
    <row r="333" spans="1:21" s="2" customFormat="1" ht="21" hidden="1" customHeight="1">
      <c r="A333" s="20" t="str">
        <f>IF(OR(H333="", H333=0),"",COUNTA($H$320:$H333)-COUNTIF($H$320:$H333,0))</f>
        <v/>
      </c>
      <c r="B333" s="21"/>
      <c r="C333" s="22"/>
      <c r="D333" s="23" t="s">
        <v>78</v>
      </c>
      <c r="E333" s="128" t="s">
        <v>556</v>
      </c>
      <c r="F333" s="19"/>
      <c r="G333" s="24" t="s">
        <v>21</v>
      </c>
      <c r="H333" s="22">
        <f t="shared" si="87"/>
        <v>0</v>
      </c>
      <c r="I333" s="57"/>
      <c r="J333" s="272"/>
      <c r="K333" s="272"/>
      <c r="M333" s="26"/>
      <c r="N333" s="88">
        <f>IF(LOOKUP(1,0/($H$7:$H333 &lt;&gt;""),$H$7:$H333)&gt;0,1,0)</f>
        <v>0</v>
      </c>
      <c r="O333" s="8"/>
      <c r="P333" s="92">
        <f t="shared" si="88"/>
        <v>0</v>
      </c>
      <c r="Q333" s="161"/>
      <c r="R333" s="8"/>
      <c r="S333" s="8"/>
      <c r="U333" s="97"/>
    </row>
    <row r="334" spans="1:21" s="2" customFormat="1" ht="21" hidden="1" customHeight="1">
      <c r="A334" s="20" t="str">
        <f>IF(OR(H334="", H334=0),"",COUNTA($H$320:$H334)-COUNTIF($H$320:$H334,0))</f>
        <v/>
      </c>
      <c r="B334" s="21"/>
      <c r="C334" s="22"/>
      <c r="D334" s="23" t="s">
        <v>242</v>
      </c>
      <c r="E334" s="128" t="s">
        <v>557</v>
      </c>
      <c r="F334" s="19"/>
      <c r="G334" s="24" t="s">
        <v>21</v>
      </c>
      <c r="H334" s="22">
        <f t="shared" si="87"/>
        <v>0</v>
      </c>
      <c r="I334" s="57"/>
      <c r="J334" s="272"/>
      <c r="K334" s="272"/>
      <c r="M334" s="26"/>
      <c r="N334" s="88">
        <f>IF(LOOKUP(1,0/($H$7:$H334 &lt;&gt;""),$H$7:$H334)&gt;0,1,0)</f>
        <v>0</v>
      </c>
      <c r="O334" s="8"/>
      <c r="P334" s="92">
        <f t="shared" si="88"/>
        <v>0</v>
      </c>
      <c r="Q334" s="161"/>
      <c r="R334" s="8"/>
      <c r="S334" s="8"/>
      <c r="U334" s="97"/>
    </row>
    <row r="335" spans="1:21" s="2" customFormat="1" ht="21" hidden="1" customHeight="1">
      <c r="A335" s="20" t="str">
        <f>IF(OR(H335="", H335=0),"",COUNTA($H$320:$H335)-COUNTIF($H$320:$H335,0))</f>
        <v/>
      </c>
      <c r="B335" s="21"/>
      <c r="C335" s="22"/>
      <c r="D335" s="23" t="s">
        <v>552</v>
      </c>
      <c r="E335" s="129" t="s">
        <v>558</v>
      </c>
      <c r="F335" s="19"/>
      <c r="G335" s="24" t="s">
        <v>21</v>
      </c>
      <c r="H335" s="22">
        <f t="shared" si="87"/>
        <v>0</v>
      </c>
      <c r="I335" s="57"/>
      <c r="J335" s="272"/>
      <c r="K335" s="272"/>
      <c r="M335" s="26"/>
      <c r="N335" s="88">
        <f>IF(LOOKUP(1,0/($H$7:$H335 &lt;&gt;""),$H$7:$H335)&gt;0,1,0)</f>
        <v>0</v>
      </c>
      <c r="O335" s="8"/>
      <c r="P335" s="92">
        <f t="shared" si="88"/>
        <v>0</v>
      </c>
      <c r="Q335" s="161"/>
      <c r="R335" s="8"/>
      <c r="S335" s="8"/>
      <c r="U335" s="97"/>
    </row>
    <row r="336" spans="1:21" s="2" customFormat="1" ht="21" hidden="1" customHeight="1">
      <c r="A336" s="20" t="str">
        <f>IF(OR(H336="", H336=0),"",COUNTA($H$320:$H336)-COUNTIF($H$320:$H336,0))</f>
        <v/>
      </c>
      <c r="B336" s="21"/>
      <c r="C336" s="22"/>
      <c r="D336" s="23" t="s">
        <v>245</v>
      </c>
      <c r="E336" s="128" t="s">
        <v>554</v>
      </c>
      <c r="F336" s="19"/>
      <c r="G336" s="24" t="s">
        <v>21</v>
      </c>
      <c r="H336" s="22">
        <f t="shared" si="87"/>
        <v>0</v>
      </c>
      <c r="I336" s="57"/>
      <c r="J336" s="272"/>
      <c r="K336" s="272"/>
      <c r="M336" s="26"/>
      <c r="N336" s="88">
        <f>IF(LOOKUP(1,0/($H$7:$H336 &lt;&gt;""),$H$7:$H336)&gt;0,1,0)</f>
        <v>0</v>
      </c>
      <c r="O336" s="8"/>
      <c r="P336" s="92">
        <f t="shared" si="88"/>
        <v>0</v>
      </c>
      <c r="Q336" s="161"/>
      <c r="R336" s="8"/>
      <c r="S336" s="8"/>
      <c r="U336" s="97"/>
    </row>
    <row r="337" spans="1:21" s="2" customFormat="1" ht="21" hidden="1" customHeight="1">
      <c r="A337" s="20" t="str">
        <f>IF(OR(H337="", H337=0),"",COUNTA($H$320:$H337)-COUNTIF($H$320:$H337,0))</f>
        <v/>
      </c>
      <c r="B337" s="21"/>
      <c r="C337" s="22"/>
      <c r="D337" s="23" t="s">
        <v>439</v>
      </c>
      <c r="E337" s="128" t="s">
        <v>559</v>
      </c>
      <c r="F337" s="19"/>
      <c r="G337" s="24" t="s">
        <v>21</v>
      </c>
      <c r="H337" s="22">
        <f t="shared" ref="H337" si="91">P337</f>
        <v>0</v>
      </c>
      <c r="I337" s="110"/>
      <c r="J337" s="272"/>
      <c r="K337" s="272"/>
      <c r="M337" s="26"/>
      <c r="N337" s="88">
        <f>IF(LOOKUP(1,0/($H$7:$H337 &lt;&gt;""),$H$7:$H337)&gt;0,1,0)</f>
        <v>0</v>
      </c>
      <c r="O337" s="8"/>
      <c r="P337" s="92">
        <f t="shared" si="88"/>
        <v>0</v>
      </c>
      <c r="Q337" s="161"/>
      <c r="R337" s="8"/>
      <c r="S337" s="8"/>
      <c r="U337" s="97"/>
    </row>
    <row r="338" spans="1:21" s="2" customFormat="1" ht="21" hidden="1" customHeight="1">
      <c r="A338" s="20" t="str">
        <f>IF(OR(H338="", H338=0),"",COUNTA($H$320:$H338)-COUNTIF($H$320:$H338,0))</f>
        <v/>
      </c>
      <c r="B338" s="21"/>
      <c r="C338" s="22"/>
      <c r="D338" s="23" t="s">
        <v>414</v>
      </c>
      <c r="E338" s="21" t="s">
        <v>508</v>
      </c>
      <c r="F338" s="19"/>
      <c r="G338" s="24" t="s">
        <v>21</v>
      </c>
      <c r="H338" s="22">
        <f t="shared" si="87"/>
        <v>0</v>
      </c>
      <c r="I338" s="109"/>
      <c r="J338" s="272"/>
      <c r="K338" s="272"/>
      <c r="M338" s="26"/>
      <c r="N338" s="88">
        <f>IF(LOOKUP(1,0/($H$7:$H338 &lt;&gt;""),$H$7:$H338)&gt;0,1,0)</f>
        <v>0</v>
      </c>
      <c r="O338" s="8"/>
      <c r="P338" s="59">
        <f t="shared" ref="P338:P343" si="92">SUM(Q338:S338)</f>
        <v>0</v>
      </c>
      <c r="Q338" s="161"/>
      <c r="R338" s="8"/>
      <c r="S338" s="8"/>
      <c r="U338" s="97"/>
    </row>
    <row r="339" spans="1:21" s="2" customFormat="1" ht="21" hidden="1" customHeight="1">
      <c r="A339" s="20" t="str">
        <f>IF(OR(H339="", H339=0),"",COUNTA($H$320:$H339)-COUNTIF($H$320:$H339,0))</f>
        <v/>
      </c>
      <c r="B339" s="21"/>
      <c r="C339" s="22"/>
      <c r="D339" s="23" t="s">
        <v>413</v>
      </c>
      <c r="E339" s="21" t="s">
        <v>509</v>
      </c>
      <c r="F339" s="19"/>
      <c r="G339" s="24" t="s">
        <v>21</v>
      </c>
      <c r="H339" s="22">
        <f t="shared" ref="H339" si="93">P339</f>
        <v>0</v>
      </c>
      <c r="I339" s="109"/>
      <c r="J339" s="272"/>
      <c r="K339" s="272"/>
      <c r="M339" s="26"/>
      <c r="N339" s="88">
        <f>IF(LOOKUP(1,0/($H$7:$H339 &lt;&gt;""),$H$7:$H339)&gt;0,1,0)</f>
        <v>0</v>
      </c>
      <c r="O339" s="8"/>
      <c r="P339" s="59">
        <f t="shared" si="92"/>
        <v>0</v>
      </c>
      <c r="Q339" s="161"/>
      <c r="R339" s="8"/>
      <c r="S339" s="8"/>
      <c r="U339" s="97"/>
    </row>
    <row r="340" spans="1:21" s="2" customFormat="1" ht="21" customHeight="1">
      <c r="A340" s="20">
        <f>IF(OR(H340="", H340=0),"",COUNTA($H$320:$H340)-COUNTIF($H$320:$H340,0))</f>
        <v>7</v>
      </c>
      <c r="B340" s="21"/>
      <c r="C340" s="22"/>
      <c r="D340" s="23" t="s">
        <v>413</v>
      </c>
      <c r="E340" s="21" t="s">
        <v>510</v>
      </c>
      <c r="F340" s="19"/>
      <c r="G340" s="24" t="s">
        <v>21</v>
      </c>
      <c r="H340" s="22">
        <f t="shared" ref="H340" si="94">P340</f>
        <v>200</v>
      </c>
      <c r="I340" s="109"/>
      <c r="J340" s="272"/>
      <c r="K340" s="272"/>
      <c r="M340" s="26"/>
      <c r="N340" s="88">
        <f>IF(LOOKUP(1,0/($H$7:$H340 &lt;&gt;""),$H$7:$H340)&gt;0,1,0)</f>
        <v>1</v>
      </c>
      <c r="O340" s="8"/>
      <c r="P340" s="59">
        <f t="shared" si="92"/>
        <v>200</v>
      </c>
      <c r="Q340" s="161">
        <v>200</v>
      </c>
      <c r="R340" s="8"/>
      <c r="S340" s="8"/>
      <c r="U340" s="97"/>
    </row>
    <row r="341" spans="1:21" s="2" customFormat="1" ht="21" hidden="1" customHeight="1">
      <c r="A341" s="20" t="str">
        <f>IF(OR(H341="", H341=0),"",COUNTA($H$320:$H341)-COUNTIF($H$320:$H341,0))</f>
        <v/>
      </c>
      <c r="B341" s="21"/>
      <c r="C341" s="22"/>
      <c r="D341" s="23" t="s">
        <v>413</v>
      </c>
      <c r="E341" s="21" t="s">
        <v>511</v>
      </c>
      <c r="F341" s="19"/>
      <c r="G341" s="24" t="s">
        <v>21</v>
      </c>
      <c r="H341" s="22">
        <f t="shared" ref="H341:H343" si="95">P341</f>
        <v>0</v>
      </c>
      <c r="I341" s="109"/>
      <c r="J341" s="272"/>
      <c r="K341" s="272"/>
      <c r="M341" s="26"/>
      <c r="N341" s="88">
        <f>IF(LOOKUP(1,0/($H$7:$H341 &lt;&gt;""),$H$7:$H341)&gt;0,1,0)</f>
        <v>0</v>
      </c>
      <c r="O341" s="8"/>
      <c r="P341" s="59">
        <f t="shared" si="92"/>
        <v>0</v>
      </c>
      <c r="Q341" s="161"/>
      <c r="R341" s="8"/>
      <c r="S341" s="8"/>
      <c r="U341" s="97"/>
    </row>
    <row r="342" spans="1:21" s="9" customFormat="1" ht="21" customHeight="1">
      <c r="A342" s="20">
        <f>IF(OR(H342="", H342=0),"",COUNTA($H$320:$H342)-COUNTIF($H$320:$H342,0))</f>
        <v>8</v>
      </c>
      <c r="B342" s="20"/>
      <c r="C342" s="10"/>
      <c r="D342" s="23" t="s">
        <v>513</v>
      </c>
      <c r="E342" s="23" t="s">
        <v>514</v>
      </c>
      <c r="F342" s="19"/>
      <c r="G342" s="24" t="s">
        <v>515</v>
      </c>
      <c r="H342" s="22">
        <f t="shared" si="95"/>
        <v>1</v>
      </c>
      <c r="I342" s="119"/>
      <c r="J342" s="276"/>
      <c r="K342" s="276"/>
      <c r="M342" s="28"/>
      <c r="N342" s="88">
        <f>IF(LOOKUP(1,0/($H$7:$H342 &lt;&gt;""),$H$7:$H342)&gt;0,1,0)</f>
        <v>1</v>
      </c>
      <c r="O342" s="8"/>
      <c r="P342" s="59">
        <f t="shared" si="92"/>
        <v>1</v>
      </c>
      <c r="Q342" s="161">
        <v>1</v>
      </c>
      <c r="R342" s="8"/>
      <c r="S342" s="8"/>
      <c r="T342" s="2"/>
      <c r="U342" s="97"/>
    </row>
    <row r="343" spans="1:21" s="9" customFormat="1" ht="21" customHeight="1">
      <c r="A343" s="20">
        <f>IF(OR(H343="", H343=0),"",COUNTA($H$320:$H343)-COUNTIF($H$320:$H343,0))</f>
        <v>9</v>
      </c>
      <c r="B343" s="20"/>
      <c r="C343" s="10"/>
      <c r="D343" s="23" t="s">
        <v>516</v>
      </c>
      <c r="E343" s="23" t="s">
        <v>517</v>
      </c>
      <c r="F343" s="19"/>
      <c r="G343" s="24" t="s">
        <v>515</v>
      </c>
      <c r="H343" s="22">
        <f t="shared" si="95"/>
        <v>1</v>
      </c>
      <c r="I343" s="119"/>
      <c r="J343" s="276"/>
      <c r="K343" s="276"/>
      <c r="M343" s="28"/>
      <c r="N343" s="88">
        <f>IF(LOOKUP(1,0/($H$7:$H343 &lt;&gt;""),$H$7:$H343)&gt;0,1,0)</f>
        <v>1</v>
      </c>
      <c r="O343" s="8"/>
      <c r="P343" s="59">
        <f t="shared" si="92"/>
        <v>1</v>
      </c>
      <c r="Q343" s="161">
        <v>1</v>
      </c>
      <c r="R343" s="8"/>
      <c r="S343" s="8"/>
      <c r="T343" s="2"/>
      <c r="U343" s="97"/>
    </row>
    <row r="344" spans="1:21" s="9" customFormat="1" ht="21" customHeight="1">
      <c r="A344" s="20" t="str">
        <f>IF(OR(H344="", H344=0),"",COUNTA($H$320:$H344)-COUNTIF($H$320:$H344,0))</f>
        <v/>
      </c>
      <c r="B344" s="20"/>
      <c r="C344" s="10"/>
      <c r="D344" s="23"/>
      <c r="E344" s="23" t="s">
        <v>518</v>
      </c>
      <c r="F344" s="19"/>
      <c r="G344" s="24"/>
      <c r="H344" s="22"/>
      <c r="I344" s="119"/>
      <c r="J344" s="276"/>
      <c r="K344" s="276"/>
      <c r="M344" s="28"/>
      <c r="N344" s="88">
        <f>IF(LOOKUP(1,0/($H$7:$H344 &lt;&gt;""),$H$7:$H344)&gt;0,1,0)</f>
        <v>1</v>
      </c>
      <c r="O344" s="8"/>
      <c r="P344" s="59"/>
      <c r="Q344" s="161"/>
      <c r="R344" s="8"/>
      <c r="S344" s="8"/>
      <c r="T344" s="2"/>
      <c r="U344" s="97"/>
    </row>
    <row r="345" spans="1:21" s="9" customFormat="1" ht="21" customHeight="1">
      <c r="A345" s="20" t="str">
        <f>IF(OR(H345="", H345=0),"",COUNTA($H$320:$H345)-COUNTIF($H$320:$H345,0))</f>
        <v/>
      </c>
      <c r="B345" s="20"/>
      <c r="C345" s="10"/>
      <c r="D345" s="23"/>
      <c r="E345" s="23" t="s">
        <v>519</v>
      </c>
      <c r="F345" s="19"/>
      <c r="G345" s="24"/>
      <c r="H345" s="22"/>
      <c r="I345" s="119"/>
      <c r="J345" s="276"/>
      <c r="K345" s="276"/>
      <c r="M345" s="28"/>
      <c r="N345" s="88">
        <f>IF(LOOKUP(1,0/($H$7:$H345 &lt;&gt;""),$H$7:$H345)&gt;0,1,0)</f>
        <v>1</v>
      </c>
      <c r="O345" s="8"/>
      <c r="P345" s="59"/>
      <c r="Q345" s="161"/>
      <c r="R345" s="8"/>
      <c r="S345" s="8"/>
      <c r="T345" s="2"/>
      <c r="U345" s="97"/>
    </row>
    <row r="346" spans="1:21" s="2" customFormat="1" ht="21" customHeight="1">
      <c r="A346" s="20">
        <f>IF(OR(H346="", H346=0),"",COUNTA($H$320:$H346)-COUNTIF($H$320:$H346,0))</f>
        <v>10</v>
      </c>
      <c r="B346" s="21"/>
      <c r="C346" s="22"/>
      <c r="D346" s="23" t="s">
        <v>227</v>
      </c>
      <c r="E346" s="21" t="s">
        <v>735</v>
      </c>
      <c r="F346" s="19"/>
      <c r="G346" s="24" t="s">
        <v>69</v>
      </c>
      <c r="H346" s="22">
        <f t="shared" si="87"/>
        <v>1</v>
      </c>
      <c r="I346" s="29"/>
      <c r="J346" s="273"/>
      <c r="K346" s="273"/>
      <c r="M346" s="26"/>
      <c r="N346" s="88">
        <f>IF(LOOKUP(1,0/($H$7:$H346 &lt;&gt;""),$H$7:$H346)&gt;0,1,0)</f>
        <v>1</v>
      </c>
      <c r="O346" s="8"/>
      <c r="P346" s="59">
        <f t="shared" ref="P346:P351" si="96">SUM(Q346:S346)</f>
        <v>1</v>
      </c>
      <c r="Q346" s="161">
        <v>1</v>
      </c>
      <c r="R346" s="8"/>
      <c r="S346" s="8"/>
      <c r="U346" s="97"/>
    </row>
    <row r="347" spans="1:21" s="2" customFormat="1" ht="21" customHeight="1">
      <c r="A347" s="20">
        <f>IF(OR(H347="", H347=0),"",COUNTA($H$320:$H347)-COUNTIF($H$320:$H347,0))</f>
        <v>11</v>
      </c>
      <c r="B347" s="21"/>
      <c r="C347" s="22"/>
      <c r="D347" s="23" t="s">
        <v>426</v>
      </c>
      <c r="E347" s="21"/>
      <c r="F347" s="19"/>
      <c r="G347" s="24" t="s">
        <v>69</v>
      </c>
      <c r="H347" s="22">
        <f t="shared" ref="H347" si="97">P347</f>
        <v>1</v>
      </c>
      <c r="I347" s="110"/>
      <c r="J347" s="273"/>
      <c r="K347" s="273"/>
      <c r="M347" s="26"/>
      <c r="N347" s="88">
        <f>IF(LOOKUP(1,0/($H$7:$H347 &lt;&gt;""),$H$7:$H347)&gt;0,1,0)</f>
        <v>1</v>
      </c>
      <c r="O347" s="8"/>
      <c r="P347" s="59">
        <f t="shared" si="96"/>
        <v>1</v>
      </c>
      <c r="Q347" s="161">
        <v>1</v>
      </c>
      <c r="R347" s="8"/>
      <c r="S347" s="8"/>
      <c r="U347" s="97"/>
    </row>
    <row r="348" spans="1:21" s="2" customFormat="1" ht="21" hidden="1" customHeight="1">
      <c r="A348" s="20" t="str">
        <f>IF(OR(H348="", H348=0),"",COUNTA($H$320:$H348)-COUNTIF($H$320:$H348,0))</f>
        <v/>
      </c>
      <c r="B348" s="21"/>
      <c r="C348" s="22"/>
      <c r="D348" s="23" t="s">
        <v>70</v>
      </c>
      <c r="E348" s="23" t="s">
        <v>512</v>
      </c>
      <c r="F348" s="19"/>
      <c r="G348" s="24" t="s">
        <v>69</v>
      </c>
      <c r="H348" s="22">
        <f t="shared" si="87"/>
        <v>0</v>
      </c>
      <c r="I348" s="29"/>
      <c r="J348" s="249"/>
      <c r="K348" s="249"/>
      <c r="M348" s="26"/>
      <c r="N348" s="88">
        <f>IF(LOOKUP(1,0/($H$7:$H348 &lt;&gt;""),$H$7:$H348)&gt;0,1,0)</f>
        <v>0</v>
      </c>
      <c r="O348" s="8"/>
      <c r="P348" s="59">
        <f t="shared" si="96"/>
        <v>0</v>
      </c>
      <c r="Q348" s="161"/>
      <c r="R348" s="8"/>
      <c r="S348" s="8"/>
      <c r="U348" s="97"/>
    </row>
    <row r="349" spans="1:21" s="2" customFormat="1" ht="21" hidden="1" customHeight="1">
      <c r="A349" s="20" t="str">
        <f>IF(OR(H349="", H349=0),"",COUNTA($H$320:$H349)-COUNTIF($H$320:$H349,0))</f>
        <v/>
      </c>
      <c r="B349" s="21"/>
      <c r="C349" s="22"/>
      <c r="D349" s="23" t="s">
        <v>427</v>
      </c>
      <c r="E349" s="21"/>
      <c r="F349" s="19"/>
      <c r="G349" s="24" t="s">
        <v>69</v>
      </c>
      <c r="H349" s="22">
        <f t="shared" ref="H349" si="98">P349</f>
        <v>0</v>
      </c>
      <c r="I349" s="110"/>
      <c r="J349" s="249"/>
      <c r="K349" s="249"/>
      <c r="M349" s="26"/>
      <c r="N349" s="88">
        <f>IF(LOOKUP(1,0/($H$7:$H349 &lt;&gt;""),$H$7:$H349)&gt;0,1,0)</f>
        <v>0</v>
      </c>
      <c r="O349" s="8"/>
      <c r="P349" s="59">
        <f t="shared" si="96"/>
        <v>0</v>
      </c>
      <c r="Q349" s="161"/>
      <c r="R349" s="8"/>
      <c r="S349" s="8"/>
      <c r="U349" s="97"/>
    </row>
    <row r="350" spans="1:21" s="2" customFormat="1" ht="21" hidden="1" customHeight="1">
      <c r="A350" s="20" t="str">
        <f>IF(OR(H350="", H350=0),"",COUNTA($H$320:$H350)-COUNTIF($H$320:$H350,0))</f>
        <v/>
      </c>
      <c r="B350" s="21"/>
      <c r="C350" s="22"/>
      <c r="D350" s="23" t="s">
        <v>71</v>
      </c>
      <c r="E350" s="21"/>
      <c r="F350" s="19"/>
      <c r="G350" s="24" t="s">
        <v>69</v>
      </c>
      <c r="H350" s="22">
        <f t="shared" si="87"/>
        <v>0</v>
      </c>
      <c r="I350" s="29"/>
      <c r="J350" s="249"/>
      <c r="K350" s="249"/>
      <c r="M350" s="26"/>
      <c r="N350" s="88">
        <f>IF(LOOKUP(1,0/($H$7:$H350 &lt;&gt;""),$H$7:$H350)&gt;0,1,0)</f>
        <v>0</v>
      </c>
      <c r="O350" s="8"/>
      <c r="P350" s="59">
        <f t="shared" si="96"/>
        <v>0</v>
      </c>
      <c r="Q350" s="161"/>
      <c r="R350" s="8"/>
      <c r="S350" s="8"/>
      <c r="U350" s="97"/>
    </row>
    <row r="351" spans="1:21" s="9" customFormat="1" ht="21" customHeight="1">
      <c r="A351" s="20">
        <f>IF(OR(H351="", H351=0),"",COUNTA($H$320:$H351)-COUNTIF($H$320:$H351,0))</f>
        <v>12</v>
      </c>
      <c r="B351" s="20"/>
      <c r="C351" s="10"/>
      <c r="D351" s="23" t="s">
        <v>520</v>
      </c>
      <c r="E351" s="21" t="s">
        <v>521</v>
      </c>
      <c r="F351" s="19"/>
      <c r="G351" s="24" t="s">
        <v>515</v>
      </c>
      <c r="H351" s="22">
        <f>P351</f>
        <v>1</v>
      </c>
      <c r="I351" s="119"/>
      <c r="J351" s="276"/>
      <c r="K351" s="276"/>
      <c r="M351" s="28"/>
      <c r="N351" s="88">
        <f>IF(LOOKUP(1,0/($H$7:$H351 &lt;&gt;""),$H$7:$H351)&gt;0,1,0)</f>
        <v>1</v>
      </c>
      <c r="O351" s="8"/>
      <c r="P351" s="125">
        <f t="shared" si="96"/>
        <v>1</v>
      </c>
      <c r="Q351" s="161">
        <v>1</v>
      </c>
      <c r="R351" s="8"/>
      <c r="S351" s="8"/>
      <c r="T351" s="2"/>
      <c r="U351" s="97"/>
    </row>
    <row r="352" spans="1:21" s="2" customFormat="1" ht="21" hidden="1" customHeight="1">
      <c r="A352" s="20" t="str">
        <f>IF(OR(H352="", H352=0),"",COUNTA($H$320:$H352)-COUNTIF($H$320:$H352,0))</f>
        <v/>
      </c>
      <c r="B352" s="21"/>
      <c r="C352" s="22"/>
      <c r="D352" s="21"/>
      <c r="E352" s="21"/>
      <c r="F352" s="19"/>
      <c r="G352" s="24"/>
      <c r="H352" s="22"/>
      <c r="I352" s="155"/>
      <c r="J352" s="249"/>
      <c r="K352" s="249"/>
      <c r="M352" s="26"/>
      <c r="N352" s="88"/>
      <c r="O352" s="124"/>
      <c r="P352" s="125"/>
      <c r="Q352" s="161"/>
      <c r="R352" s="124"/>
      <c r="S352" s="124"/>
      <c r="U352" s="97"/>
    </row>
    <row r="353" spans="1:21" s="2" customFormat="1" ht="21" hidden="1" customHeight="1">
      <c r="A353" s="20" t="str">
        <f>IF(OR(H353="", H353=0),"",COUNTA($H$320:$H353)-COUNTIF($H$320:$H353,0))</f>
        <v/>
      </c>
      <c r="B353" s="21"/>
      <c r="C353" s="22"/>
      <c r="D353" s="21"/>
      <c r="E353" s="21"/>
      <c r="F353" s="19"/>
      <c r="G353" s="22"/>
      <c r="H353" s="22"/>
      <c r="I353" s="155"/>
      <c r="J353" s="249"/>
      <c r="K353" s="249"/>
      <c r="M353" s="26"/>
      <c r="N353" s="88"/>
      <c r="O353" s="124"/>
      <c r="P353" s="125"/>
      <c r="Q353" s="161"/>
      <c r="R353" s="124"/>
      <c r="S353" s="124"/>
      <c r="U353" s="97"/>
    </row>
    <row r="354" spans="1:21" s="2" customFormat="1" ht="21" hidden="1" customHeight="1">
      <c r="A354" s="20" t="str">
        <f>IF(OR(H354="", H354=0),"",COUNTA($H$320:$H354)-COUNTIF($H$320:$H354,0))</f>
        <v/>
      </c>
      <c r="B354" s="21"/>
      <c r="C354" s="22"/>
      <c r="D354" s="21"/>
      <c r="E354" s="21"/>
      <c r="F354" s="19"/>
      <c r="G354" s="24"/>
      <c r="H354" s="22"/>
      <c r="I354" s="155"/>
      <c r="J354" s="249"/>
      <c r="K354" s="249"/>
      <c r="M354" s="26"/>
      <c r="N354" s="88"/>
      <c r="O354" s="124"/>
      <c r="P354" s="125"/>
      <c r="Q354" s="161"/>
      <c r="R354" s="124"/>
      <c r="S354" s="124"/>
      <c r="U354" s="97"/>
    </row>
    <row r="355" spans="1:21" s="2" customFormat="1" ht="21" hidden="1" customHeight="1">
      <c r="A355" s="20" t="str">
        <f>IF(OR(H355="", H355=0),"",COUNTA($H$320:$H355)-COUNTIF($H$320:$H355,0))</f>
        <v/>
      </c>
      <c r="B355" s="21"/>
      <c r="C355" s="22"/>
      <c r="D355" s="21"/>
      <c r="E355" s="21"/>
      <c r="F355" s="19"/>
      <c r="G355" s="22"/>
      <c r="H355" s="22"/>
      <c r="I355" s="155"/>
      <c r="J355" s="249"/>
      <c r="K355" s="249"/>
      <c r="M355" s="26"/>
      <c r="N355" s="88"/>
      <c r="O355" s="124"/>
      <c r="P355" s="125"/>
      <c r="Q355" s="161"/>
      <c r="R355" s="124"/>
      <c r="S355" s="124"/>
      <c r="U355" s="97"/>
    </row>
    <row r="356" spans="1:21" s="2" customFormat="1" ht="21" hidden="1" customHeight="1">
      <c r="A356" s="20" t="str">
        <f>IF(OR(H356="", H356=0),"",COUNTA($H$320:$H356)-COUNTIF($H$320:$H356,0))</f>
        <v/>
      </c>
      <c r="B356" s="21"/>
      <c r="C356" s="22"/>
      <c r="D356" s="21"/>
      <c r="E356" s="21"/>
      <c r="F356" s="19"/>
      <c r="G356" s="24"/>
      <c r="H356" s="22"/>
      <c r="I356" s="155"/>
      <c r="J356" s="249"/>
      <c r="K356" s="249"/>
      <c r="M356" s="26"/>
      <c r="N356" s="88"/>
      <c r="O356" s="124"/>
      <c r="P356" s="125"/>
      <c r="Q356" s="161"/>
      <c r="R356" s="124"/>
      <c r="S356" s="124"/>
      <c r="U356" s="97"/>
    </row>
    <row r="357" spans="1:21" s="2" customFormat="1" ht="21" hidden="1" customHeight="1">
      <c r="A357" s="20" t="str">
        <f>IF(OR(H357="", H357=0),"",COUNTA($H$320:$H357)-COUNTIF($H$320:$H357,0))</f>
        <v/>
      </c>
      <c r="B357" s="21"/>
      <c r="C357" s="22"/>
      <c r="D357" s="21"/>
      <c r="E357" s="21"/>
      <c r="F357" s="19"/>
      <c r="G357" s="22"/>
      <c r="H357" s="22"/>
      <c r="I357" s="155"/>
      <c r="J357" s="249"/>
      <c r="K357" s="249"/>
      <c r="M357" s="26"/>
      <c r="N357" s="88"/>
      <c r="O357" s="124"/>
      <c r="P357" s="125"/>
      <c r="Q357" s="161"/>
      <c r="R357" s="124"/>
      <c r="S357" s="124"/>
      <c r="U357" s="97"/>
    </row>
    <row r="358" spans="1:21" s="2" customFormat="1" ht="21" hidden="1" customHeight="1">
      <c r="A358" s="20"/>
      <c r="B358" s="21"/>
      <c r="C358" s="22"/>
      <c r="D358" s="21"/>
      <c r="E358" s="21"/>
      <c r="F358" s="19"/>
      <c r="G358" s="22"/>
      <c r="H358" s="22"/>
      <c r="I358" s="155"/>
      <c r="J358" s="249"/>
      <c r="K358" s="249"/>
      <c r="M358" s="26"/>
      <c r="N358" s="88"/>
      <c r="O358" s="124"/>
      <c r="P358" s="125"/>
      <c r="Q358" s="161"/>
      <c r="R358" s="124"/>
      <c r="S358" s="124"/>
      <c r="U358" s="97"/>
    </row>
    <row r="359" spans="1:21" s="2" customFormat="1" ht="21" hidden="1" customHeight="1">
      <c r="A359" s="20"/>
      <c r="B359" s="21"/>
      <c r="C359" s="22"/>
      <c r="D359" s="21"/>
      <c r="E359" s="21"/>
      <c r="F359" s="19"/>
      <c r="G359" s="22"/>
      <c r="H359" s="22"/>
      <c r="I359" s="155"/>
      <c r="J359" s="249"/>
      <c r="K359" s="249"/>
      <c r="M359" s="26"/>
      <c r="N359" s="88"/>
      <c r="O359" s="124"/>
      <c r="P359" s="125"/>
      <c r="Q359" s="161"/>
      <c r="R359" s="124"/>
      <c r="S359" s="124"/>
      <c r="U359" s="97"/>
    </row>
    <row r="360" spans="1:21" s="2" customFormat="1" ht="21" hidden="1" customHeight="1">
      <c r="A360" s="20"/>
      <c r="B360" s="21"/>
      <c r="C360" s="22"/>
      <c r="D360" s="21"/>
      <c r="E360" s="21"/>
      <c r="F360" s="19"/>
      <c r="G360" s="22"/>
      <c r="H360" s="22"/>
      <c r="I360" s="155"/>
      <c r="J360" s="249"/>
      <c r="K360" s="249"/>
      <c r="M360" s="26"/>
      <c r="N360" s="88"/>
      <c r="O360" s="124"/>
      <c r="P360" s="125"/>
      <c r="Q360" s="161"/>
      <c r="R360" s="124"/>
      <c r="S360" s="124"/>
      <c r="U360" s="97"/>
    </row>
    <row r="361" spans="1:21" s="2" customFormat="1" ht="21" hidden="1" customHeight="1">
      <c r="A361" s="20"/>
      <c r="B361" s="21"/>
      <c r="C361" s="22"/>
      <c r="D361" s="21"/>
      <c r="E361" s="21"/>
      <c r="F361" s="19"/>
      <c r="G361" s="22"/>
      <c r="H361" s="22"/>
      <c r="I361" s="155"/>
      <c r="J361" s="249"/>
      <c r="K361" s="249"/>
      <c r="M361" s="26"/>
      <c r="N361" s="88"/>
      <c r="O361" s="124"/>
      <c r="P361" s="125"/>
      <c r="Q361" s="161"/>
      <c r="R361" s="124"/>
      <c r="S361" s="124"/>
      <c r="U361" s="97"/>
    </row>
    <row r="362" spans="1:21" s="2" customFormat="1" ht="21" hidden="1" customHeight="1">
      <c r="A362" s="20"/>
      <c r="B362" s="21"/>
      <c r="C362" s="22"/>
      <c r="D362" s="21"/>
      <c r="E362" s="21"/>
      <c r="F362" s="19"/>
      <c r="G362" s="22"/>
      <c r="H362" s="22"/>
      <c r="I362" s="155"/>
      <c r="J362" s="249"/>
      <c r="K362" s="249"/>
      <c r="M362" s="26"/>
      <c r="N362" s="88"/>
      <c r="O362" s="124"/>
      <c r="P362" s="125"/>
      <c r="Q362" s="161"/>
      <c r="R362" s="124"/>
      <c r="S362" s="124"/>
      <c r="U362" s="97"/>
    </row>
    <row r="363" spans="1:21" s="2" customFormat="1" ht="21" hidden="1" customHeight="1">
      <c r="A363" s="20"/>
      <c r="B363" s="21"/>
      <c r="C363" s="22"/>
      <c r="D363" s="21"/>
      <c r="E363" s="21"/>
      <c r="F363" s="19"/>
      <c r="G363" s="22"/>
      <c r="H363" s="22"/>
      <c r="I363" s="155"/>
      <c r="J363" s="249"/>
      <c r="K363" s="249"/>
      <c r="M363" s="26"/>
      <c r="N363" s="88"/>
      <c r="O363" s="124"/>
      <c r="P363" s="125"/>
      <c r="Q363" s="161"/>
      <c r="R363" s="124"/>
      <c r="S363" s="124"/>
      <c r="U363" s="97"/>
    </row>
    <row r="364" spans="1:21" s="2" customFormat="1" ht="21" hidden="1" customHeight="1">
      <c r="A364" s="20"/>
      <c r="B364" s="21"/>
      <c r="C364" s="22"/>
      <c r="D364" s="21"/>
      <c r="E364" s="21"/>
      <c r="F364" s="19"/>
      <c r="G364" s="22"/>
      <c r="H364" s="22"/>
      <c r="I364" s="155"/>
      <c r="J364" s="249"/>
      <c r="K364" s="249"/>
      <c r="M364" s="26"/>
      <c r="N364" s="88"/>
      <c r="O364" s="124"/>
      <c r="P364" s="125"/>
      <c r="Q364" s="161"/>
      <c r="R364" s="124"/>
      <c r="S364" s="124"/>
      <c r="U364" s="97"/>
    </row>
    <row r="365" spans="1:21" s="2" customFormat="1" ht="21" hidden="1" customHeight="1">
      <c r="A365" s="20"/>
      <c r="B365" s="21"/>
      <c r="C365" s="22"/>
      <c r="D365" s="21"/>
      <c r="E365" s="21"/>
      <c r="F365" s="19"/>
      <c r="G365" s="22"/>
      <c r="H365" s="22"/>
      <c r="I365" s="155"/>
      <c r="J365" s="249"/>
      <c r="K365" s="249"/>
      <c r="M365" s="26"/>
      <c r="N365" s="88"/>
      <c r="O365" s="124"/>
      <c r="P365" s="125"/>
      <c r="Q365" s="161"/>
      <c r="R365" s="124"/>
      <c r="S365" s="124"/>
      <c r="U365" s="97"/>
    </row>
    <row r="366" spans="1:21" s="2" customFormat="1" ht="21" hidden="1" customHeight="1">
      <c r="A366" s="20" t="str">
        <f>IF(OR(H366="", H366=0),"",COUNTA($H$320:$H366)-COUNTIF($H$320:$H366,0))</f>
        <v/>
      </c>
      <c r="B366" s="21"/>
      <c r="C366" s="22"/>
      <c r="D366" s="21"/>
      <c r="E366" s="21"/>
      <c r="F366" s="19"/>
      <c r="G366" s="24"/>
      <c r="H366" s="22"/>
      <c r="I366" s="29"/>
      <c r="J366" s="249"/>
      <c r="K366" s="249"/>
      <c r="M366" s="26"/>
      <c r="N366" s="88"/>
      <c r="O366" s="8"/>
      <c r="P366" s="59"/>
      <c r="Q366" s="161"/>
      <c r="R366" s="8"/>
      <c r="S366" s="8"/>
      <c r="U366" s="97"/>
    </row>
    <row r="367" spans="1:21" s="2" customFormat="1" ht="21" hidden="1" customHeight="1">
      <c r="A367" s="20" t="str">
        <f>IF(OR(H367="", H367=0),"",COUNTA($H$320:$H367)-COUNTIF($H$320:$H367,0))</f>
        <v/>
      </c>
      <c r="B367" s="21"/>
      <c r="C367" s="22"/>
      <c r="D367" s="21"/>
      <c r="E367" s="21"/>
      <c r="F367" s="19"/>
      <c r="G367" s="22"/>
      <c r="H367" s="22"/>
      <c r="I367" s="29"/>
      <c r="J367" s="249"/>
      <c r="K367" s="249"/>
      <c r="M367" s="26"/>
      <c r="N367" s="88"/>
      <c r="O367" s="8"/>
      <c r="P367" s="59"/>
      <c r="Q367" s="161"/>
      <c r="R367" s="8"/>
      <c r="S367" s="8"/>
      <c r="U367" s="97"/>
    </row>
    <row r="368" spans="1:21" s="2" customFormat="1" ht="21" hidden="1" customHeight="1">
      <c r="A368" s="20"/>
      <c r="B368" s="21"/>
      <c r="C368" s="22"/>
      <c r="D368" s="21"/>
      <c r="E368" s="21"/>
      <c r="F368" s="19"/>
      <c r="G368" s="22"/>
      <c r="H368" s="22"/>
      <c r="I368" s="29"/>
      <c r="J368" s="249"/>
      <c r="K368" s="249"/>
      <c r="M368" s="26"/>
      <c r="N368" s="88"/>
      <c r="O368" s="8"/>
      <c r="P368" s="59"/>
      <c r="Q368" s="161"/>
      <c r="R368" s="8"/>
      <c r="S368" s="8"/>
      <c r="U368" s="97"/>
    </row>
    <row r="369" spans="1:21" s="2" customFormat="1" ht="21" hidden="1" customHeight="1">
      <c r="A369" s="20"/>
      <c r="B369" s="21"/>
      <c r="C369" s="22"/>
      <c r="D369" s="21"/>
      <c r="E369" s="21"/>
      <c r="F369" s="19"/>
      <c r="G369" s="22"/>
      <c r="H369" s="22"/>
      <c r="I369" s="29"/>
      <c r="J369" s="249"/>
      <c r="K369" s="249"/>
      <c r="M369" s="26"/>
      <c r="N369" s="88"/>
      <c r="O369" s="8"/>
      <c r="P369" s="59"/>
      <c r="Q369" s="161"/>
      <c r="R369" s="8"/>
      <c r="S369" s="8"/>
      <c r="U369" s="97"/>
    </row>
    <row r="370" spans="1:21" s="2" customFormat="1" ht="21" hidden="1" customHeight="1">
      <c r="A370" s="20"/>
      <c r="B370" s="21"/>
      <c r="C370" s="22"/>
      <c r="D370" s="21"/>
      <c r="E370" s="21"/>
      <c r="F370" s="19"/>
      <c r="G370" s="22"/>
      <c r="H370" s="22"/>
      <c r="I370" s="29"/>
      <c r="J370" s="249"/>
      <c r="K370" s="249"/>
      <c r="M370" s="26"/>
      <c r="N370" s="88"/>
      <c r="O370" s="8"/>
      <c r="P370" s="59"/>
      <c r="Q370" s="161"/>
      <c r="R370" s="8"/>
      <c r="S370" s="8"/>
      <c r="U370" s="97"/>
    </row>
    <row r="371" spans="1:21" s="2" customFormat="1" ht="21" hidden="1" customHeight="1">
      <c r="A371" s="20"/>
      <c r="B371" s="21"/>
      <c r="C371" s="22"/>
      <c r="D371" s="21"/>
      <c r="E371" s="21"/>
      <c r="F371" s="19"/>
      <c r="G371" s="22"/>
      <c r="H371" s="22"/>
      <c r="I371" s="29"/>
      <c r="J371" s="249"/>
      <c r="K371" s="249"/>
      <c r="M371" s="26"/>
      <c r="N371" s="88"/>
      <c r="O371" s="8"/>
      <c r="P371" s="59"/>
      <c r="Q371" s="161"/>
      <c r="R371" s="8"/>
      <c r="S371" s="8"/>
      <c r="U371" s="97"/>
    </row>
    <row r="372" spans="1:21" s="2" customFormat="1" ht="21" hidden="1" customHeight="1">
      <c r="A372" s="20"/>
      <c r="B372" s="21"/>
      <c r="C372" s="22"/>
      <c r="D372" s="21"/>
      <c r="E372" s="21"/>
      <c r="F372" s="19"/>
      <c r="G372" s="22"/>
      <c r="H372" s="22"/>
      <c r="I372" s="29"/>
      <c r="J372" s="249"/>
      <c r="K372" s="249"/>
      <c r="M372" s="26"/>
      <c r="N372" s="88"/>
      <c r="O372" s="8"/>
      <c r="P372" s="59"/>
      <c r="Q372" s="161"/>
      <c r="R372" s="8"/>
      <c r="S372" s="8"/>
      <c r="U372" s="97"/>
    </row>
    <row r="373" spans="1:21" s="2" customFormat="1" ht="21" hidden="1" customHeight="1">
      <c r="A373" s="20"/>
      <c r="B373" s="21"/>
      <c r="C373" s="22"/>
      <c r="D373" s="21"/>
      <c r="E373" s="21"/>
      <c r="F373" s="19"/>
      <c r="G373" s="22"/>
      <c r="H373" s="22"/>
      <c r="I373" s="29"/>
      <c r="J373" s="249"/>
      <c r="K373" s="249"/>
      <c r="M373" s="26"/>
      <c r="N373" s="88"/>
      <c r="O373" s="8"/>
      <c r="P373" s="59"/>
      <c r="Q373" s="161"/>
      <c r="R373" s="8"/>
      <c r="S373" s="8"/>
      <c r="U373" s="97"/>
    </row>
    <row r="374" spans="1:21" s="2" customFormat="1" ht="21" hidden="1" customHeight="1">
      <c r="A374" s="20"/>
      <c r="B374" s="21"/>
      <c r="C374" s="22"/>
      <c r="D374" s="21"/>
      <c r="E374" s="21"/>
      <c r="F374" s="19"/>
      <c r="G374" s="22"/>
      <c r="H374" s="22"/>
      <c r="I374" s="29"/>
      <c r="J374" s="249"/>
      <c r="K374" s="249"/>
      <c r="M374" s="26"/>
      <c r="N374" s="88"/>
      <c r="O374" s="8"/>
      <c r="P374" s="59"/>
      <c r="Q374" s="161"/>
      <c r="R374" s="8"/>
      <c r="S374" s="8"/>
      <c r="U374" s="97"/>
    </row>
    <row r="375" spans="1:21" s="2" customFormat="1" ht="21" hidden="1" customHeight="1">
      <c r="A375" s="20"/>
      <c r="B375" s="21"/>
      <c r="C375" s="22"/>
      <c r="D375" s="21"/>
      <c r="E375" s="21"/>
      <c r="F375" s="19"/>
      <c r="G375" s="22"/>
      <c r="H375" s="22"/>
      <c r="I375" s="29"/>
      <c r="J375" s="249"/>
      <c r="K375" s="249"/>
      <c r="M375" s="26"/>
      <c r="N375" s="88"/>
      <c r="O375" s="8"/>
      <c r="P375" s="59"/>
      <c r="Q375" s="161"/>
      <c r="R375" s="8"/>
      <c r="S375" s="8"/>
      <c r="U375" s="97"/>
    </row>
    <row r="376" spans="1:21" s="105" customFormat="1" ht="21" hidden="1" customHeight="1">
      <c r="A376" s="100"/>
      <c r="B376" s="101" t="s">
        <v>398</v>
      </c>
      <c r="C376" s="102"/>
      <c r="D376" s="101"/>
      <c r="E376" s="101"/>
      <c r="F376" s="103"/>
      <c r="G376" s="102"/>
      <c r="H376" s="102"/>
      <c r="I376" s="104"/>
      <c r="J376" s="277"/>
      <c r="K376" s="277"/>
      <c r="M376" s="106"/>
      <c r="N376" s="99"/>
      <c r="O376" s="99"/>
      <c r="P376" s="99">
        <f>SUMPRODUCT(P7:P318,$U7:$U318)</f>
        <v>1150.5999999999999</v>
      </c>
      <c r="Q376" s="162">
        <f>SUMPRODUCT(Q7:Q318,$U7:$U318)</f>
        <v>1150.5999999999999</v>
      </c>
      <c r="R376" s="99">
        <f>SUMPRODUCT(R7:R318,$U7:$U318)</f>
        <v>0</v>
      </c>
      <c r="S376" s="99">
        <f>SUMPRODUCT(S7:S318,$U7:$U318)</f>
        <v>0</v>
      </c>
      <c r="U376" s="99"/>
    </row>
    <row r="377" spans="1:21" s="2" customFormat="1" ht="21" hidden="1" customHeight="1" thickBot="1">
      <c r="A377" s="20"/>
      <c r="B377" s="63"/>
      <c r="C377" s="64"/>
      <c r="D377" s="63"/>
      <c r="E377" s="63"/>
      <c r="F377" s="19"/>
      <c r="G377" s="22"/>
      <c r="H377" s="22"/>
      <c r="I377" s="29"/>
      <c r="J377" s="249"/>
      <c r="K377" s="249"/>
      <c r="M377" s="26"/>
      <c r="N377" s="88"/>
      <c r="O377" s="8"/>
      <c r="P377" s="59"/>
      <c r="Q377" s="161"/>
      <c r="R377" s="8"/>
      <c r="S377" s="8"/>
      <c r="U377" s="97"/>
    </row>
    <row r="378" spans="1:21" s="2" customFormat="1" ht="21" hidden="1" customHeight="1">
      <c r="A378" s="61"/>
      <c r="B378" s="68" t="s">
        <v>68</v>
      </c>
      <c r="C378" s="69" t="s">
        <v>260</v>
      </c>
      <c r="D378" s="70"/>
      <c r="E378" s="80" t="s">
        <v>463</v>
      </c>
      <c r="F378" s="62"/>
      <c r="G378" s="22"/>
      <c r="H378" s="22"/>
      <c r="I378" s="29"/>
      <c r="J378" s="273"/>
      <c r="K378" s="273"/>
      <c r="M378" s="26"/>
      <c r="N378" s="88"/>
      <c r="O378" s="8"/>
      <c r="P378" s="59">
        <f t="shared" ref="P378:P421" si="99">SUM(Q378:S378)</f>
        <v>150</v>
      </c>
      <c r="Q378" s="161">
        <v>150</v>
      </c>
      <c r="R378" s="8"/>
      <c r="S378" s="8"/>
      <c r="U378" s="97"/>
    </row>
    <row r="379" spans="1:21" s="2" customFormat="1" ht="21" hidden="1" customHeight="1">
      <c r="A379" s="61"/>
      <c r="B379" s="71" t="s">
        <v>67</v>
      </c>
      <c r="C379" s="72" t="s">
        <v>261</v>
      </c>
      <c r="D379" s="73"/>
      <c r="E379" s="81" t="s">
        <v>462</v>
      </c>
      <c r="F379" s="62"/>
      <c r="G379" s="22"/>
      <c r="H379" s="22"/>
      <c r="I379" s="29"/>
      <c r="J379" s="273"/>
      <c r="K379" s="273"/>
      <c r="M379" s="26"/>
      <c r="N379" s="88"/>
      <c r="O379" s="8"/>
      <c r="P379" s="59">
        <f t="shared" si="99"/>
        <v>600</v>
      </c>
      <c r="Q379" s="161">
        <f>300+100+200</f>
        <v>600</v>
      </c>
      <c r="R379" s="8"/>
      <c r="S379" s="8"/>
      <c r="U379" s="97"/>
    </row>
    <row r="380" spans="1:21" s="2" customFormat="1" ht="21" hidden="1" customHeight="1">
      <c r="A380" s="61"/>
      <c r="B380" s="71" t="s">
        <v>162</v>
      </c>
      <c r="C380" s="67" t="s">
        <v>228</v>
      </c>
      <c r="D380" s="73"/>
      <c r="E380" s="81" t="s">
        <v>534</v>
      </c>
      <c r="F380" s="62"/>
      <c r="G380" s="22"/>
      <c r="H380" s="22"/>
      <c r="I380" s="29"/>
      <c r="J380" s="273"/>
      <c r="K380" s="273"/>
      <c r="M380" s="26" t="s">
        <v>553</v>
      </c>
      <c r="N380" s="88"/>
      <c r="O380" s="8"/>
      <c r="P380" s="59">
        <f t="shared" si="99"/>
        <v>600</v>
      </c>
      <c r="Q380" s="161">
        <v>600</v>
      </c>
      <c r="R380" s="8"/>
      <c r="S380" s="8"/>
      <c r="U380" s="97"/>
    </row>
    <row r="381" spans="1:21" s="2" customFormat="1" ht="21" hidden="1" customHeight="1">
      <c r="A381" s="61"/>
      <c r="B381" s="71" t="s">
        <v>163</v>
      </c>
      <c r="C381" s="67" t="s">
        <v>229</v>
      </c>
      <c r="D381" s="73"/>
      <c r="E381" s="81" t="s">
        <v>535</v>
      </c>
      <c r="F381" s="62"/>
      <c r="G381" s="22"/>
      <c r="H381" s="22"/>
      <c r="I381" s="29"/>
      <c r="J381" s="273"/>
      <c r="K381" s="273"/>
      <c r="M381" s="26"/>
      <c r="N381" s="88"/>
      <c r="O381" s="8"/>
      <c r="P381" s="59">
        <f t="shared" si="99"/>
        <v>1400</v>
      </c>
      <c r="Q381" s="161">
        <v>1400</v>
      </c>
      <c r="R381" s="8"/>
      <c r="S381" s="8"/>
      <c r="U381" s="97"/>
    </row>
    <row r="382" spans="1:21" s="2" customFormat="1" ht="21" hidden="1" customHeight="1">
      <c r="A382" s="61"/>
      <c r="B382" s="71" t="s">
        <v>164</v>
      </c>
      <c r="C382" s="67" t="s">
        <v>230</v>
      </c>
      <c r="D382" s="73"/>
      <c r="E382" s="81" t="s">
        <v>535</v>
      </c>
      <c r="F382" s="62"/>
      <c r="G382" s="22"/>
      <c r="H382" s="22"/>
      <c r="I382" s="29"/>
      <c r="J382" s="273"/>
      <c r="K382" s="273"/>
      <c r="M382" s="26"/>
      <c r="N382" s="88"/>
      <c r="O382" s="8"/>
      <c r="P382" s="59">
        <f t="shared" si="99"/>
        <v>0</v>
      </c>
      <c r="Q382" s="161"/>
      <c r="R382" s="8"/>
      <c r="S382" s="8"/>
      <c r="U382" s="97"/>
    </row>
    <row r="383" spans="1:21" s="2" customFormat="1" ht="21" hidden="1" customHeight="1">
      <c r="A383" s="61"/>
      <c r="B383" s="71" t="s">
        <v>165</v>
      </c>
      <c r="C383" s="67" t="s">
        <v>231</v>
      </c>
      <c r="D383" s="73"/>
      <c r="E383" s="81" t="s">
        <v>534</v>
      </c>
      <c r="F383" s="62"/>
      <c r="G383" s="22"/>
      <c r="H383" s="22"/>
      <c r="I383" s="29"/>
      <c r="J383" s="273"/>
      <c r="K383" s="273"/>
      <c r="M383" s="26"/>
      <c r="N383" s="88"/>
      <c r="O383" s="8"/>
      <c r="P383" s="59">
        <f t="shared" si="99"/>
        <v>50</v>
      </c>
      <c r="Q383" s="161">
        <v>50</v>
      </c>
      <c r="R383" s="8"/>
      <c r="S383" s="8"/>
      <c r="U383" s="97"/>
    </row>
    <row r="384" spans="1:21" s="2" customFormat="1" ht="21" hidden="1" customHeight="1">
      <c r="A384" s="61"/>
      <c r="B384" s="71" t="s">
        <v>166</v>
      </c>
      <c r="C384" s="67" t="s">
        <v>232</v>
      </c>
      <c r="D384" s="73"/>
      <c r="E384" s="81" t="s">
        <v>534</v>
      </c>
      <c r="F384" s="62"/>
      <c r="G384" s="5"/>
      <c r="H384" s="22"/>
      <c r="I384" s="29"/>
      <c r="J384" s="273"/>
      <c r="K384" s="273"/>
      <c r="M384" s="26"/>
      <c r="N384" s="88"/>
      <c r="O384" s="8"/>
      <c r="P384" s="59">
        <f t="shared" si="99"/>
        <v>30</v>
      </c>
      <c r="Q384" s="161">
        <v>30</v>
      </c>
      <c r="R384" s="8"/>
      <c r="S384" s="8"/>
      <c r="U384" s="97"/>
    </row>
    <row r="385" spans="1:21" s="2" customFormat="1" ht="21" hidden="1" customHeight="1">
      <c r="A385" s="61"/>
      <c r="B385" s="71" t="s">
        <v>246</v>
      </c>
      <c r="C385" s="67" t="s">
        <v>233</v>
      </c>
      <c r="D385" s="73"/>
      <c r="E385" s="81" t="s">
        <v>176</v>
      </c>
      <c r="F385" s="62"/>
      <c r="G385" s="22"/>
      <c r="H385" s="22"/>
      <c r="I385" s="29"/>
      <c r="J385" s="273"/>
      <c r="K385" s="273"/>
      <c r="M385" s="26"/>
      <c r="N385" s="88"/>
      <c r="O385" s="8"/>
      <c r="P385" s="59">
        <f t="shared" si="99"/>
        <v>0</v>
      </c>
      <c r="Q385" s="161"/>
      <c r="R385" s="8"/>
      <c r="S385" s="8"/>
      <c r="U385" s="97"/>
    </row>
    <row r="386" spans="1:21" s="2" customFormat="1" ht="21" hidden="1" customHeight="1">
      <c r="A386" s="61"/>
      <c r="B386" s="71" t="s">
        <v>167</v>
      </c>
      <c r="C386" s="67" t="s">
        <v>234</v>
      </c>
      <c r="D386" s="73"/>
      <c r="E386" s="81" t="s">
        <v>536</v>
      </c>
      <c r="F386" s="62"/>
      <c r="G386" s="22"/>
      <c r="H386" s="22"/>
      <c r="I386" s="29"/>
      <c r="J386" s="269"/>
      <c r="K386" s="269"/>
      <c r="M386" s="26"/>
      <c r="N386" s="88"/>
      <c r="O386" s="8"/>
      <c r="P386" s="59">
        <f t="shared" si="99"/>
        <v>30</v>
      </c>
      <c r="Q386" s="161">
        <v>30</v>
      </c>
      <c r="R386" s="8"/>
      <c r="S386" s="8"/>
      <c r="U386" s="97"/>
    </row>
    <row r="387" spans="1:21" s="2" customFormat="1" ht="21" hidden="1" customHeight="1">
      <c r="A387" s="61"/>
      <c r="B387" s="71" t="s">
        <v>428</v>
      </c>
      <c r="C387" s="67" t="s">
        <v>430</v>
      </c>
      <c r="D387" s="73"/>
      <c r="E387" s="81" t="s">
        <v>534</v>
      </c>
      <c r="F387" s="62"/>
      <c r="G387" s="22"/>
      <c r="H387" s="22"/>
      <c r="I387" s="110"/>
      <c r="J387" s="269"/>
      <c r="K387" s="269"/>
      <c r="M387" s="26"/>
      <c r="N387" s="88"/>
      <c r="O387" s="8"/>
      <c r="P387" s="59">
        <f t="shared" si="99"/>
        <v>0</v>
      </c>
      <c r="Q387" s="161"/>
      <c r="R387" s="8"/>
      <c r="S387" s="8"/>
      <c r="U387" s="97"/>
    </row>
    <row r="388" spans="1:21" s="2" customFormat="1" ht="21" hidden="1" customHeight="1">
      <c r="A388" s="61"/>
      <c r="B388" s="71" t="s">
        <v>592</v>
      </c>
      <c r="C388" s="67" t="s">
        <v>594</v>
      </c>
      <c r="D388" s="73"/>
      <c r="E388" s="81" t="s">
        <v>534</v>
      </c>
      <c r="F388" s="62"/>
      <c r="G388" s="22"/>
      <c r="H388" s="22"/>
      <c r="I388" s="147"/>
      <c r="J388" s="269"/>
      <c r="K388" s="269"/>
      <c r="M388" s="26" t="s">
        <v>598</v>
      </c>
      <c r="N388" s="88"/>
      <c r="O388" s="124"/>
      <c r="P388" s="125">
        <f t="shared" si="99"/>
        <v>0</v>
      </c>
      <c r="Q388" s="161"/>
      <c r="R388" s="124"/>
      <c r="S388" s="124"/>
      <c r="U388" s="97"/>
    </row>
    <row r="389" spans="1:21" s="2" customFormat="1" ht="21" hidden="1" customHeight="1">
      <c r="A389" s="61"/>
      <c r="B389" s="71" t="s">
        <v>593</v>
      </c>
      <c r="C389" s="67" t="s">
        <v>595</v>
      </c>
      <c r="D389" s="73"/>
      <c r="E389" s="81" t="s">
        <v>534</v>
      </c>
      <c r="F389" s="62"/>
      <c r="G389" s="22"/>
      <c r="H389" s="22"/>
      <c r="I389" s="147"/>
      <c r="J389" s="269"/>
      <c r="K389" s="269"/>
      <c r="M389" s="26" t="s">
        <v>598</v>
      </c>
      <c r="N389" s="88"/>
      <c r="O389" s="124"/>
      <c r="P389" s="125">
        <f t="shared" si="99"/>
        <v>30</v>
      </c>
      <c r="Q389" s="161">
        <v>30</v>
      </c>
      <c r="R389" s="124"/>
      <c r="S389" s="124"/>
      <c r="U389" s="97"/>
    </row>
    <row r="390" spans="1:21" s="2" customFormat="1" ht="21" hidden="1" customHeight="1">
      <c r="A390" s="61"/>
      <c r="B390" s="71" t="s">
        <v>247</v>
      </c>
      <c r="C390" s="67" t="s">
        <v>235</v>
      </c>
      <c r="D390" s="73"/>
      <c r="E390" s="81" t="s">
        <v>534</v>
      </c>
      <c r="F390" s="62"/>
      <c r="G390" s="5"/>
      <c r="H390" s="22"/>
      <c r="I390" s="29"/>
      <c r="J390" s="273"/>
      <c r="K390" s="273"/>
      <c r="M390" s="26"/>
      <c r="N390" s="88"/>
      <c r="O390" s="8"/>
      <c r="P390" s="59">
        <f t="shared" si="99"/>
        <v>300</v>
      </c>
      <c r="Q390" s="161">
        <v>300</v>
      </c>
      <c r="R390" s="8"/>
      <c r="S390" s="8"/>
      <c r="U390" s="97"/>
    </row>
    <row r="391" spans="1:21" s="2" customFormat="1" ht="21" hidden="1" customHeight="1">
      <c r="A391" s="61"/>
      <c r="B391" s="71" t="s">
        <v>248</v>
      </c>
      <c r="C391" s="67" t="s">
        <v>236</v>
      </c>
      <c r="D391" s="73"/>
      <c r="E391" s="81" t="s">
        <v>534</v>
      </c>
      <c r="F391" s="62"/>
      <c r="G391" s="5"/>
      <c r="H391" s="22"/>
      <c r="I391" s="29"/>
      <c r="J391" s="273"/>
      <c r="K391" s="273"/>
      <c r="M391" s="26"/>
      <c r="N391" s="88"/>
      <c r="O391" s="8"/>
      <c r="P391" s="59">
        <f t="shared" si="99"/>
        <v>300</v>
      </c>
      <c r="Q391" s="161">
        <v>300</v>
      </c>
      <c r="R391" s="8"/>
      <c r="S391" s="8"/>
      <c r="U391" s="97"/>
    </row>
    <row r="392" spans="1:21" s="2" customFormat="1" ht="21" hidden="1" customHeight="1">
      <c r="A392" s="61"/>
      <c r="B392" s="71" t="s">
        <v>168</v>
      </c>
      <c r="C392" s="67" t="s">
        <v>237</v>
      </c>
      <c r="D392" s="73"/>
      <c r="E392" s="81" t="s">
        <v>537</v>
      </c>
      <c r="F392" s="62"/>
      <c r="G392" s="22"/>
      <c r="H392" s="22"/>
      <c r="I392" s="29"/>
      <c r="J392" s="269"/>
      <c r="K392" s="269"/>
      <c r="M392" s="26" t="s">
        <v>466</v>
      </c>
      <c r="N392" s="88"/>
      <c r="O392" s="8"/>
      <c r="P392" s="59">
        <f t="shared" si="99"/>
        <v>100</v>
      </c>
      <c r="Q392" s="161">
        <v>100</v>
      </c>
      <c r="R392" s="8"/>
      <c r="S392" s="8"/>
      <c r="U392" s="97"/>
    </row>
    <row r="393" spans="1:21" s="2" customFormat="1" ht="21" hidden="1" customHeight="1">
      <c r="A393" s="61"/>
      <c r="B393" s="71" t="s">
        <v>249</v>
      </c>
      <c r="C393" s="67" t="s">
        <v>238</v>
      </c>
      <c r="D393" s="73"/>
      <c r="E393" s="81" t="s">
        <v>534</v>
      </c>
      <c r="F393" s="62"/>
      <c r="G393" s="22"/>
      <c r="H393" s="22"/>
      <c r="I393" s="29"/>
      <c r="J393" s="269"/>
      <c r="K393" s="269"/>
      <c r="M393" s="26"/>
      <c r="N393" s="88"/>
      <c r="O393" s="8"/>
      <c r="P393" s="59">
        <f t="shared" si="99"/>
        <v>100</v>
      </c>
      <c r="Q393" s="161">
        <v>100</v>
      </c>
      <c r="R393" s="8"/>
      <c r="S393" s="8"/>
      <c r="U393" s="97"/>
    </row>
    <row r="394" spans="1:21" s="2" customFormat="1" ht="21" hidden="1" customHeight="1">
      <c r="A394" s="61"/>
      <c r="B394" s="71" t="s">
        <v>250</v>
      </c>
      <c r="C394" s="67" t="s">
        <v>239</v>
      </c>
      <c r="D394" s="73"/>
      <c r="E394" s="81" t="s">
        <v>549</v>
      </c>
      <c r="F394" s="62"/>
      <c r="G394" s="5"/>
      <c r="H394" s="22"/>
      <c r="I394" s="29"/>
      <c r="J394" s="273"/>
      <c r="K394" s="273"/>
      <c r="M394" s="26"/>
      <c r="N394" s="88"/>
      <c r="O394" s="8"/>
      <c r="P394" s="59">
        <f t="shared" si="99"/>
        <v>0</v>
      </c>
      <c r="Q394" s="161"/>
      <c r="R394" s="8"/>
      <c r="S394" s="8"/>
      <c r="U394" s="97"/>
    </row>
    <row r="395" spans="1:21" s="2" customFormat="1" ht="21" hidden="1" customHeight="1">
      <c r="A395" s="61"/>
      <c r="B395" s="71" t="s">
        <v>399</v>
      </c>
      <c r="C395" s="67" t="s">
        <v>401</v>
      </c>
      <c r="D395" s="73"/>
      <c r="E395" s="81" t="s">
        <v>534</v>
      </c>
      <c r="F395" s="62"/>
      <c r="G395" s="22"/>
      <c r="H395" s="22"/>
      <c r="I395" s="29"/>
      <c r="J395" s="273"/>
      <c r="K395" s="273"/>
      <c r="M395" s="26"/>
      <c r="N395" s="88"/>
      <c r="O395" s="8"/>
      <c r="P395" s="59">
        <f t="shared" si="99"/>
        <v>0</v>
      </c>
      <c r="Q395" s="161"/>
      <c r="R395" s="8"/>
      <c r="S395" s="8"/>
      <c r="U395" s="97"/>
    </row>
    <row r="396" spans="1:21" s="2" customFormat="1" ht="21" hidden="1" customHeight="1">
      <c r="A396" s="61"/>
      <c r="B396" s="71" t="s">
        <v>251</v>
      </c>
      <c r="C396" s="72" t="s">
        <v>262</v>
      </c>
      <c r="D396" s="73"/>
      <c r="E396" s="81" t="s">
        <v>534</v>
      </c>
      <c r="F396" s="62"/>
      <c r="G396" s="22"/>
      <c r="H396" s="22"/>
      <c r="I396" s="96"/>
      <c r="J396" s="274"/>
      <c r="K396" s="275"/>
      <c r="M396" s="26"/>
      <c r="N396" s="88"/>
      <c r="O396" s="8"/>
      <c r="P396" s="59">
        <f t="shared" si="99"/>
        <v>1000</v>
      </c>
      <c r="Q396" s="161">
        <v>1000</v>
      </c>
      <c r="R396" s="8"/>
      <c r="S396" s="8"/>
      <c r="U396" s="97"/>
    </row>
    <row r="397" spans="1:21" s="2" customFormat="1" ht="21" hidden="1" customHeight="1">
      <c r="A397" s="61"/>
      <c r="B397" s="71" t="s">
        <v>169</v>
      </c>
      <c r="C397" s="67" t="s">
        <v>177</v>
      </c>
      <c r="D397" s="73"/>
      <c r="E397" s="81" t="s">
        <v>530</v>
      </c>
      <c r="F397" s="62"/>
      <c r="G397" s="22"/>
      <c r="H397" s="22"/>
      <c r="I397" s="29"/>
      <c r="J397" s="273"/>
      <c r="K397" s="273"/>
      <c r="M397" s="26"/>
      <c r="N397" s="88"/>
      <c r="O397" s="8"/>
      <c r="P397" s="59">
        <f t="shared" si="99"/>
        <v>40</v>
      </c>
      <c r="Q397" s="161">
        <v>40</v>
      </c>
      <c r="R397" s="8"/>
      <c r="S397" s="8"/>
      <c r="U397" s="97"/>
    </row>
    <row r="398" spans="1:21" s="2" customFormat="1" ht="21" hidden="1" customHeight="1">
      <c r="A398" s="61"/>
      <c r="B398" s="71" t="s">
        <v>432</v>
      </c>
      <c r="C398" s="67" t="s">
        <v>433</v>
      </c>
      <c r="D398" s="73"/>
      <c r="E398" s="81" t="s">
        <v>434</v>
      </c>
      <c r="F398" s="62"/>
      <c r="G398" s="22"/>
      <c r="H398" s="22"/>
      <c r="I398" s="110"/>
      <c r="J398" s="273"/>
      <c r="K398" s="273"/>
      <c r="M398" s="26"/>
      <c r="N398" s="88"/>
      <c r="O398" s="8"/>
      <c r="P398" s="59">
        <f t="shared" si="99"/>
        <v>0</v>
      </c>
      <c r="Q398" s="161"/>
      <c r="R398" s="8"/>
      <c r="S398" s="8"/>
      <c r="U398" s="97"/>
    </row>
    <row r="399" spans="1:21" s="2" customFormat="1" ht="21" hidden="1" customHeight="1">
      <c r="A399" s="61"/>
      <c r="B399" s="71" t="s">
        <v>436</v>
      </c>
      <c r="C399" s="67" t="s">
        <v>433</v>
      </c>
      <c r="D399" s="73"/>
      <c r="E399" s="81" t="s">
        <v>435</v>
      </c>
      <c r="F399" s="62"/>
      <c r="G399" s="22"/>
      <c r="H399" s="22"/>
      <c r="I399" s="110"/>
      <c r="J399" s="273"/>
      <c r="K399" s="273"/>
      <c r="M399" s="26"/>
      <c r="N399" s="88"/>
      <c r="O399" s="8"/>
      <c r="P399" s="59">
        <f t="shared" si="99"/>
        <v>0</v>
      </c>
      <c r="Q399" s="161"/>
      <c r="R399" s="8"/>
      <c r="S399" s="8"/>
      <c r="U399" s="97"/>
    </row>
    <row r="400" spans="1:21" s="2" customFormat="1" ht="21" hidden="1" customHeight="1">
      <c r="A400" s="61"/>
      <c r="B400" s="71" t="s">
        <v>252</v>
      </c>
      <c r="C400" s="72" t="s">
        <v>260</v>
      </c>
      <c r="D400" s="73"/>
      <c r="E400" s="126" t="s">
        <v>464</v>
      </c>
      <c r="F400" s="62"/>
      <c r="G400" s="22"/>
      <c r="H400" s="22"/>
      <c r="I400" s="29"/>
      <c r="J400" s="273"/>
      <c r="K400" s="273"/>
      <c r="M400" s="26"/>
      <c r="N400" s="88"/>
      <c r="O400" s="8"/>
      <c r="P400" s="59">
        <f t="shared" si="99"/>
        <v>0</v>
      </c>
      <c r="Q400" s="161"/>
      <c r="R400" s="8"/>
      <c r="S400" s="8"/>
      <c r="U400" s="97"/>
    </row>
    <row r="401" spans="1:21" s="2" customFormat="1" ht="21" hidden="1" customHeight="1">
      <c r="A401" s="61"/>
      <c r="B401" s="71" t="s">
        <v>253</v>
      </c>
      <c r="C401" s="72" t="s">
        <v>261</v>
      </c>
      <c r="D401" s="73"/>
      <c r="E401" s="126" t="s">
        <v>464</v>
      </c>
      <c r="F401" s="62"/>
      <c r="G401" s="22"/>
      <c r="H401" s="22"/>
      <c r="I401" s="29"/>
      <c r="J401" s="273"/>
      <c r="K401" s="273"/>
      <c r="M401" s="26"/>
      <c r="N401" s="88"/>
      <c r="O401" s="8"/>
      <c r="P401" s="59">
        <f t="shared" si="99"/>
        <v>0</v>
      </c>
      <c r="Q401" s="161"/>
      <c r="R401" s="8"/>
      <c r="S401" s="8"/>
      <c r="U401" s="97"/>
    </row>
    <row r="402" spans="1:21" s="2" customFormat="1" ht="21" hidden="1" customHeight="1">
      <c r="A402" s="61"/>
      <c r="B402" s="71" t="s">
        <v>170</v>
      </c>
      <c r="C402" s="67" t="s">
        <v>228</v>
      </c>
      <c r="D402" s="73"/>
      <c r="E402" s="126" t="s">
        <v>550</v>
      </c>
      <c r="F402" s="62"/>
      <c r="G402" s="22"/>
      <c r="H402" s="22"/>
      <c r="I402" s="29"/>
      <c r="J402" s="273"/>
      <c r="K402" s="273"/>
      <c r="M402" s="26"/>
      <c r="N402" s="88"/>
      <c r="O402" s="8"/>
      <c r="P402" s="59">
        <f t="shared" si="99"/>
        <v>0</v>
      </c>
      <c r="Q402" s="161"/>
      <c r="R402" s="8"/>
      <c r="S402" s="8"/>
      <c r="U402" s="97"/>
    </row>
    <row r="403" spans="1:21" s="2" customFormat="1" ht="21" hidden="1" customHeight="1">
      <c r="A403" s="61"/>
      <c r="B403" s="71" t="s">
        <v>369</v>
      </c>
      <c r="C403" s="67" t="s">
        <v>229</v>
      </c>
      <c r="D403" s="73"/>
      <c r="E403" s="126" t="s">
        <v>539</v>
      </c>
      <c r="F403" s="62"/>
      <c r="G403" s="22"/>
      <c r="H403" s="22"/>
      <c r="I403" s="29"/>
      <c r="J403" s="273"/>
      <c r="K403" s="273"/>
      <c r="M403" s="26"/>
      <c r="N403" s="88"/>
      <c r="O403" s="8"/>
      <c r="P403" s="59">
        <f t="shared" si="99"/>
        <v>0</v>
      </c>
      <c r="Q403" s="161"/>
      <c r="R403" s="8"/>
      <c r="S403" s="8"/>
      <c r="U403" s="97"/>
    </row>
    <row r="404" spans="1:21" s="2" customFormat="1" ht="21" hidden="1" customHeight="1">
      <c r="A404" s="61"/>
      <c r="B404" s="71" t="s">
        <v>171</v>
      </c>
      <c r="C404" s="67" t="s">
        <v>230</v>
      </c>
      <c r="D404" s="73"/>
      <c r="E404" s="126" t="s">
        <v>539</v>
      </c>
      <c r="F404" s="62"/>
      <c r="G404" s="22"/>
      <c r="H404" s="22"/>
      <c r="I404" s="29"/>
      <c r="J404" s="273"/>
      <c r="K404" s="273"/>
      <c r="M404" s="26"/>
      <c r="N404" s="88"/>
      <c r="O404" s="8"/>
      <c r="P404" s="59">
        <f t="shared" si="99"/>
        <v>0</v>
      </c>
      <c r="Q404" s="161"/>
      <c r="R404" s="8"/>
      <c r="S404" s="8"/>
      <c r="U404" s="97"/>
    </row>
    <row r="405" spans="1:21" s="2" customFormat="1" ht="21" hidden="1" customHeight="1">
      <c r="A405" s="61"/>
      <c r="B405" s="71" t="s">
        <v>254</v>
      </c>
      <c r="C405" s="67" t="s">
        <v>231</v>
      </c>
      <c r="D405" s="73"/>
      <c r="E405" s="126" t="s">
        <v>538</v>
      </c>
      <c r="F405" s="62"/>
      <c r="G405" s="22"/>
      <c r="H405" s="22"/>
      <c r="I405" s="29"/>
      <c r="J405" s="273"/>
      <c r="K405" s="273"/>
      <c r="M405" s="26"/>
      <c r="N405" s="88"/>
      <c r="O405" s="8"/>
      <c r="P405" s="59">
        <f t="shared" si="99"/>
        <v>0</v>
      </c>
      <c r="Q405" s="161"/>
      <c r="R405" s="8"/>
      <c r="S405" s="8"/>
      <c r="U405" s="97"/>
    </row>
    <row r="406" spans="1:21" s="2" customFormat="1" ht="21" hidden="1" customHeight="1">
      <c r="A406" s="61"/>
      <c r="B406" s="71" t="s">
        <v>172</v>
      </c>
      <c r="C406" s="67" t="s">
        <v>232</v>
      </c>
      <c r="D406" s="73"/>
      <c r="E406" s="126" t="s">
        <v>538</v>
      </c>
      <c r="F406" s="62"/>
      <c r="G406" s="22"/>
      <c r="H406" s="22"/>
      <c r="I406" s="29"/>
      <c r="J406" s="273"/>
      <c r="K406" s="273"/>
      <c r="M406" s="26"/>
      <c r="N406" s="88"/>
      <c r="O406" s="8"/>
      <c r="P406" s="59">
        <f t="shared" si="99"/>
        <v>0</v>
      </c>
      <c r="Q406" s="161"/>
      <c r="R406" s="8"/>
      <c r="S406" s="8"/>
      <c r="U406" s="97"/>
    </row>
    <row r="407" spans="1:21" s="2" customFormat="1" ht="21" hidden="1" customHeight="1">
      <c r="A407" s="61"/>
      <c r="B407" s="71" t="s">
        <v>173</v>
      </c>
      <c r="C407" s="67" t="s">
        <v>233</v>
      </c>
      <c r="D407" s="73"/>
      <c r="E407" s="126" t="s">
        <v>540</v>
      </c>
      <c r="F407" s="62"/>
      <c r="G407" s="22"/>
      <c r="H407" s="22"/>
      <c r="I407" s="29"/>
      <c r="J407" s="273"/>
      <c r="K407" s="273"/>
      <c r="M407" s="26"/>
      <c r="N407" s="88"/>
      <c r="O407" s="8"/>
      <c r="P407" s="59">
        <f t="shared" si="99"/>
        <v>0</v>
      </c>
      <c r="Q407" s="161"/>
      <c r="R407" s="8"/>
      <c r="S407" s="8"/>
      <c r="U407" s="97"/>
    </row>
    <row r="408" spans="1:21" s="2" customFormat="1" ht="21" hidden="1" customHeight="1">
      <c r="A408" s="61"/>
      <c r="B408" s="71" t="s">
        <v>174</v>
      </c>
      <c r="C408" s="67" t="s">
        <v>234</v>
      </c>
      <c r="D408" s="73"/>
      <c r="E408" s="126" t="s">
        <v>538</v>
      </c>
      <c r="F408" s="62"/>
      <c r="G408" s="22"/>
      <c r="H408" s="22"/>
      <c r="I408" s="29"/>
      <c r="J408" s="273"/>
      <c r="K408" s="273"/>
      <c r="M408" s="26"/>
      <c r="N408" s="88"/>
      <c r="O408" s="8"/>
      <c r="P408" s="59">
        <f t="shared" si="99"/>
        <v>0</v>
      </c>
      <c r="Q408" s="161"/>
      <c r="R408" s="8"/>
      <c r="S408" s="8"/>
      <c r="U408" s="97"/>
    </row>
    <row r="409" spans="1:21" s="2" customFormat="1" ht="21" hidden="1" customHeight="1">
      <c r="A409" s="61"/>
      <c r="B409" s="71" t="s">
        <v>431</v>
      </c>
      <c r="C409" s="67" t="s">
        <v>429</v>
      </c>
      <c r="D409" s="73"/>
      <c r="E409" s="126" t="s">
        <v>538</v>
      </c>
      <c r="F409" s="62"/>
      <c r="G409" s="22"/>
      <c r="H409" s="22"/>
      <c r="I409" s="110"/>
      <c r="J409" s="273"/>
      <c r="K409" s="273"/>
      <c r="M409" s="26"/>
      <c r="N409" s="88"/>
      <c r="O409" s="8"/>
      <c r="P409" s="59">
        <f t="shared" si="99"/>
        <v>0</v>
      </c>
      <c r="Q409" s="161"/>
      <c r="R409" s="8"/>
      <c r="S409" s="8"/>
      <c r="U409" s="97"/>
    </row>
    <row r="410" spans="1:21" s="2" customFormat="1" ht="21" hidden="1" customHeight="1">
      <c r="A410" s="61"/>
      <c r="B410" s="71" t="s">
        <v>733</v>
      </c>
      <c r="C410" s="67" t="s">
        <v>734</v>
      </c>
      <c r="D410" s="73"/>
      <c r="E410" s="126" t="s">
        <v>538</v>
      </c>
      <c r="F410" s="62"/>
      <c r="G410" s="22"/>
      <c r="H410" s="22"/>
      <c r="I410" s="156"/>
      <c r="J410" s="273"/>
      <c r="K410" s="273"/>
      <c r="M410" s="26"/>
      <c r="N410" s="88"/>
      <c r="O410" s="124"/>
      <c r="P410" s="125">
        <f t="shared" si="99"/>
        <v>0</v>
      </c>
      <c r="Q410" s="161"/>
      <c r="R410" s="124"/>
      <c r="S410" s="124"/>
      <c r="U410" s="97"/>
    </row>
    <row r="411" spans="1:21" s="2" customFormat="1" ht="21" hidden="1" customHeight="1">
      <c r="A411" s="61"/>
      <c r="B411" s="71" t="s">
        <v>731</v>
      </c>
      <c r="C411" s="67" t="s">
        <v>732</v>
      </c>
      <c r="D411" s="73"/>
      <c r="E411" s="126" t="s">
        <v>538</v>
      </c>
      <c r="F411" s="62"/>
      <c r="G411" s="22"/>
      <c r="H411" s="22"/>
      <c r="I411" s="156"/>
      <c r="J411" s="273"/>
      <c r="K411" s="273"/>
      <c r="M411" s="26"/>
      <c r="N411" s="88"/>
      <c r="O411" s="124"/>
      <c r="P411" s="125">
        <f t="shared" si="99"/>
        <v>0</v>
      </c>
      <c r="Q411" s="161"/>
      <c r="R411" s="124"/>
      <c r="S411" s="124"/>
      <c r="U411" s="97"/>
    </row>
    <row r="412" spans="1:21" s="2" customFormat="1" ht="21" hidden="1" customHeight="1">
      <c r="A412" s="61"/>
      <c r="B412" s="71" t="s">
        <v>255</v>
      </c>
      <c r="C412" s="67" t="s">
        <v>235</v>
      </c>
      <c r="D412" s="73"/>
      <c r="E412" s="126" t="s">
        <v>538</v>
      </c>
      <c r="F412" s="62"/>
      <c r="G412" s="22"/>
      <c r="H412" s="22"/>
      <c r="I412" s="29"/>
      <c r="J412" s="273"/>
      <c r="K412" s="273"/>
      <c r="M412" s="26"/>
      <c r="N412" s="88"/>
      <c r="O412" s="8"/>
      <c r="P412" s="59">
        <f t="shared" si="99"/>
        <v>0</v>
      </c>
      <c r="Q412" s="161"/>
      <c r="R412" s="8"/>
      <c r="S412" s="8"/>
      <c r="U412" s="97"/>
    </row>
    <row r="413" spans="1:21" s="2" customFormat="1" ht="21" hidden="1" customHeight="1">
      <c r="A413" s="61"/>
      <c r="B413" s="71" t="s">
        <v>256</v>
      </c>
      <c r="C413" s="67" t="s">
        <v>236</v>
      </c>
      <c r="D413" s="73"/>
      <c r="E413" s="126" t="s">
        <v>538</v>
      </c>
      <c r="F413" s="62"/>
      <c r="G413" s="22"/>
      <c r="H413" s="22"/>
      <c r="I413" s="29"/>
      <c r="J413" s="273"/>
      <c r="K413" s="273"/>
      <c r="M413" s="26"/>
      <c r="N413" s="88"/>
      <c r="O413" s="8"/>
      <c r="P413" s="59">
        <f t="shared" si="99"/>
        <v>0</v>
      </c>
      <c r="Q413" s="161"/>
      <c r="R413" s="8"/>
      <c r="S413" s="8"/>
      <c r="U413" s="97"/>
    </row>
    <row r="414" spans="1:21" s="2" customFormat="1" ht="21" hidden="1" customHeight="1">
      <c r="A414" s="61"/>
      <c r="B414" s="71" t="s">
        <v>175</v>
      </c>
      <c r="C414" s="67" t="s">
        <v>237</v>
      </c>
      <c r="D414" s="73"/>
      <c r="E414" s="126" t="s">
        <v>541</v>
      </c>
      <c r="F414" s="62"/>
      <c r="G414" s="22"/>
      <c r="H414" s="22"/>
      <c r="I414" s="29"/>
      <c r="J414" s="273"/>
      <c r="K414" s="273"/>
      <c r="M414" s="26" t="s">
        <v>466</v>
      </c>
      <c r="N414" s="88"/>
      <c r="O414" s="8"/>
      <c r="P414" s="59">
        <f t="shared" si="99"/>
        <v>0</v>
      </c>
      <c r="Q414" s="161"/>
      <c r="R414" s="8"/>
      <c r="S414" s="8"/>
      <c r="U414" s="97"/>
    </row>
    <row r="415" spans="1:21" s="2" customFormat="1" ht="21" hidden="1" customHeight="1">
      <c r="A415" s="61"/>
      <c r="B415" s="71" t="s">
        <v>257</v>
      </c>
      <c r="C415" s="67" t="s">
        <v>238</v>
      </c>
      <c r="D415" s="73"/>
      <c r="E415" s="126" t="s">
        <v>538</v>
      </c>
      <c r="F415" s="62"/>
      <c r="G415" s="22"/>
      <c r="H415" s="22"/>
      <c r="I415" s="29"/>
      <c r="J415" s="273"/>
      <c r="K415" s="273"/>
      <c r="M415" s="26"/>
      <c r="N415" s="88"/>
      <c r="O415" s="8"/>
      <c r="P415" s="59">
        <f t="shared" si="99"/>
        <v>0</v>
      </c>
      <c r="Q415" s="161"/>
      <c r="R415" s="8"/>
      <c r="S415" s="8"/>
      <c r="U415" s="97"/>
    </row>
    <row r="416" spans="1:21" s="2" customFormat="1" ht="21" hidden="1" customHeight="1">
      <c r="A416" s="61"/>
      <c r="B416" s="71" t="s">
        <v>258</v>
      </c>
      <c r="C416" s="67" t="s">
        <v>239</v>
      </c>
      <c r="D416" s="73"/>
      <c r="E416" s="126" t="s">
        <v>551</v>
      </c>
      <c r="F416" s="62"/>
      <c r="G416" s="22"/>
      <c r="H416" s="22"/>
      <c r="I416" s="29"/>
      <c r="J416" s="273"/>
      <c r="K416" s="273"/>
      <c r="M416" s="26"/>
      <c r="N416" s="88"/>
      <c r="O416" s="8"/>
      <c r="P416" s="59">
        <f t="shared" si="99"/>
        <v>0</v>
      </c>
      <c r="Q416" s="161"/>
      <c r="R416" s="8"/>
      <c r="S416" s="8"/>
      <c r="U416" s="97"/>
    </row>
    <row r="417" spans="1:21" s="2" customFormat="1" ht="21" hidden="1" customHeight="1">
      <c r="A417" s="61"/>
      <c r="B417" s="71" t="s">
        <v>402</v>
      </c>
      <c r="C417" s="67" t="s">
        <v>400</v>
      </c>
      <c r="D417" s="73"/>
      <c r="E417" s="126" t="s">
        <v>538</v>
      </c>
      <c r="F417" s="62"/>
      <c r="G417" s="22"/>
      <c r="H417" s="22"/>
      <c r="I417" s="96"/>
      <c r="J417" s="273"/>
      <c r="K417" s="273"/>
      <c r="M417" s="26"/>
      <c r="N417" s="88"/>
      <c r="O417" s="8"/>
      <c r="P417" s="59">
        <f t="shared" si="99"/>
        <v>0</v>
      </c>
      <c r="Q417" s="161"/>
      <c r="R417" s="8"/>
      <c r="S417" s="8"/>
      <c r="U417" s="97"/>
    </row>
    <row r="418" spans="1:21" s="2" customFormat="1" ht="21" hidden="1" customHeight="1">
      <c r="A418" s="61"/>
      <c r="B418" s="71" t="s">
        <v>259</v>
      </c>
      <c r="C418" s="72" t="s">
        <v>262</v>
      </c>
      <c r="D418" s="73"/>
      <c r="E418" s="126" t="s">
        <v>538</v>
      </c>
      <c r="F418" s="62"/>
      <c r="G418" s="22"/>
      <c r="H418" s="22"/>
      <c r="I418" s="29"/>
      <c r="J418" s="273"/>
      <c r="K418" s="273"/>
      <c r="M418" s="26" t="s">
        <v>470</v>
      </c>
      <c r="N418" s="88"/>
      <c r="O418" s="8"/>
      <c r="P418" s="59">
        <f t="shared" si="99"/>
        <v>0</v>
      </c>
      <c r="Q418" s="161"/>
      <c r="R418" s="8"/>
      <c r="S418" s="8"/>
      <c r="U418" s="97"/>
    </row>
    <row r="419" spans="1:21" s="2" customFormat="1" ht="21" hidden="1" customHeight="1">
      <c r="A419" s="61"/>
      <c r="B419" s="71" t="s">
        <v>458</v>
      </c>
      <c r="C419" s="67" t="s">
        <v>433</v>
      </c>
      <c r="D419" s="73"/>
      <c r="E419" s="126" t="s">
        <v>542</v>
      </c>
      <c r="F419" s="62"/>
      <c r="G419" s="22"/>
      <c r="H419" s="22"/>
      <c r="I419" s="110"/>
      <c r="J419" s="273"/>
      <c r="K419" s="273"/>
      <c r="M419" s="26"/>
      <c r="N419" s="88"/>
      <c r="O419" s="8"/>
      <c r="P419" s="59">
        <f t="shared" si="99"/>
        <v>0</v>
      </c>
      <c r="Q419" s="161"/>
      <c r="R419" s="8"/>
      <c r="S419" s="8"/>
      <c r="U419" s="97"/>
    </row>
    <row r="420" spans="1:21" s="2" customFormat="1" ht="21" hidden="1" customHeight="1">
      <c r="A420" s="61"/>
      <c r="B420" s="71"/>
      <c r="C420" s="75"/>
      <c r="D420" s="73"/>
      <c r="E420" s="74"/>
      <c r="F420" s="62"/>
      <c r="G420" s="22"/>
      <c r="H420" s="22"/>
      <c r="I420" s="29"/>
      <c r="J420" s="273"/>
      <c r="K420" s="273"/>
      <c r="M420" s="26"/>
      <c r="N420" s="88"/>
      <c r="O420" s="8"/>
      <c r="P420" s="59">
        <f t="shared" si="99"/>
        <v>0</v>
      </c>
      <c r="Q420" s="161"/>
      <c r="R420" s="8"/>
      <c r="S420" s="8"/>
      <c r="U420" s="97"/>
    </row>
    <row r="421" spans="1:21" s="2" customFormat="1" ht="21" hidden="1" customHeight="1" thickBot="1">
      <c r="A421" s="61"/>
      <c r="B421" s="76"/>
      <c r="C421" s="77"/>
      <c r="D421" s="78"/>
      <c r="E421" s="79"/>
      <c r="F421" s="62"/>
      <c r="G421" s="22"/>
      <c r="H421" s="22"/>
      <c r="I421" s="29"/>
      <c r="J421" s="273"/>
      <c r="K421" s="273"/>
      <c r="M421" s="26"/>
      <c r="N421" s="88"/>
      <c r="O421" s="8"/>
      <c r="P421" s="59">
        <f t="shared" si="99"/>
        <v>0</v>
      </c>
      <c r="Q421" s="161"/>
      <c r="R421" s="8"/>
      <c r="S421" s="8"/>
      <c r="U421" s="97"/>
    </row>
    <row r="422" spans="1:21" s="2" customFormat="1" ht="21" hidden="1" customHeight="1">
      <c r="A422" s="20"/>
      <c r="B422" s="65"/>
      <c r="C422" s="66"/>
      <c r="D422" s="65"/>
      <c r="E422" s="65"/>
      <c r="F422" s="19"/>
      <c r="G422" s="22"/>
      <c r="H422" s="22"/>
      <c r="I422" s="91"/>
      <c r="J422" s="273"/>
      <c r="K422" s="273"/>
      <c r="M422" s="26"/>
      <c r="N422" s="88"/>
      <c r="O422" s="8"/>
      <c r="P422" s="59"/>
      <c r="Q422" s="161"/>
      <c r="R422" s="8"/>
      <c r="S422" s="8"/>
      <c r="U422" s="97"/>
    </row>
    <row r="423" spans="1:21" s="2" customFormat="1" ht="21" customHeight="1">
      <c r="A423" s="20"/>
      <c r="B423" s="65"/>
      <c r="C423" s="66"/>
      <c r="D423" s="65"/>
      <c r="E423" s="65"/>
      <c r="F423" s="19"/>
      <c r="G423" s="22"/>
      <c r="H423" s="22"/>
      <c r="I423" s="91"/>
      <c r="J423" s="273"/>
      <c r="K423" s="273"/>
      <c r="M423" s="26"/>
      <c r="N423" s="88"/>
      <c r="O423" s="8"/>
      <c r="P423" s="59"/>
      <c r="Q423" s="161"/>
      <c r="R423" s="8"/>
      <c r="S423" s="8"/>
      <c r="U423" s="97"/>
    </row>
    <row r="424" spans="1:21" s="2" customFormat="1" ht="21" customHeight="1">
      <c r="A424" s="20"/>
      <c r="B424" s="65"/>
      <c r="C424" s="66"/>
      <c r="D424" s="65"/>
      <c r="E424" s="65"/>
      <c r="F424" s="19"/>
      <c r="G424" s="22"/>
      <c r="H424" s="22"/>
      <c r="I424" s="91"/>
      <c r="J424" s="273"/>
      <c r="K424" s="273"/>
      <c r="M424" s="26"/>
      <c r="N424" s="88"/>
      <c r="O424" s="8"/>
      <c r="P424" s="59"/>
      <c r="Q424" s="161"/>
      <c r="R424" s="8"/>
      <c r="S424" s="8"/>
      <c r="U424" s="97"/>
    </row>
    <row r="425" spans="1:21" s="2" customFormat="1" ht="21" customHeight="1">
      <c r="A425" s="20"/>
      <c r="B425" s="65"/>
      <c r="C425" s="66"/>
      <c r="D425" s="65"/>
      <c r="E425" s="65"/>
      <c r="F425" s="19"/>
      <c r="G425" s="22"/>
      <c r="H425" s="22"/>
      <c r="I425" s="91"/>
      <c r="J425" s="273"/>
      <c r="K425" s="273"/>
      <c r="M425" s="26"/>
      <c r="N425" s="88"/>
      <c r="O425" s="8"/>
      <c r="P425" s="59"/>
      <c r="Q425" s="161"/>
      <c r="R425" s="8"/>
      <c r="S425" s="8"/>
      <c r="U425" s="97"/>
    </row>
    <row r="426" spans="1:21" s="2" customFormat="1" ht="21" customHeight="1">
      <c r="A426" s="20"/>
      <c r="B426" s="65"/>
      <c r="C426" s="66"/>
      <c r="D426" s="65"/>
      <c r="E426" s="65"/>
      <c r="F426" s="19"/>
      <c r="G426" s="22"/>
      <c r="H426" s="22"/>
      <c r="I426" s="91"/>
      <c r="J426" s="273"/>
      <c r="K426" s="273"/>
      <c r="M426" s="26"/>
      <c r="N426" s="88"/>
      <c r="O426" s="8"/>
      <c r="P426" s="59"/>
      <c r="Q426" s="161"/>
      <c r="R426" s="8"/>
      <c r="S426" s="8"/>
      <c r="U426" s="97"/>
    </row>
    <row r="427" spans="1:21" s="2" customFormat="1" ht="21" customHeight="1">
      <c r="A427" s="20"/>
      <c r="B427" s="65"/>
      <c r="C427" s="66"/>
      <c r="D427" s="65"/>
      <c r="E427" s="65"/>
      <c r="F427" s="19"/>
      <c r="G427" s="22"/>
      <c r="H427" s="22"/>
      <c r="I427" s="91"/>
      <c r="J427" s="273"/>
      <c r="K427" s="273"/>
      <c r="M427" s="26"/>
      <c r="N427" s="88"/>
      <c r="O427" s="8"/>
      <c r="P427" s="59"/>
      <c r="Q427" s="161"/>
      <c r="R427" s="8"/>
      <c r="S427" s="8"/>
      <c r="U427" s="97"/>
    </row>
    <row r="428" spans="1:21" s="2" customFormat="1" ht="21" customHeight="1">
      <c r="A428" s="20"/>
      <c r="B428" s="65"/>
      <c r="C428" s="66"/>
      <c r="D428" s="65"/>
      <c r="E428" s="65"/>
      <c r="F428" s="19"/>
      <c r="G428" s="22"/>
      <c r="H428" s="22"/>
      <c r="I428" s="91"/>
      <c r="J428" s="273"/>
      <c r="K428" s="273"/>
      <c r="M428" s="26"/>
      <c r="N428" s="88"/>
      <c r="O428" s="8"/>
      <c r="P428" s="59"/>
      <c r="Q428" s="161"/>
      <c r="R428" s="8"/>
      <c r="S428" s="8"/>
      <c r="U428" s="97"/>
    </row>
    <row r="429" spans="1:21" s="2" customFormat="1" ht="21" customHeight="1">
      <c r="A429" s="20"/>
      <c r="B429" s="65"/>
      <c r="C429" s="66"/>
      <c r="D429" s="65"/>
      <c r="E429" s="65"/>
      <c r="F429" s="19"/>
      <c r="G429" s="22"/>
      <c r="H429" s="22"/>
      <c r="I429" s="91"/>
      <c r="J429" s="273"/>
      <c r="K429" s="273"/>
      <c r="M429" s="26"/>
      <c r="N429" s="88"/>
      <c r="O429" s="8"/>
      <c r="P429" s="59"/>
      <c r="Q429" s="161"/>
      <c r="R429" s="8"/>
      <c r="S429" s="8"/>
      <c r="U429" s="97"/>
    </row>
    <row r="430" spans="1:21" s="2" customFormat="1" ht="21" customHeight="1">
      <c r="A430" s="20"/>
      <c r="B430" s="65"/>
      <c r="C430" s="66"/>
      <c r="D430" s="65"/>
      <c r="E430" s="65"/>
      <c r="F430" s="19"/>
      <c r="G430" s="22"/>
      <c r="H430" s="22"/>
      <c r="I430" s="91"/>
      <c r="J430" s="273"/>
      <c r="K430" s="273"/>
      <c r="M430" s="26"/>
      <c r="N430" s="88"/>
      <c r="O430" s="8"/>
      <c r="P430" s="59"/>
      <c r="Q430" s="161"/>
      <c r="R430" s="8"/>
      <c r="S430" s="8"/>
      <c r="U430" s="97"/>
    </row>
    <row r="431" spans="1:21" s="2" customFormat="1" ht="21" customHeight="1">
      <c r="A431" s="20"/>
      <c r="B431" s="65"/>
      <c r="C431" s="66"/>
      <c r="D431" s="65"/>
      <c r="E431" s="65"/>
      <c r="F431" s="19"/>
      <c r="G431" s="22"/>
      <c r="H431" s="22"/>
      <c r="I431" s="91"/>
      <c r="J431" s="273"/>
      <c r="K431" s="273"/>
      <c r="M431" s="26"/>
      <c r="N431" s="88"/>
      <c r="O431" s="8"/>
      <c r="P431" s="59"/>
      <c r="Q431" s="161"/>
      <c r="R431" s="8"/>
      <c r="S431" s="8"/>
      <c r="U431" s="97"/>
    </row>
    <row r="432" spans="1:21" s="2" customFormat="1" ht="21" customHeight="1">
      <c r="A432" s="20"/>
      <c r="B432" s="65"/>
      <c r="C432" s="66"/>
      <c r="D432" s="65"/>
      <c r="E432" s="65"/>
      <c r="F432" s="19"/>
      <c r="G432" s="22"/>
      <c r="H432" s="22"/>
      <c r="I432" s="91"/>
      <c r="J432" s="273"/>
      <c r="K432" s="273"/>
      <c r="M432" s="26"/>
      <c r="N432" s="88"/>
      <c r="O432" s="8"/>
      <c r="P432" s="59"/>
      <c r="Q432" s="161"/>
      <c r="R432" s="8"/>
      <c r="S432" s="8"/>
      <c r="U432" s="97"/>
    </row>
    <row r="433" spans="1:21" s="2" customFormat="1" ht="21" customHeight="1">
      <c r="A433" s="20"/>
      <c r="B433" s="65"/>
      <c r="C433" s="66"/>
      <c r="D433" s="65"/>
      <c r="E433" s="65"/>
      <c r="F433" s="19"/>
      <c r="G433" s="22"/>
      <c r="H433" s="22"/>
      <c r="I433" s="91"/>
      <c r="J433" s="273"/>
      <c r="K433" s="273"/>
      <c r="M433" s="26"/>
      <c r="N433" s="88"/>
      <c r="O433" s="8"/>
      <c r="P433" s="59"/>
      <c r="Q433" s="161"/>
      <c r="R433" s="8"/>
      <c r="S433" s="8"/>
      <c r="U433" s="97"/>
    </row>
    <row r="434" spans="1:21" s="2" customFormat="1" ht="21" customHeight="1">
      <c r="A434" s="20"/>
      <c r="B434" s="65"/>
      <c r="C434" s="66"/>
      <c r="D434" s="65"/>
      <c r="E434" s="65"/>
      <c r="F434" s="19"/>
      <c r="G434" s="22"/>
      <c r="H434" s="22"/>
      <c r="I434" s="91"/>
      <c r="J434" s="273"/>
      <c r="K434" s="273"/>
      <c r="M434" s="26"/>
      <c r="N434" s="88"/>
      <c r="O434" s="8"/>
      <c r="P434" s="59"/>
      <c r="Q434" s="161"/>
      <c r="R434" s="8"/>
      <c r="S434" s="8"/>
      <c r="U434" s="97"/>
    </row>
    <row r="435" spans="1:21" s="2" customFormat="1" ht="21" customHeight="1">
      <c r="A435" s="20"/>
      <c r="B435" s="65"/>
      <c r="C435" s="66"/>
      <c r="D435" s="65"/>
      <c r="E435" s="65"/>
      <c r="F435" s="19"/>
      <c r="G435" s="22"/>
      <c r="H435" s="22"/>
      <c r="I435" s="91"/>
      <c r="J435" s="273"/>
      <c r="K435" s="273"/>
      <c r="M435" s="26"/>
      <c r="N435" s="88"/>
      <c r="O435" s="8"/>
      <c r="P435" s="59"/>
      <c r="Q435" s="161"/>
      <c r="R435" s="8"/>
      <c r="S435" s="8"/>
      <c r="U435" s="97"/>
    </row>
    <row r="436" spans="1:21" s="2" customFormat="1" ht="21" customHeight="1">
      <c r="A436" s="20"/>
      <c r="B436" s="65"/>
      <c r="C436" s="66"/>
      <c r="D436" s="65"/>
      <c r="E436" s="65"/>
      <c r="F436" s="19"/>
      <c r="G436" s="22"/>
      <c r="H436" s="22"/>
      <c r="I436" s="91"/>
      <c r="J436" s="273"/>
      <c r="K436" s="273"/>
      <c r="M436" s="26"/>
      <c r="N436" s="88"/>
      <c r="O436" s="8"/>
      <c r="P436" s="59"/>
      <c r="Q436" s="161"/>
      <c r="R436" s="8"/>
      <c r="S436" s="8"/>
      <c r="U436" s="97"/>
    </row>
    <row r="437" spans="1:21" s="2" customFormat="1" ht="21" customHeight="1">
      <c r="A437" s="20"/>
      <c r="B437" s="65"/>
      <c r="C437" s="66"/>
      <c r="D437" s="65"/>
      <c r="E437" s="65"/>
      <c r="F437" s="19"/>
      <c r="G437" s="22"/>
      <c r="H437" s="22"/>
      <c r="I437" s="91"/>
      <c r="J437" s="273"/>
      <c r="K437" s="273"/>
      <c r="M437" s="26"/>
      <c r="N437" s="88"/>
      <c r="O437" s="8"/>
      <c r="P437" s="59"/>
      <c r="Q437" s="161"/>
      <c r="R437" s="8"/>
      <c r="S437" s="8"/>
      <c r="U437" s="97"/>
    </row>
    <row r="438" spans="1:21" s="2" customFormat="1" ht="21" customHeight="1">
      <c r="A438" s="20"/>
      <c r="B438" s="65"/>
      <c r="C438" s="66"/>
      <c r="D438" s="65"/>
      <c r="E438" s="65"/>
      <c r="F438" s="19"/>
      <c r="G438" s="22"/>
      <c r="H438" s="22"/>
      <c r="I438" s="91"/>
      <c r="J438" s="273"/>
      <c r="K438" s="273"/>
      <c r="M438" s="26"/>
      <c r="N438" s="88"/>
      <c r="O438" s="8"/>
      <c r="P438" s="59"/>
      <c r="Q438" s="161"/>
      <c r="R438" s="8"/>
      <c r="S438" s="8"/>
      <c r="U438" s="97"/>
    </row>
    <row r="439" spans="1:21" s="2" customFormat="1" ht="21" customHeight="1">
      <c r="A439" s="20"/>
      <c r="B439" s="65"/>
      <c r="C439" s="66"/>
      <c r="D439" s="65"/>
      <c r="E439" s="65"/>
      <c r="F439" s="19"/>
      <c r="G439" s="22"/>
      <c r="H439" s="22"/>
      <c r="I439" s="91"/>
      <c r="J439" s="273"/>
      <c r="K439" s="273"/>
      <c r="M439" s="26"/>
      <c r="N439" s="88"/>
      <c r="O439" s="8"/>
      <c r="P439" s="59"/>
      <c r="Q439" s="161"/>
      <c r="R439" s="8"/>
      <c r="S439" s="8"/>
      <c r="U439" s="97"/>
    </row>
    <row r="440" spans="1:21" s="2" customFormat="1" ht="21" customHeight="1">
      <c r="A440" s="20"/>
      <c r="B440" s="65"/>
      <c r="C440" s="66"/>
      <c r="D440" s="65"/>
      <c r="E440" s="65"/>
      <c r="F440" s="19"/>
      <c r="G440" s="22"/>
      <c r="H440" s="22"/>
      <c r="I440" s="91"/>
      <c r="J440" s="273"/>
      <c r="K440" s="273"/>
      <c r="M440" s="26"/>
      <c r="N440" s="88"/>
      <c r="O440" s="8"/>
      <c r="P440" s="59"/>
      <c r="Q440" s="161"/>
      <c r="R440" s="8"/>
      <c r="S440" s="8"/>
      <c r="U440" s="97"/>
    </row>
    <row r="441" spans="1:21" s="2" customFormat="1" ht="21" customHeight="1">
      <c r="A441" s="20"/>
      <c r="B441" s="65"/>
      <c r="C441" s="66"/>
      <c r="D441" s="65"/>
      <c r="E441" s="65"/>
      <c r="F441" s="19"/>
      <c r="G441" s="22"/>
      <c r="H441" s="22"/>
      <c r="I441" s="91"/>
      <c r="J441" s="273"/>
      <c r="K441" s="273"/>
      <c r="M441" s="26"/>
      <c r="N441" s="88"/>
      <c r="O441" s="8"/>
      <c r="P441" s="59"/>
      <c r="Q441" s="161"/>
      <c r="R441" s="8"/>
      <c r="S441" s="8"/>
      <c r="U441" s="97"/>
    </row>
    <row r="442" spans="1:21" s="2" customFormat="1" ht="21" customHeight="1">
      <c r="A442" s="20"/>
      <c r="B442" s="65"/>
      <c r="C442" s="66"/>
      <c r="D442" s="65"/>
      <c r="E442" s="65"/>
      <c r="F442" s="19"/>
      <c r="G442" s="22"/>
      <c r="H442" s="22"/>
      <c r="I442" s="91"/>
      <c r="J442" s="273"/>
      <c r="K442" s="273"/>
      <c r="M442" s="26"/>
      <c r="N442" s="88"/>
      <c r="O442" s="8"/>
      <c r="P442" s="59"/>
      <c r="Q442" s="161"/>
      <c r="R442" s="8"/>
      <c r="S442" s="8"/>
      <c r="U442" s="97"/>
    </row>
    <row r="443" spans="1:21" s="2" customFormat="1" ht="21" customHeight="1">
      <c r="A443" s="20"/>
      <c r="B443" s="65"/>
      <c r="C443" s="66"/>
      <c r="D443" s="65"/>
      <c r="E443" s="65"/>
      <c r="F443" s="19"/>
      <c r="G443" s="22"/>
      <c r="H443" s="22"/>
      <c r="I443" s="91"/>
      <c r="J443" s="273"/>
      <c r="K443" s="273"/>
      <c r="M443" s="26"/>
      <c r="N443" s="88"/>
      <c r="O443" s="8"/>
      <c r="P443" s="59"/>
      <c r="Q443" s="161"/>
      <c r="R443" s="8"/>
      <c r="S443" s="8"/>
      <c r="U443" s="97"/>
    </row>
    <row r="444" spans="1:21" s="2" customFormat="1" ht="21" customHeight="1">
      <c r="A444" s="20"/>
      <c r="B444" s="65"/>
      <c r="C444" s="66"/>
      <c r="D444" s="65"/>
      <c r="E444" s="65"/>
      <c r="F444" s="19"/>
      <c r="G444" s="22"/>
      <c r="H444" s="22"/>
      <c r="I444" s="91"/>
      <c r="J444" s="273"/>
      <c r="K444" s="273"/>
      <c r="M444" s="26"/>
      <c r="N444" s="88"/>
      <c r="O444" s="8"/>
      <c r="P444" s="59"/>
      <c r="Q444" s="161"/>
      <c r="R444" s="8"/>
      <c r="S444" s="8"/>
      <c r="U444" s="97"/>
    </row>
    <row r="445" spans="1:21" s="2" customFormat="1" ht="21" customHeight="1">
      <c r="A445" s="20"/>
      <c r="B445" s="65"/>
      <c r="C445" s="66"/>
      <c r="D445" s="65"/>
      <c r="E445" s="65"/>
      <c r="F445" s="19"/>
      <c r="G445" s="22"/>
      <c r="H445" s="22"/>
      <c r="I445" s="91"/>
      <c r="J445" s="273"/>
      <c r="K445" s="273"/>
      <c r="M445" s="26"/>
      <c r="N445" s="88"/>
      <c r="O445" s="8"/>
      <c r="P445" s="59"/>
      <c r="Q445" s="161"/>
      <c r="R445" s="8"/>
      <c r="S445" s="8"/>
      <c r="U445" s="97"/>
    </row>
    <row r="446" spans="1:21" s="2" customFormat="1" ht="21" customHeight="1">
      <c r="A446" s="20"/>
      <c r="B446" s="65"/>
      <c r="C446" s="66"/>
      <c r="D446" s="65"/>
      <c r="E446" s="65"/>
      <c r="F446" s="19"/>
      <c r="G446" s="22"/>
      <c r="H446" s="22"/>
      <c r="I446" s="91"/>
      <c r="J446" s="273"/>
      <c r="K446" s="273"/>
      <c r="M446" s="26"/>
      <c r="N446" s="88"/>
      <c r="O446" s="8"/>
      <c r="P446" s="59"/>
      <c r="Q446" s="161"/>
      <c r="R446" s="8"/>
      <c r="S446" s="8"/>
      <c r="U446" s="97"/>
    </row>
    <row r="447" spans="1:21" s="2" customFormat="1" ht="21" customHeight="1">
      <c r="A447" s="20"/>
      <c r="B447" s="65"/>
      <c r="C447" s="66"/>
      <c r="D447" s="65"/>
      <c r="E447" s="65"/>
      <c r="F447" s="19"/>
      <c r="G447" s="22"/>
      <c r="H447" s="22"/>
      <c r="I447" s="91"/>
      <c r="J447" s="273"/>
      <c r="K447" s="273"/>
      <c r="M447" s="26"/>
      <c r="N447" s="88"/>
      <c r="O447" s="8"/>
      <c r="P447" s="59"/>
      <c r="Q447" s="161"/>
      <c r="R447" s="8"/>
      <c r="S447" s="8"/>
      <c r="U447" s="97"/>
    </row>
    <row r="448" spans="1:21" s="2" customFormat="1" ht="21" customHeight="1">
      <c r="A448" s="20"/>
      <c r="B448" s="65"/>
      <c r="C448" s="66"/>
      <c r="D448" s="65"/>
      <c r="E448" s="65"/>
      <c r="F448" s="19"/>
      <c r="G448" s="22"/>
      <c r="H448" s="22"/>
      <c r="I448" s="91"/>
      <c r="J448" s="273"/>
      <c r="K448" s="273"/>
      <c r="M448" s="26"/>
      <c r="N448" s="88"/>
      <c r="O448" s="8"/>
      <c r="P448" s="59"/>
      <c r="Q448" s="161"/>
      <c r="R448" s="8"/>
      <c r="S448" s="8"/>
      <c r="U448" s="97"/>
    </row>
    <row r="449" spans="1:21" s="2" customFormat="1" ht="21" customHeight="1">
      <c r="A449" s="20"/>
      <c r="B449" s="65"/>
      <c r="C449" s="66"/>
      <c r="D449" s="65"/>
      <c r="E449" s="65"/>
      <c r="F449" s="19"/>
      <c r="G449" s="22"/>
      <c r="H449" s="22"/>
      <c r="I449" s="91"/>
      <c r="J449" s="273"/>
      <c r="K449" s="273"/>
      <c r="M449" s="26"/>
      <c r="N449" s="88"/>
      <c r="O449" s="8"/>
      <c r="P449" s="59"/>
      <c r="Q449" s="161"/>
      <c r="R449" s="8"/>
      <c r="S449" s="8"/>
      <c r="U449" s="97"/>
    </row>
    <row r="450" spans="1:21" s="2" customFormat="1" ht="21" customHeight="1">
      <c r="A450" s="20"/>
      <c r="B450" s="65"/>
      <c r="C450" s="66"/>
      <c r="D450" s="65"/>
      <c r="E450" s="65"/>
      <c r="F450" s="19"/>
      <c r="G450" s="22"/>
      <c r="H450" s="22"/>
      <c r="I450" s="91"/>
      <c r="J450" s="273"/>
      <c r="K450" s="273"/>
      <c r="M450" s="26"/>
      <c r="N450" s="88"/>
      <c r="O450" s="8"/>
      <c r="P450" s="59"/>
      <c r="Q450" s="161"/>
      <c r="R450" s="8"/>
      <c r="S450" s="8"/>
      <c r="U450" s="97"/>
    </row>
    <row r="451" spans="1:21" s="2" customFormat="1" ht="21" customHeight="1">
      <c r="A451" s="20"/>
      <c r="B451" s="65"/>
      <c r="C451" s="66"/>
      <c r="D451" s="65"/>
      <c r="E451" s="65"/>
      <c r="F451" s="19"/>
      <c r="G451" s="22"/>
      <c r="H451" s="22"/>
      <c r="I451" s="91"/>
      <c r="J451" s="273"/>
      <c r="K451" s="273"/>
      <c r="M451" s="26"/>
      <c r="N451" s="88"/>
      <c r="O451" s="8"/>
      <c r="P451" s="59"/>
      <c r="Q451" s="161"/>
      <c r="R451" s="8"/>
      <c r="S451" s="8"/>
      <c r="U451" s="97"/>
    </row>
    <row r="452" spans="1:21" s="2" customFormat="1" ht="21" customHeight="1">
      <c r="A452" s="20"/>
      <c r="B452" s="65"/>
      <c r="C452" s="66"/>
      <c r="D452" s="65"/>
      <c r="E452" s="65"/>
      <c r="F452" s="19"/>
      <c r="G452" s="22"/>
      <c r="H452" s="22"/>
      <c r="I452" s="91"/>
      <c r="J452" s="273"/>
      <c r="K452" s="273"/>
      <c r="M452" s="26"/>
      <c r="N452" s="88"/>
      <c r="O452" s="8"/>
      <c r="P452" s="59"/>
      <c r="Q452" s="161"/>
      <c r="R452" s="8"/>
      <c r="S452" s="8"/>
      <c r="U452" s="97"/>
    </row>
    <row r="453" spans="1:21" s="2" customFormat="1" ht="21" customHeight="1">
      <c r="A453" s="20"/>
      <c r="B453" s="65"/>
      <c r="C453" s="66"/>
      <c r="D453" s="65"/>
      <c r="E453" s="65"/>
      <c r="F453" s="19"/>
      <c r="G453" s="22"/>
      <c r="H453" s="22"/>
      <c r="I453" s="29"/>
      <c r="J453" s="273"/>
      <c r="K453" s="273"/>
      <c r="M453" s="26"/>
      <c r="N453" s="88"/>
      <c r="O453" s="8"/>
      <c r="P453" s="59"/>
      <c r="Q453" s="161"/>
      <c r="R453" s="8"/>
      <c r="S453" s="8"/>
      <c r="U453" s="97"/>
    </row>
    <row r="454" spans="1:21" ht="15.95" customHeight="1">
      <c r="J454" s="273"/>
      <c r="K454" s="273"/>
    </row>
    <row r="455" spans="1:21" ht="15.95" customHeight="1">
      <c r="J455" s="273"/>
      <c r="K455" s="273"/>
    </row>
    <row r="456" spans="1:21" ht="15.95" customHeight="1">
      <c r="J456" s="273"/>
      <c r="K456" s="273"/>
    </row>
    <row r="457" spans="1:21" ht="15.95" customHeight="1">
      <c r="J457" s="273"/>
      <c r="K457" s="273"/>
    </row>
    <row r="458" spans="1:21" ht="15.95" customHeight="1">
      <c r="J458" s="273"/>
      <c r="K458" s="273"/>
    </row>
    <row r="459" spans="1:21" ht="15.95" customHeight="1">
      <c r="J459" s="273"/>
      <c r="K459" s="273"/>
    </row>
    <row r="460" spans="1:21" ht="15.95" customHeight="1">
      <c r="J460" s="273"/>
      <c r="K460" s="273"/>
    </row>
    <row r="461" spans="1:21" ht="15.95" customHeight="1">
      <c r="J461" s="273"/>
      <c r="K461" s="273"/>
    </row>
    <row r="462" spans="1:21" ht="15.95" customHeight="1">
      <c r="J462" s="273"/>
      <c r="K462" s="273"/>
    </row>
    <row r="463" spans="1:21" ht="15.95" customHeight="1">
      <c r="J463" s="273"/>
      <c r="K463" s="273"/>
    </row>
    <row r="464" spans="1:21" ht="15.95" customHeight="1">
      <c r="J464" s="273"/>
      <c r="K464" s="273"/>
    </row>
    <row r="465" spans="10:11" ht="15.95" customHeight="1">
      <c r="J465" s="273"/>
      <c r="K465" s="273"/>
    </row>
    <row r="466" spans="10:11" ht="15.95" customHeight="1">
      <c r="J466" s="273"/>
      <c r="K466" s="273"/>
    </row>
    <row r="467" spans="10:11" ht="15.95" customHeight="1">
      <c r="J467" s="273"/>
      <c r="K467" s="273"/>
    </row>
    <row r="468" spans="10:11" ht="15.95" customHeight="1">
      <c r="J468" s="273"/>
      <c r="K468" s="273"/>
    </row>
    <row r="469" spans="10:11" ht="15.95" customHeight="1">
      <c r="J469" s="273"/>
      <c r="K469" s="273"/>
    </row>
    <row r="470" spans="10:11" ht="15.95" customHeight="1">
      <c r="J470" s="273"/>
      <c r="K470" s="273"/>
    </row>
    <row r="471" spans="10:11" ht="15.95" customHeight="1">
      <c r="J471" s="273"/>
      <c r="K471" s="273"/>
    </row>
    <row r="472" spans="10:11" ht="15.95" customHeight="1">
      <c r="J472" s="273"/>
      <c r="K472" s="273"/>
    </row>
    <row r="473" spans="10:11" ht="15.95" customHeight="1">
      <c r="J473" s="273"/>
      <c r="K473" s="273"/>
    </row>
    <row r="474" spans="10:11" ht="15.95" customHeight="1">
      <c r="J474" s="273"/>
      <c r="K474" s="273"/>
    </row>
    <row r="475" spans="10:11" ht="15.95" customHeight="1">
      <c r="J475" s="273"/>
      <c r="K475" s="273"/>
    </row>
    <row r="476" spans="10:11" ht="15.95" customHeight="1">
      <c r="J476" s="273"/>
      <c r="K476" s="273"/>
    </row>
    <row r="477" spans="10:11" ht="15.95" customHeight="1">
      <c r="J477" s="273"/>
      <c r="K477" s="273"/>
    </row>
    <row r="478" spans="10:11" ht="15.95" customHeight="1">
      <c r="J478" s="273"/>
      <c r="K478" s="273"/>
    </row>
    <row r="479" spans="10:11" ht="15.95" customHeight="1">
      <c r="J479" s="273"/>
      <c r="K479" s="273"/>
    </row>
  </sheetData>
  <mergeCells count="488">
    <mergeCell ref="J342:K342"/>
    <mergeCell ref="J265:K265"/>
    <mergeCell ref="J266:K266"/>
    <mergeCell ref="J411:K411"/>
    <mergeCell ref="J410:K410"/>
    <mergeCell ref="J332:K332"/>
    <mergeCell ref="J368:K368"/>
    <mergeCell ref="J333:K333"/>
    <mergeCell ref="J340:K340"/>
    <mergeCell ref="J347:K347"/>
    <mergeCell ref="J349:K349"/>
    <mergeCell ref="J338:K338"/>
    <mergeCell ref="J335:K335"/>
    <mergeCell ref="J336:K336"/>
    <mergeCell ref="J364:K364"/>
    <mergeCell ref="J365:K365"/>
    <mergeCell ref="J354:K354"/>
    <mergeCell ref="J355:K355"/>
    <mergeCell ref="J352:K352"/>
    <mergeCell ref="J353:K353"/>
    <mergeCell ref="J341:K341"/>
    <mergeCell ref="J316:K316"/>
    <mergeCell ref="J317:K317"/>
    <mergeCell ref="J314:K314"/>
    <mergeCell ref="J306:K306"/>
    <mergeCell ref="J296:K296"/>
    <mergeCell ref="J308:K308"/>
    <mergeCell ref="J298:K298"/>
    <mergeCell ref="J285:K285"/>
    <mergeCell ref="J339:K339"/>
    <mergeCell ref="J334:K334"/>
    <mergeCell ref="J329:K329"/>
    <mergeCell ref="J330:K330"/>
    <mergeCell ref="J337:K337"/>
    <mergeCell ref="J326:K326"/>
    <mergeCell ref="J331:K331"/>
    <mergeCell ref="J309:K309"/>
    <mergeCell ref="J312:K312"/>
    <mergeCell ref="J325:K325"/>
    <mergeCell ref="J321:K321"/>
    <mergeCell ref="J318:K318"/>
    <mergeCell ref="J292:K292"/>
    <mergeCell ref="J293:K293"/>
    <mergeCell ref="J294:K294"/>
    <mergeCell ref="J327:K327"/>
    <mergeCell ref="J297:K297"/>
    <mergeCell ref="J215:K215"/>
    <mergeCell ref="J216:K216"/>
    <mergeCell ref="J231:K231"/>
    <mergeCell ref="J232:K232"/>
    <mergeCell ref="J237:K237"/>
    <mergeCell ref="J238:K238"/>
    <mergeCell ref="J239:K239"/>
    <mergeCell ref="J240:K240"/>
    <mergeCell ref="J241:K241"/>
    <mergeCell ref="J227:K227"/>
    <mergeCell ref="J228:K228"/>
    <mergeCell ref="J218:K218"/>
    <mergeCell ref="J220:K220"/>
    <mergeCell ref="J223:K223"/>
    <mergeCell ref="J229:K229"/>
    <mergeCell ref="J230:K230"/>
    <mergeCell ref="J244:K244"/>
    <mergeCell ref="J236:K236"/>
    <mergeCell ref="J226:K226"/>
    <mergeCell ref="J288:K288"/>
    <mergeCell ref="J282:K282"/>
    <mergeCell ref="J283:K283"/>
    <mergeCell ref="J242:K242"/>
    <mergeCell ref="J277:K277"/>
    <mergeCell ref="J261:K261"/>
    <mergeCell ref="J262:K262"/>
    <mergeCell ref="J249:K249"/>
    <mergeCell ref="J250:K250"/>
    <mergeCell ref="J248:K248"/>
    <mergeCell ref="J269:K269"/>
    <mergeCell ref="J270:K270"/>
    <mergeCell ref="J271:K271"/>
    <mergeCell ref="J258:K258"/>
    <mergeCell ref="J259:K259"/>
    <mergeCell ref="J260:K260"/>
    <mergeCell ref="J264:K264"/>
    <mergeCell ref="J287:K287"/>
    <mergeCell ref="J284:K284"/>
    <mergeCell ref="J19:K19"/>
    <mergeCell ref="J20:K20"/>
    <mergeCell ref="J21:K21"/>
    <mergeCell ref="J207:K207"/>
    <mergeCell ref="J208:K208"/>
    <mergeCell ref="J267:K267"/>
    <mergeCell ref="J268:K268"/>
    <mergeCell ref="J263:K263"/>
    <mergeCell ref="J272:K272"/>
    <mergeCell ref="J235:K235"/>
    <mergeCell ref="J243:K243"/>
    <mergeCell ref="J254:K254"/>
    <mergeCell ref="J251:K251"/>
    <mergeCell ref="J252:K252"/>
    <mergeCell ref="J253:K253"/>
    <mergeCell ref="J234:K234"/>
    <mergeCell ref="J233:K233"/>
    <mergeCell ref="J206:K206"/>
    <mergeCell ref="J212:K212"/>
    <mergeCell ref="J214:K214"/>
    <mergeCell ref="J257:K257"/>
    <mergeCell ref="J247:K247"/>
    <mergeCell ref="J245:K245"/>
    <mergeCell ref="J213:K213"/>
    <mergeCell ref="J210:K210"/>
    <mergeCell ref="J209:K209"/>
    <mergeCell ref="J322:K322"/>
    <mergeCell ref="J273:K273"/>
    <mergeCell ref="J274:K274"/>
    <mergeCell ref="J275:K275"/>
    <mergeCell ref="J279:K279"/>
    <mergeCell ref="J280:K280"/>
    <mergeCell ref="J281:K281"/>
    <mergeCell ref="J295:K295"/>
    <mergeCell ref="J286:K286"/>
    <mergeCell ref="J289:K289"/>
    <mergeCell ref="J290:K290"/>
    <mergeCell ref="J299:K299"/>
    <mergeCell ref="J300:K300"/>
    <mergeCell ref="J301:K301"/>
    <mergeCell ref="J310:K310"/>
    <mergeCell ref="J311:K311"/>
    <mergeCell ref="J225:K225"/>
    <mergeCell ref="J217:K217"/>
    <mergeCell ref="J276:K276"/>
    <mergeCell ref="J302:K302"/>
    <mergeCell ref="J278:K278"/>
    <mergeCell ref="J246:K246"/>
    <mergeCell ref="J111:K111"/>
    <mergeCell ref="J33:K33"/>
    <mergeCell ref="J85:K85"/>
    <mergeCell ref="J34:K34"/>
    <mergeCell ref="J35:K35"/>
    <mergeCell ref="J222:K222"/>
    <mergeCell ref="J224:K224"/>
    <mergeCell ref="J219:K219"/>
    <mergeCell ref="J53:K53"/>
    <mergeCell ref="J116:K116"/>
    <mergeCell ref="J62:K62"/>
    <mergeCell ref="J84:K84"/>
    <mergeCell ref="J117:K117"/>
    <mergeCell ref="J118:K118"/>
    <mergeCell ref="J120:K120"/>
    <mergeCell ref="J119:K119"/>
    <mergeCell ref="J181:K181"/>
    <mergeCell ref="J182:K182"/>
    <mergeCell ref="J183:K183"/>
    <mergeCell ref="J169:K169"/>
    <mergeCell ref="J194:K194"/>
    <mergeCell ref="J125:K125"/>
    <mergeCell ref="J151:K151"/>
    <mergeCell ref="J68:K68"/>
    <mergeCell ref="C320:D320"/>
    <mergeCell ref="J113:K113"/>
    <mergeCell ref="J307:K307"/>
    <mergeCell ref="J313:K313"/>
    <mergeCell ref="J320:K320"/>
    <mergeCell ref="J305:K305"/>
    <mergeCell ref="J255:K255"/>
    <mergeCell ref="J291:K291"/>
    <mergeCell ref="J303:K303"/>
    <mergeCell ref="J256:K256"/>
    <mergeCell ref="J304:K304"/>
    <mergeCell ref="J315:K315"/>
    <mergeCell ref="J319:K319"/>
    <mergeCell ref="J136:K136"/>
    <mergeCell ref="J179:K179"/>
    <mergeCell ref="J165:K165"/>
    <mergeCell ref="J185:K185"/>
    <mergeCell ref="J186:K186"/>
    <mergeCell ref="J211:K211"/>
    <mergeCell ref="J115:K115"/>
    <mergeCell ref="J145:K145"/>
    <mergeCell ref="J221:K221"/>
    <mergeCell ref="J141:K141"/>
    <mergeCell ref="J130:K130"/>
    <mergeCell ref="J49:K49"/>
    <mergeCell ref="J50:K50"/>
    <mergeCell ref="J56:K56"/>
    <mergeCell ref="J59:K59"/>
    <mergeCell ref="J44:K44"/>
    <mergeCell ref="J45:K45"/>
    <mergeCell ref="J48:K48"/>
    <mergeCell ref="J30:K30"/>
    <mergeCell ref="J31:K31"/>
    <mergeCell ref="J32:K32"/>
    <mergeCell ref="J58:K58"/>
    <mergeCell ref="J42:K42"/>
    <mergeCell ref="J46:K46"/>
    <mergeCell ref="J138:K138"/>
    <mergeCell ref="J43:K43"/>
    <mergeCell ref="J127:K127"/>
    <mergeCell ref="J128:K128"/>
    <mergeCell ref="J126:K126"/>
    <mergeCell ref="J124:K124"/>
    <mergeCell ref="J140:K140"/>
    <mergeCell ref="J129:K129"/>
    <mergeCell ref="J133:K133"/>
    <mergeCell ref="J134:K134"/>
    <mergeCell ref="J132:K132"/>
    <mergeCell ref="J131:K131"/>
    <mergeCell ref="J139:K139"/>
    <mergeCell ref="J69:K69"/>
    <mergeCell ref="J76:K76"/>
    <mergeCell ref="J77:K77"/>
    <mergeCell ref="J78:K78"/>
    <mergeCell ref="J79:K79"/>
    <mergeCell ref="J63:K63"/>
    <mergeCell ref="J65:K65"/>
    <mergeCell ref="J95:K95"/>
    <mergeCell ref="J96:K96"/>
    <mergeCell ref="J90:K90"/>
    <mergeCell ref="J108:K108"/>
    <mergeCell ref="J123:K123"/>
    <mergeCell ref="J40:K40"/>
    <mergeCell ref="J41:K41"/>
    <mergeCell ref="J47:K47"/>
    <mergeCell ref="J28:K28"/>
    <mergeCell ref="J51:K51"/>
    <mergeCell ref="J54:K54"/>
    <mergeCell ref="J93:K93"/>
    <mergeCell ref="J94:K94"/>
    <mergeCell ref="J121:K121"/>
    <mergeCell ref="J112:K112"/>
    <mergeCell ref="J114:K114"/>
    <mergeCell ref="J52:K52"/>
    <mergeCell ref="J55:K55"/>
    <mergeCell ref="J74:K74"/>
    <mergeCell ref="J75:K75"/>
    <mergeCell ref="J81:K81"/>
    <mergeCell ref="J82:K82"/>
    <mergeCell ref="J37:K37"/>
    <mergeCell ref="J38:K38"/>
    <mergeCell ref="J39:K39"/>
    <mergeCell ref="J64:K64"/>
    <mergeCell ref="J66:K66"/>
    <mergeCell ref="J36:K36"/>
    <mergeCell ref="J455:K455"/>
    <mergeCell ref="J348:K348"/>
    <mergeCell ref="J350:K350"/>
    <mergeCell ref="J366:K366"/>
    <mergeCell ref="J367:K367"/>
    <mergeCell ref="J323:K323"/>
    <mergeCell ref="J346:K346"/>
    <mergeCell ref="J324:K324"/>
    <mergeCell ref="J452:K452"/>
    <mergeCell ref="J450:K450"/>
    <mergeCell ref="J451:K451"/>
    <mergeCell ref="J446:K446"/>
    <mergeCell ref="J447:K447"/>
    <mergeCell ref="J448:K448"/>
    <mergeCell ref="J449:K449"/>
    <mergeCell ref="J442:K442"/>
    <mergeCell ref="J328:K328"/>
    <mergeCell ref="J405:K405"/>
    <mergeCell ref="J445:K445"/>
    <mergeCell ref="J438:K438"/>
    <mergeCell ref="J377:K377"/>
    <mergeCell ref="J403:K403"/>
    <mergeCell ref="J435:K435"/>
    <mergeCell ref="J379:K379"/>
    <mergeCell ref="J412:K412"/>
    <mergeCell ref="J392:K392"/>
    <mergeCell ref="J395:K395"/>
    <mergeCell ref="J384:K384"/>
    <mergeCell ref="J385:K385"/>
    <mergeCell ref="J380:K380"/>
    <mergeCell ref="J378:K378"/>
    <mergeCell ref="J394:K394"/>
    <mergeCell ref="J454:K454"/>
    <mergeCell ref="J382:K382"/>
    <mergeCell ref="J429:K429"/>
    <mergeCell ref="J427:K427"/>
    <mergeCell ref="J428:K428"/>
    <mergeCell ref="J416:K416"/>
    <mergeCell ref="J418:K418"/>
    <mergeCell ref="J420:K420"/>
    <mergeCell ref="J421:K421"/>
    <mergeCell ref="J413:K413"/>
    <mergeCell ref="J419:K419"/>
    <mergeCell ref="J417:K417"/>
    <mergeCell ref="J415:K415"/>
    <mergeCell ref="J414:K414"/>
    <mergeCell ref="J409:K409"/>
    <mergeCell ref="J397:K397"/>
    <mergeCell ref="J343:K343"/>
    <mergeCell ref="J375:K375"/>
    <mergeCell ref="J376:K376"/>
    <mergeCell ref="J371:K371"/>
    <mergeCell ref="J381:K381"/>
    <mergeCell ref="J345:K345"/>
    <mergeCell ref="J351:K351"/>
    <mergeCell ref="J344:K344"/>
    <mergeCell ref="J370:K370"/>
    <mergeCell ref="J369:K369"/>
    <mergeCell ref="J459:K459"/>
    <mergeCell ref="J460:K460"/>
    <mergeCell ref="J461:K461"/>
    <mergeCell ref="J441:K441"/>
    <mergeCell ref="J422:K422"/>
    <mergeCell ref="J423:K423"/>
    <mergeCell ref="J424:K424"/>
    <mergeCell ref="J425:K425"/>
    <mergeCell ref="J426:K426"/>
    <mergeCell ref="J432:K432"/>
    <mergeCell ref="J433:K433"/>
    <mergeCell ref="J434:K434"/>
    <mergeCell ref="J453:K453"/>
    <mergeCell ref="J443:K443"/>
    <mergeCell ref="J444:K444"/>
    <mergeCell ref="J430:K430"/>
    <mergeCell ref="J431:K431"/>
    <mergeCell ref="J436:K436"/>
    <mergeCell ref="J437:K437"/>
    <mergeCell ref="J456:K456"/>
    <mergeCell ref="J457:K457"/>
    <mergeCell ref="J458:K458"/>
    <mergeCell ref="J440:K440"/>
    <mergeCell ref="J439:K439"/>
    <mergeCell ref="J477:K477"/>
    <mergeCell ref="J478:K478"/>
    <mergeCell ref="J479:K479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204:K204"/>
    <mergeCell ref="J177:K177"/>
    <mergeCell ref="J178:K178"/>
    <mergeCell ref="J205:K205"/>
    <mergeCell ref="J187:K187"/>
    <mergeCell ref="J184:K184"/>
    <mergeCell ref="J192:K192"/>
    <mergeCell ref="J193:K193"/>
    <mergeCell ref="J180:K180"/>
    <mergeCell ref="J196:K196"/>
    <mergeCell ref="J198:K198"/>
    <mergeCell ref="J195:K195"/>
    <mergeCell ref="J201:K201"/>
    <mergeCell ref="J203:K203"/>
    <mergeCell ref="J199:K199"/>
    <mergeCell ref="J400:K400"/>
    <mergeCell ref="J401:K401"/>
    <mergeCell ref="J406:K406"/>
    <mergeCell ref="J393:K393"/>
    <mergeCell ref="J407:K407"/>
    <mergeCell ref="J408:K408"/>
    <mergeCell ref="J396:K396"/>
    <mergeCell ref="J362:K362"/>
    <mergeCell ref="J363:K363"/>
    <mergeCell ref="J404:K404"/>
    <mergeCell ref="J398:K398"/>
    <mergeCell ref="J399:K399"/>
    <mergeCell ref="J402:K402"/>
    <mergeCell ref="J390:K390"/>
    <mergeCell ref="J388:K388"/>
    <mergeCell ref="J389:K389"/>
    <mergeCell ref="J372:K372"/>
    <mergeCell ref="J373:K373"/>
    <mergeCell ref="J374:K374"/>
    <mergeCell ref="J383:K383"/>
    <mergeCell ref="J391:K391"/>
    <mergeCell ref="J386:K386"/>
    <mergeCell ref="J146:K146"/>
    <mergeCell ref="J387:K387"/>
    <mergeCell ref="J200:K200"/>
    <mergeCell ref="J190:K190"/>
    <mergeCell ref="J189:K189"/>
    <mergeCell ref="J166:K166"/>
    <mergeCell ref="J170:K170"/>
    <mergeCell ref="J171:K171"/>
    <mergeCell ref="J164:K164"/>
    <mergeCell ref="J158:K158"/>
    <mergeCell ref="J159:K159"/>
    <mergeCell ref="J160:K160"/>
    <mergeCell ref="J162:K162"/>
    <mergeCell ref="J191:K191"/>
    <mergeCell ref="J175:K175"/>
    <mergeCell ref="J188:K188"/>
    <mergeCell ref="J197:K197"/>
    <mergeCell ref="J356:K356"/>
    <mergeCell ref="J357:K357"/>
    <mergeCell ref="J358:K358"/>
    <mergeCell ref="J359:K359"/>
    <mergeCell ref="J360:K360"/>
    <mergeCell ref="J361:K361"/>
    <mergeCell ref="J202:K202"/>
    <mergeCell ref="J147:K147"/>
    <mergeCell ref="J148:K148"/>
    <mergeCell ref="J149:K149"/>
    <mergeCell ref="J150:K150"/>
    <mergeCell ref="J157:K157"/>
    <mergeCell ref="J156:K156"/>
    <mergeCell ref="J152:K152"/>
    <mergeCell ref="J153:K153"/>
    <mergeCell ref="J154:K154"/>
    <mergeCell ref="J173:K173"/>
    <mergeCell ref="J176:K176"/>
    <mergeCell ref="J174:K174"/>
    <mergeCell ref="J172:K172"/>
    <mergeCell ref="J167:K167"/>
    <mergeCell ref="J168:K168"/>
    <mergeCell ref="J161:K161"/>
    <mergeCell ref="J163:K163"/>
    <mergeCell ref="J155:K155"/>
    <mergeCell ref="A1:B3"/>
    <mergeCell ref="C1:D3"/>
    <mergeCell ref="E1:E2"/>
    <mergeCell ref="F1:G1"/>
    <mergeCell ref="H1:K1"/>
    <mergeCell ref="A4:D5"/>
    <mergeCell ref="F5:G5"/>
    <mergeCell ref="J18:K18"/>
    <mergeCell ref="J6:K6"/>
    <mergeCell ref="C7:D7"/>
    <mergeCell ref="J7:K7"/>
    <mergeCell ref="J15:K15"/>
    <mergeCell ref="J16:K16"/>
    <mergeCell ref="J17:K17"/>
    <mergeCell ref="J11:K11"/>
    <mergeCell ref="J12:K12"/>
    <mergeCell ref="J13:K13"/>
    <mergeCell ref="J14:K14"/>
    <mergeCell ref="J8:K8"/>
    <mergeCell ref="J9:K9"/>
    <mergeCell ref="J143:K143"/>
    <mergeCell ref="J144:K144"/>
    <mergeCell ref="S3:S5"/>
    <mergeCell ref="N3:N5"/>
    <mergeCell ref="P3:P5"/>
    <mergeCell ref="Q3:Q5"/>
    <mergeCell ref="J135:K135"/>
    <mergeCell ref="J137:K137"/>
    <mergeCell ref="J71:K71"/>
    <mergeCell ref="J83:K83"/>
    <mergeCell ref="J70:K70"/>
    <mergeCell ref="J67:K67"/>
    <mergeCell ref="J57:K57"/>
    <mergeCell ref="J73:K73"/>
    <mergeCell ref="J86:K86"/>
    <mergeCell ref="J110:K110"/>
    <mergeCell ref="J80:K80"/>
    <mergeCell ref="J72:K72"/>
    <mergeCell ref="J87:K87"/>
    <mergeCell ref="J88:K88"/>
    <mergeCell ref="J99:K99"/>
    <mergeCell ref="J106:K106"/>
    <mergeCell ref="J142:K142"/>
    <mergeCell ref="J122:K122"/>
    <mergeCell ref="J109:K109"/>
    <mergeCell ref="U3:U5"/>
    <mergeCell ref="J10:K10"/>
    <mergeCell ref="J22:K22"/>
    <mergeCell ref="J60:K60"/>
    <mergeCell ref="J61:K61"/>
    <mergeCell ref="J104:K104"/>
    <mergeCell ref="J89:K89"/>
    <mergeCell ref="J100:K100"/>
    <mergeCell ref="J101:K101"/>
    <mergeCell ref="J102:K102"/>
    <mergeCell ref="J105:K105"/>
    <mergeCell ref="J107:K107"/>
    <mergeCell ref="J97:K97"/>
    <mergeCell ref="J98:K98"/>
    <mergeCell ref="J91:K91"/>
    <mergeCell ref="J92:K92"/>
    <mergeCell ref="J103:K103"/>
    <mergeCell ref="J23:K23"/>
    <mergeCell ref="J24:K24"/>
    <mergeCell ref="J25:K25"/>
    <mergeCell ref="J26:K26"/>
    <mergeCell ref="J27:K27"/>
    <mergeCell ref="J29:K29"/>
  </mergeCells>
  <phoneticPr fontId="4" type="noConversion"/>
  <conditionalFormatting sqref="N1:N1048576">
    <cfRule type="cellIs" dxfId="0" priority="4" operator="equal">
      <formula>1</formula>
    </cfRule>
  </conditionalFormatting>
  <printOptions horizontalCentered="1"/>
  <pageMargins left="0.19685039370078741" right="0.19685039370078741" top="0.47244094488188981" bottom="0.39370078740157483" header="0" footer="0.19685039370078741"/>
  <pageSetup paperSize="9" scale="80" orientation="landscape" blackAndWhite="1" useFirstPageNumber="1" r:id="rId1"/>
  <headerFooter alignWithMargins="0">
    <oddFooter>&amp;C第&amp;P页，共&amp;N页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8"/>
  <sheetViews>
    <sheetView tabSelected="1" view="pageBreakPreview" zoomScale="115" zoomScaleNormal="75" zoomScaleSheetLayoutView="115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E79" sqref="E79"/>
    </sheetView>
  </sheetViews>
  <sheetFormatPr defaultRowHeight="15.95" customHeight="1"/>
  <cols>
    <col min="1" max="1" width="5.125" style="195" customWidth="1"/>
    <col min="2" max="2" width="12.375" style="196" customWidth="1"/>
    <col min="3" max="3" width="23.875" style="196" customWidth="1"/>
    <col min="4" max="4" width="25" style="196" customWidth="1"/>
    <col min="5" max="5" width="54.375" style="195" customWidth="1"/>
    <col min="6" max="6" width="13.125" style="196" customWidth="1"/>
    <col min="7" max="7" width="7.375" style="195" customWidth="1"/>
    <col min="8" max="8" width="9.625" style="196" customWidth="1"/>
    <col min="9" max="9" width="10.625" style="196" customWidth="1"/>
    <col min="10" max="10" width="5.625" style="196" customWidth="1"/>
    <col min="11" max="11" width="10.5" style="196" customWidth="1"/>
    <col min="12" max="12" width="9" style="196"/>
    <col min="13" max="13" width="19.75" style="197" hidden="1" customWidth="1"/>
    <col min="14" max="16384" width="9" style="196"/>
  </cols>
  <sheetData>
    <row r="1" spans="1:13" s="3" customFormat="1" ht="25.5" customHeight="1">
      <c r="A1" s="256"/>
      <c r="B1" s="256"/>
      <c r="C1" s="257" t="s">
        <v>571</v>
      </c>
      <c r="D1" s="258"/>
      <c r="E1" s="259" t="s">
        <v>837</v>
      </c>
      <c r="F1" s="260" t="s">
        <v>740</v>
      </c>
      <c r="G1" s="261"/>
      <c r="H1" s="287" t="s">
        <v>850</v>
      </c>
      <c r="I1" s="287"/>
      <c r="J1" s="287"/>
      <c r="K1" s="287"/>
      <c r="L1" s="1"/>
      <c r="M1" s="25"/>
    </row>
    <row r="2" spans="1:13" s="3" customFormat="1" ht="25.5" customHeight="1">
      <c r="A2" s="256"/>
      <c r="B2" s="256"/>
      <c r="C2" s="258"/>
      <c r="D2" s="258"/>
      <c r="E2" s="259"/>
      <c r="F2" s="135" t="s">
        <v>662</v>
      </c>
      <c r="G2" s="136"/>
      <c r="H2" s="135" t="s">
        <v>663</v>
      </c>
      <c r="I2" s="136"/>
      <c r="J2" s="135" t="s">
        <v>664</v>
      </c>
      <c r="K2" s="138" t="s">
        <v>761</v>
      </c>
      <c r="L2" s="1"/>
      <c r="M2" s="139"/>
    </row>
    <row r="3" spans="1:13" s="1" customFormat="1" ht="25.5" customHeight="1">
      <c r="A3" s="256"/>
      <c r="B3" s="256"/>
      <c r="C3" s="258"/>
      <c r="D3" s="258"/>
      <c r="E3" s="140" t="s">
        <v>838</v>
      </c>
      <c r="F3" s="135" t="s">
        <v>577</v>
      </c>
      <c r="G3" s="136"/>
      <c r="H3" s="135" t="s">
        <v>578</v>
      </c>
      <c r="I3" s="136"/>
      <c r="J3" s="135" t="s">
        <v>665</v>
      </c>
      <c r="K3" s="141" t="s">
        <v>35</v>
      </c>
      <c r="M3" s="142"/>
    </row>
    <row r="4" spans="1:13" s="1" customFormat="1" ht="25.5" customHeight="1">
      <c r="A4" s="263" t="s">
        <v>793</v>
      </c>
      <c r="B4" s="263"/>
      <c r="C4" s="263"/>
      <c r="D4" s="263"/>
      <c r="E4" s="140" t="s">
        <v>832</v>
      </c>
      <c r="F4" s="135" t="s">
        <v>582</v>
      </c>
      <c r="G4" s="136"/>
      <c r="H4" s="135" t="s">
        <v>583</v>
      </c>
      <c r="I4" s="138"/>
      <c r="J4" s="135" t="s">
        <v>585</v>
      </c>
      <c r="K4" s="123" t="s">
        <v>851</v>
      </c>
      <c r="M4" s="143"/>
    </row>
    <row r="5" spans="1:13" s="1" customFormat="1" ht="25.5" customHeight="1">
      <c r="A5" s="263"/>
      <c r="B5" s="263"/>
      <c r="C5" s="263"/>
      <c r="D5" s="263"/>
      <c r="E5" s="158" t="s">
        <v>666</v>
      </c>
      <c r="F5" s="264"/>
      <c r="G5" s="264"/>
      <c r="H5" s="135" t="s">
        <v>587</v>
      </c>
      <c r="I5" s="138"/>
      <c r="J5" s="135" t="s">
        <v>589</v>
      </c>
      <c r="K5" s="145">
        <v>0</v>
      </c>
      <c r="M5" s="146"/>
    </row>
    <row r="6" spans="1:13" s="9" customFormat="1" ht="27" customHeight="1">
      <c r="A6" s="171" t="s">
        <v>667</v>
      </c>
      <c r="B6" s="171" t="s">
        <v>668</v>
      </c>
      <c r="C6" s="171" t="s">
        <v>669</v>
      </c>
      <c r="D6" s="171" t="s">
        <v>670</v>
      </c>
      <c r="E6" s="171" t="s">
        <v>671</v>
      </c>
      <c r="F6" s="171" t="s">
        <v>672</v>
      </c>
      <c r="G6" s="171" t="s">
        <v>673</v>
      </c>
      <c r="H6" s="171" t="s">
        <v>674</v>
      </c>
      <c r="I6" s="171" t="s">
        <v>675</v>
      </c>
      <c r="J6" s="288" t="s">
        <v>676</v>
      </c>
      <c r="K6" s="289"/>
      <c r="M6" s="172" t="s">
        <v>677</v>
      </c>
    </row>
    <row r="7" spans="1:13" s="9" customFormat="1" ht="21" customHeight="1">
      <c r="A7" s="20" t="str">
        <f>IF(D7="","",COUNTA($D$7:$D7))</f>
        <v/>
      </c>
      <c r="B7" s="173"/>
      <c r="C7" s="174" t="s">
        <v>678</v>
      </c>
      <c r="D7" s="175"/>
      <c r="E7" s="176"/>
      <c r="F7" s="175"/>
      <c r="G7" s="175"/>
      <c r="H7" s="177"/>
      <c r="I7" s="175"/>
      <c r="J7" s="281"/>
      <c r="K7" s="282"/>
      <c r="M7" s="28"/>
    </row>
    <row r="8" spans="1:13" s="9" customFormat="1" ht="21" hidden="1" customHeight="1">
      <c r="A8" s="20" t="str">
        <f>IF(OR(H8="",H8=0),"",COUNTA($H$8:$H8)-COUNTIF($H$8:$H8,0))</f>
        <v/>
      </c>
      <c r="B8" s="173"/>
      <c r="C8" s="178"/>
      <c r="D8" s="179" t="s">
        <v>679</v>
      </c>
      <c r="E8" s="176" t="s">
        <v>788</v>
      </c>
      <c r="F8" s="175"/>
      <c r="G8" s="180" t="s">
        <v>680</v>
      </c>
      <c r="H8" s="177"/>
      <c r="I8" s="175"/>
      <c r="J8" s="281"/>
      <c r="K8" s="282"/>
      <c r="M8" s="28"/>
    </row>
    <row r="9" spans="1:13" s="9" customFormat="1" ht="21" hidden="1" customHeight="1">
      <c r="A9" s="20" t="str">
        <f>IF(OR(H9="",H9=0),"",COUNTA($H$8:$H9)-COUNTIF($H$8:$H9,0))</f>
        <v/>
      </c>
      <c r="B9" s="173"/>
      <c r="C9" s="178"/>
      <c r="D9" s="179" t="s">
        <v>748</v>
      </c>
      <c r="E9" s="176" t="s">
        <v>750</v>
      </c>
      <c r="F9" s="199"/>
      <c r="G9" s="180" t="s">
        <v>752</v>
      </c>
      <c r="H9" s="177"/>
      <c r="I9" s="175"/>
      <c r="J9" s="281" t="s">
        <v>682</v>
      </c>
      <c r="K9" s="282"/>
      <c r="M9" s="28"/>
    </row>
    <row r="10" spans="1:13" s="9" customFormat="1" ht="21" hidden="1" customHeight="1">
      <c r="A10" s="20" t="str">
        <f>IF(OR(H10="",H10=0),"",COUNTA($H$8:$H10)-COUNTIF($H$8:$H10,0))</f>
        <v/>
      </c>
      <c r="B10" s="173"/>
      <c r="C10" s="178"/>
      <c r="D10" s="179" t="s">
        <v>683</v>
      </c>
      <c r="E10" s="176" t="s">
        <v>792</v>
      </c>
      <c r="F10" s="175"/>
      <c r="G10" s="180" t="s">
        <v>684</v>
      </c>
      <c r="H10" s="177"/>
      <c r="I10" s="176"/>
      <c r="J10" s="281"/>
      <c r="K10" s="282"/>
      <c r="M10" s="28" t="s">
        <v>685</v>
      </c>
    </row>
    <row r="11" spans="1:13" s="9" customFormat="1" ht="21" customHeight="1">
      <c r="A11" s="20">
        <f>IF(OR(H11="",H11=0),"",COUNTA($H$8:$H11)-COUNTIF($H$8:$H11,0))</f>
        <v>1</v>
      </c>
      <c r="B11" s="173"/>
      <c r="C11" s="178"/>
      <c r="D11" s="179" t="s">
        <v>686</v>
      </c>
      <c r="E11" s="245" t="s">
        <v>848</v>
      </c>
      <c r="F11" s="175"/>
      <c r="G11" s="180" t="s">
        <v>753</v>
      </c>
      <c r="H11" s="177">
        <v>1</v>
      </c>
      <c r="I11" s="175"/>
      <c r="J11" s="281"/>
      <c r="K11" s="282"/>
      <c r="M11" s="28"/>
    </row>
    <row r="12" spans="1:13" s="9" customFormat="1" ht="21" hidden="1" customHeight="1">
      <c r="A12" s="20" t="str">
        <f>IF(OR(H12="",H12=0),"",COUNTA($H$8:$H12)-COUNTIF($H$8:$H12,0))</f>
        <v/>
      </c>
      <c r="B12" s="173"/>
      <c r="C12" s="178"/>
      <c r="D12" s="179" t="s">
        <v>687</v>
      </c>
      <c r="E12" s="176" t="s">
        <v>688</v>
      </c>
      <c r="F12" s="175"/>
      <c r="G12" s="180" t="s">
        <v>754</v>
      </c>
      <c r="H12" s="177"/>
      <c r="I12" s="175"/>
      <c r="J12" s="281"/>
      <c r="K12" s="282"/>
      <c r="M12" s="28"/>
    </row>
    <row r="13" spans="1:13" s="9" customFormat="1" ht="21" customHeight="1">
      <c r="A13" s="20">
        <f>IF(OR(H13="",H13=0),"",COUNTA($H$8:$H13)-COUNTIF($H$8:$H13,0))</f>
        <v>2</v>
      </c>
      <c r="B13" s="173"/>
      <c r="C13" s="178"/>
      <c r="D13" s="179" t="s">
        <v>749</v>
      </c>
      <c r="E13" s="176" t="s">
        <v>751</v>
      </c>
      <c r="F13" s="200"/>
      <c r="G13" s="180" t="s">
        <v>753</v>
      </c>
      <c r="H13" s="177">
        <v>2</v>
      </c>
      <c r="I13" s="175"/>
      <c r="J13" s="281" t="s">
        <v>682</v>
      </c>
      <c r="K13" s="282"/>
      <c r="M13" s="28"/>
    </row>
    <row r="14" spans="1:13" s="9" customFormat="1" ht="21" customHeight="1">
      <c r="A14" s="20">
        <f>IF(OR(H14="",H14=0),"",COUNTA($H$8:$H14)-COUNTIF($H$8:$H14,0))</f>
        <v>3</v>
      </c>
      <c r="B14" s="173"/>
      <c r="C14" s="178"/>
      <c r="D14" s="183" t="s">
        <v>689</v>
      </c>
      <c r="E14" s="245" t="s">
        <v>853</v>
      </c>
      <c r="F14" s="175"/>
      <c r="G14" s="180" t="s">
        <v>755</v>
      </c>
      <c r="H14" s="177">
        <v>15</v>
      </c>
      <c r="I14" s="175"/>
      <c r="J14" s="281" t="s">
        <v>691</v>
      </c>
      <c r="K14" s="282"/>
      <c r="M14" s="28"/>
    </row>
    <row r="15" spans="1:13" s="9" customFormat="1" ht="21" hidden="1" customHeight="1">
      <c r="A15" s="20" t="str">
        <f>IF(OR(H15="",H15=0),"",COUNTA($H$8:$H15)-COUNTIF($H$8:$H15,0))</f>
        <v/>
      </c>
      <c r="B15" s="173"/>
      <c r="C15" s="178"/>
      <c r="D15" s="179" t="s">
        <v>692</v>
      </c>
      <c r="E15" s="176" t="s">
        <v>693</v>
      </c>
      <c r="F15" s="175"/>
      <c r="G15" s="180" t="s">
        <v>755</v>
      </c>
      <c r="H15" s="177"/>
      <c r="I15" s="175"/>
      <c r="J15" s="281" t="s">
        <v>691</v>
      </c>
      <c r="K15" s="282"/>
      <c r="M15" s="28"/>
    </row>
    <row r="16" spans="1:13" s="9" customFormat="1" ht="21" hidden="1" customHeight="1">
      <c r="A16" s="20" t="str">
        <f>IF(OR(H16="",H16=0),"",COUNTA($H$8:$H16)-COUNTIF($H$8:$H16,0))</f>
        <v/>
      </c>
      <c r="B16" s="173"/>
      <c r="C16" s="178"/>
      <c r="D16" s="179" t="s">
        <v>694</v>
      </c>
      <c r="E16" s="176" t="s">
        <v>695</v>
      </c>
      <c r="F16" s="175"/>
      <c r="G16" s="180" t="s">
        <v>755</v>
      </c>
      <c r="H16" s="177"/>
      <c r="I16" s="175"/>
      <c r="J16" s="281" t="s">
        <v>691</v>
      </c>
      <c r="K16" s="282"/>
      <c r="M16" s="28"/>
    </row>
    <row r="17" spans="1:13" s="9" customFormat="1" ht="21" customHeight="1">
      <c r="A17" s="20" t="str">
        <f>IF(OR(H17="",H17=0),"",COUNTA($H$8:$H17)-COUNTIF($H$8:$H17,0))</f>
        <v/>
      </c>
      <c r="B17" s="173"/>
      <c r="C17" s="174" t="s">
        <v>696</v>
      </c>
      <c r="D17" s="179"/>
      <c r="E17" s="176"/>
      <c r="F17" s="175"/>
      <c r="G17" s="180"/>
      <c r="H17" s="177"/>
      <c r="I17" s="175"/>
      <c r="J17" s="281"/>
      <c r="K17" s="282"/>
      <c r="M17" s="28"/>
    </row>
    <row r="18" spans="1:13" s="9" customFormat="1" ht="21" hidden="1" customHeight="1">
      <c r="A18" s="20" t="str">
        <f>IF(OR(H18="",H18=0),"",COUNTA($H$18:$H18)-COUNTIF($H$18:$H18,0))</f>
        <v/>
      </c>
      <c r="B18" s="173"/>
      <c r="C18" s="178"/>
      <c r="D18" s="243" t="s">
        <v>831</v>
      </c>
      <c r="E18" s="241" t="s">
        <v>839</v>
      </c>
      <c r="F18" s="216"/>
      <c r="G18" s="218" t="s">
        <v>812</v>
      </c>
      <c r="H18" s="177"/>
      <c r="I18" s="175"/>
      <c r="J18" s="281"/>
      <c r="K18" s="282"/>
      <c r="M18" s="28"/>
    </row>
    <row r="19" spans="1:13" s="9" customFormat="1" ht="21" customHeight="1">
      <c r="A19" s="20">
        <f>IF(OR(H19="",H19=0),"",COUNTA($H$18:$H19)-COUNTIF($H$18:$H19,0))</f>
        <v>1</v>
      </c>
      <c r="B19" s="173"/>
      <c r="C19" s="178"/>
      <c r="D19" s="179" t="s">
        <v>697</v>
      </c>
      <c r="E19" s="245" t="s">
        <v>844</v>
      </c>
      <c r="F19" s="175"/>
      <c r="G19" s="175" t="s">
        <v>681</v>
      </c>
      <c r="H19" s="177">
        <v>1</v>
      </c>
      <c r="I19" s="175"/>
      <c r="J19" s="281"/>
      <c r="K19" s="282"/>
      <c r="M19" s="28"/>
    </row>
    <row r="20" spans="1:13" s="9" customFormat="1" ht="21" hidden="1" customHeight="1">
      <c r="A20" s="20" t="str">
        <f>IF(OR(H20="",H20=0),"",COUNTA($H$18:$H20)-COUNTIF($H$18:$H20,0))</f>
        <v/>
      </c>
      <c r="B20" s="173"/>
      <c r="C20" s="178"/>
      <c r="D20" s="183" t="s">
        <v>756</v>
      </c>
      <c r="E20" s="219" t="s">
        <v>813</v>
      </c>
      <c r="F20" s="175"/>
      <c r="G20" s="175" t="s">
        <v>681</v>
      </c>
      <c r="H20" s="177"/>
      <c r="I20" s="175"/>
      <c r="J20" s="284"/>
      <c r="K20" s="285"/>
      <c r="M20" s="28"/>
    </row>
    <row r="21" spans="1:13" s="9" customFormat="1" ht="21" hidden="1" customHeight="1">
      <c r="A21" s="20" t="str">
        <f>IF(OR(H21="",H21=0),"",COUNTA($H$18:$H21)-COUNTIF($H$18:$H21,0))</f>
        <v/>
      </c>
      <c r="B21" s="173"/>
      <c r="C21" s="178"/>
      <c r="D21" s="183" t="s">
        <v>807</v>
      </c>
      <c r="E21" s="211" t="s">
        <v>808</v>
      </c>
      <c r="F21" s="175"/>
      <c r="G21" s="204" t="s">
        <v>781</v>
      </c>
      <c r="H21" s="212"/>
      <c r="I21" s="175"/>
      <c r="J21" s="284"/>
      <c r="K21" s="285"/>
      <c r="M21" s="28"/>
    </row>
    <row r="22" spans="1:13" s="9" customFormat="1" ht="21" customHeight="1">
      <c r="A22" s="20">
        <f>IF(OR(H22="",H22=0),"",COUNTA($H$18:$H22)-COUNTIF($H$18:$H22,0))</f>
        <v>2</v>
      </c>
      <c r="B22" s="173"/>
      <c r="C22" s="178"/>
      <c r="D22" s="247" t="s">
        <v>845</v>
      </c>
      <c r="E22" s="242" t="s">
        <v>846</v>
      </c>
      <c r="F22" s="175"/>
      <c r="G22" s="180" t="s">
        <v>781</v>
      </c>
      <c r="H22" s="177">
        <v>1</v>
      </c>
      <c r="I22" s="175"/>
      <c r="J22" s="284"/>
      <c r="K22" s="285"/>
      <c r="M22" s="28"/>
    </row>
    <row r="23" spans="1:13" s="9" customFormat="1" ht="18.75" customHeight="1">
      <c r="A23" s="20">
        <f>IF(OR(H23="",H23=0),"",COUNTA($H$18:$H23)-COUNTIF($H$18:$H23,0))</f>
        <v>3</v>
      </c>
      <c r="B23" s="173"/>
      <c r="C23" s="178"/>
      <c r="D23" s="179" t="s">
        <v>698</v>
      </c>
      <c r="E23" s="179" t="s">
        <v>811</v>
      </c>
      <c r="F23" s="175"/>
      <c r="G23" s="175" t="s">
        <v>681</v>
      </c>
      <c r="H23" s="177">
        <v>2</v>
      </c>
      <c r="I23" s="175"/>
      <c r="J23" s="284"/>
      <c r="K23" s="285"/>
      <c r="M23" s="28"/>
    </row>
    <row r="24" spans="1:13" s="9" customFormat="1" ht="21" hidden="1" customHeight="1">
      <c r="A24" s="20" t="str">
        <f>IF(OR(H24="",H24=0),"",COUNTA($H$18:$H24)-COUNTIF($H$18:$H24,0))</f>
        <v/>
      </c>
      <c r="B24" s="173"/>
      <c r="C24" s="178"/>
      <c r="D24" s="179" t="s">
        <v>698</v>
      </c>
      <c r="E24" s="176" t="s">
        <v>757</v>
      </c>
      <c r="F24" s="175"/>
      <c r="G24" s="175" t="s">
        <v>681</v>
      </c>
      <c r="H24" s="177"/>
      <c r="I24" s="175"/>
      <c r="J24" s="281"/>
      <c r="K24" s="282"/>
      <c r="M24" s="28"/>
    </row>
    <row r="25" spans="1:13" s="9" customFormat="1" ht="21" hidden="1" customHeight="1">
      <c r="A25" s="20" t="str">
        <f>IF(OR(H25="",H25=0),"",COUNTA($H$18:$H25)-COUNTIF($H$18:$H25,0))</f>
        <v/>
      </c>
      <c r="B25" s="173"/>
      <c r="C25" s="178"/>
      <c r="D25" s="179" t="s">
        <v>699</v>
      </c>
      <c r="E25" s="241" t="s">
        <v>840</v>
      </c>
      <c r="F25" s="175"/>
      <c r="G25" s="180" t="s">
        <v>700</v>
      </c>
      <c r="H25" s="177"/>
      <c r="I25" s="175"/>
      <c r="J25" s="281"/>
      <c r="K25" s="282"/>
      <c r="M25" s="28"/>
    </row>
    <row r="26" spans="1:13" s="9" customFormat="1" ht="21" hidden="1" customHeight="1">
      <c r="A26" s="20" t="str">
        <f>IF(OR(H26="",H26=0),"",COUNTA($H$18:$H26)-COUNTIF($H$18:$H26,0))</f>
        <v/>
      </c>
      <c r="B26" s="173"/>
      <c r="C26" s="178"/>
      <c r="D26" s="183" t="s">
        <v>758</v>
      </c>
      <c r="E26" s="182" t="s">
        <v>791</v>
      </c>
      <c r="F26" s="175"/>
      <c r="G26" s="180" t="s">
        <v>700</v>
      </c>
      <c r="H26" s="177"/>
      <c r="I26" s="175"/>
      <c r="J26" s="281"/>
      <c r="K26" s="282"/>
      <c r="M26" s="28"/>
    </row>
    <row r="27" spans="1:13" s="9" customFormat="1" ht="21" customHeight="1">
      <c r="A27" s="20">
        <f>IF(OR(H27="",H27=0),"",COUNTA($H$18:$H27)-COUNTIF($H$18:$H27,0))</f>
        <v>4</v>
      </c>
      <c r="B27" s="173"/>
      <c r="C27" s="178"/>
      <c r="D27" s="179" t="s">
        <v>701</v>
      </c>
      <c r="E27" s="176" t="s">
        <v>702</v>
      </c>
      <c r="F27" s="175"/>
      <c r="G27" s="175" t="s">
        <v>681</v>
      </c>
      <c r="H27" s="177">
        <v>2</v>
      </c>
      <c r="I27" s="175"/>
      <c r="J27" s="281" t="s">
        <v>682</v>
      </c>
      <c r="K27" s="282"/>
      <c r="M27" s="28"/>
    </row>
    <row r="28" spans="1:13" s="9" customFormat="1" ht="34.5" hidden="1" customHeight="1">
      <c r="A28" s="20" t="str">
        <f>IF(OR(H28="",H28=0),"",COUNTA($H$18:$H28)-COUNTIF($H$18:$H28,0))</f>
        <v/>
      </c>
      <c r="B28" s="173"/>
      <c r="C28" s="178"/>
      <c r="D28" s="183" t="s">
        <v>759</v>
      </c>
      <c r="E28" s="203" t="s">
        <v>760</v>
      </c>
      <c r="F28" s="175"/>
      <c r="G28" s="204" t="s">
        <v>122</v>
      </c>
      <c r="H28" s="205"/>
      <c r="I28" s="175"/>
      <c r="J28" s="281"/>
      <c r="K28" s="282"/>
      <c r="M28" s="28" t="s">
        <v>703</v>
      </c>
    </row>
    <row r="29" spans="1:13" s="9" customFormat="1" ht="21.75" hidden="1" customHeight="1">
      <c r="A29" s="20" t="str">
        <f>IF(OR(H29="",H29=0),"",COUNTA($H$18:$H29)-COUNTIF($H$18:$H29,0))</f>
        <v/>
      </c>
      <c r="B29" s="173"/>
      <c r="C29" s="178"/>
      <c r="D29" s="183" t="s">
        <v>804</v>
      </c>
      <c r="E29" s="203" t="s">
        <v>805</v>
      </c>
      <c r="F29" s="175"/>
      <c r="G29" s="204" t="s">
        <v>806</v>
      </c>
      <c r="H29" s="205"/>
      <c r="I29" s="175"/>
      <c r="J29" s="284"/>
      <c r="K29" s="285"/>
      <c r="M29" s="28"/>
    </row>
    <row r="30" spans="1:13" s="9" customFormat="1" ht="21" customHeight="1">
      <c r="A30" s="20">
        <f>IF(OR(H30="",H30=0),"",COUNTA($H$18:$H30)-COUNTIF($H$18:$H30,0))</f>
        <v>5</v>
      </c>
      <c r="B30" s="173"/>
      <c r="C30" s="178"/>
      <c r="D30" s="179" t="s">
        <v>689</v>
      </c>
      <c r="E30" s="245" t="s">
        <v>853</v>
      </c>
      <c r="F30" s="175"/>
      <c r="G30" s="175" t="s">
        <v>690</v>
      </c>
      <c r="H30" s="177">
        <v>15</v>
      </c>
      <c r="I30" s="175"/>
      <c r="J30" s="286" t="s">
        <v>691</v>
      </c>
      <c r="K30" s="282"/>
      <c r="M30" s="28"/>
    </row>
    <row r="31" spans="1:13" s="9" customFormat="1" ht="21" hidden="1" customHeight="1">
      <c r="A31" s="20" t="str">
        <f>IF(OR(H31="",H31=0),"",COUNTA($H$18:$H31)-COUNTIF($H$18:$H31,0))</f>
        <v/>
      </c>
      <c r="B31" s="173"/>
      <c r="C31" s="178"/>
      <c r="D31" s="179" t="s">
        <v>704</v>
      </c>
      <c r="E31" s="241" t="s">
        <v>830</v>
      </c>
      <c r="F31" s="175"/>
      <c r="G31" s="175" t="s">
        <v>690</v>
      </c>
      <c r="H31" s="177"/>
      <c r="I31" s="175"/>
      <c r="J31" s="281" t="s">
        <v>691</v>
      </c>
      <c r="K31" s="282"/>
      <c r="M31" s="28"/>
    </row>
    <row r="32" spans="1:13" s="9" customFormat="1" ht="21" hidden="1" customHeight="1">
      <c r="A32" s="20" t="str">
        <f>IF(OR(H32="",H32=0),"",COUNTA($H$18:$H32)-COUNTIF($H$18:$H32,0))</f>
        <v/>
      </c>
      <c r="B32" s="173"/>
      <c r="C32" s="174" t="s">
        <v>762</v>
      </c>
      <c r="D32" s="179"/>
      <c r="E32" s="176"/>
      <c r="F32" s="175"/>
      <c r="G32" s="175"/>
      <c r="H32" s="177"/>
      <c r="I32" s="175"/>
      <c r="J32" s="281"/>
      <c r="K32" s="282"/>
      <c r="M32" s="28"/>
    </row>
    <row r="33" spans="1:13" s="9" customFormat="1" ht="21" hidden="1" customHeight="1">
      <c r="A33" s="20">
        <f>IF(OR(H33="",H33=0),"",COUNTA($H$33:$H33)-COUNTIF($H$33:$H33,0))</f>
        <v>1</v>
      </c>
      <c r="B33" s="173"/>
      <c r="C33" s="178"/>
      <c r="D33" s="183" t="s">
        <v>763</v>
      </c>
      <c r="E33" s="176" t="s">
        <v>764</v>
      </c>
      <c r="F33" s="175"/>
      <c r="G33" s="180" t="s">
        <v>766</v>
      </c>
      <c r="H33" s="177">
        <v>21</v>
      </c>
      <c r="I33" s="175"/>
      <c r="J33" s="281"/>
      <c r="K33" s="282"/>
      <c r="M33" s="28"/>
    </row>
    <row r="34" spans="1:13" s="9" customFormat="1" ht="21" hidden="1" customHeight="1">
      <c r="A34" s="20" t="str">
        <f>IF(OR(H34="",H34=0),"",COUNTA($H$33:$H34)-COUNTIF($H$33:$H34,0))</f>
        <v/>
      </c>
      <c r="B34" s="173"/>
      <c r="C34" s="178"/>
      <c r="D34" s="179"/>
      <c r="E34" s="176" t="s">
        <v>765</v>
      </c>
      <c r="F34" s="175"/>
      <c r="G34" s="175"/>
      <c r="H34" s="177"/>
      <c r="I34" s="175"/>
      <c r="J34" s="281"/>
      <c r="K34" s="282"/>
      <c r="M34" s="28"/>
    </row>
    <row r="35" spans="1:13" s="9" customFormat="1" ht="21" hidden="1" customHeight="1">
      <c r="A35" s="20">
        <f>IF(OR(H35="",H35=0),"",COUNTA($H$33:$H35)-COUNTIF($H$33:$H35,0))</f>
        <v>2</v>
      </c>
      <c r="B35" s="173"/>
      <c r="C35" s="178"/>
      <c r="D35" s="183" t="s">
        <v>801</v>
      </c>
      <c r="E35" s="176" t="s">
        <v>764</v>
      </c>
      <c r="F35" s="175"/>
      <c r="G35" s="180" t="s">
        <v>802</v>
      </c>
      <c r="H35" s="177">
        <v>2</v>
      </c>
      <c r="I35" s="175"/>
      <c r="J35" s="284"/>
      <c r="K35" s="285"/>
      <c r="M35" s="28"/>
    </row>
    <row r="36" spans="1:13" s="9" customFormat="1" ht="21" hidden="1" customHeight="1">
      <c r="A36" s="20" t="str">
        <f>IF(OR(H36="",H36=0),"",COUNTA($H$33:$H36)-COUNTIF($H$33:$H36,0))</f>
        <v/>
      </c>
      <c r="B36" s="173"/>
      <c r="C36" s="178"/>
      <c r="D36" s="179"/>
      <c r="E36" s="176" t="s">
        <v>810</v>
      </c>
      <c r="F36" s="175"/>
      <c r="G36" s="175"/>
      <c r="H36" s="177"/>
      <c r="I36" s="175"/>
      <c r="J36" s="284"/>
      <c r="K36" s="285"/>
      <c r="M36" s="28"/>
    </row>
    <row r="37" spans="1:13" s="9" customFormat="1" ht="21" hidden="1" customHeight="1">
      <c r="A37" s="20">
        <f>IF(OR(H37="",H37=0),"",COUNTA($H$33:$H37)-COUNTIF($H$33:$H37,0))</f>
        <v>3</v>
      </c>
      <c r="B37" s="173"/>
      <c r="C37" s="178"/>
      <c r="D37" s="183" t="s">
        <v>789</v>
      </c>
      <c r="E37" s="176" t="s">
        <v>790</v>
      </c>
      <c r="F37" s="175"/>
      <c r="G37" s="180" t="s">
        <v>787</v>
      </c>
      <c r="H37" s="177">
        <v>1</v>
      </c>
      <c r="I37" s="175"/>
      <c r="J37" s="284"/>
      <c r="K37" s="285"/>
      <c r="M37" s="28"/>
    </row>
    <row r="38" spans="1:13" s="9" customFormat="1" ht="21" hidden="1" customHeight="1">
      <c r="A38" s="20" t="str">
        <f>IF(OR(H38="",H38=0),"",COUNTA($H$33:$H38)-COUNTIF($H$33:$H38,0))</f>
        <v/>
      </c>
      <c r="B38" s="173"/>
      <c r="C38" s="178"/>
      <c r="D38" s="183" t="s">
        <v>706</v>
      </c>
      <c r="E38" s="176" t="s">
        <v>767</v>
      </c>
      <c r="F38" s="175"/>
      <c r="G38" s="180" t="s">
        <v>768</v>
      </c>
      <c r="H38" s="177"/>
      <c r="I38" s="175"/>
      <c r="J38" s="281"/>
      <c r="K38" s="282"/>
      <c r="M38" s="28"/>
    </row>
    <row r="39" spans="1:13" s="9" customFormat="1" ht="21" hidden="1" customHeight="1">
      <c r="A39" s="20">
        <f>IF(OR(H39="",H39=0),"",COUNTA($H$33:$H39)-COUNTIF($H$33:$H39,0))</f>
        <v>4</v>
      </c>
      <c r="B39" s="173"/>
      <c r="C39" s="178"/>
      <c r="D39" s="222" t="s">
        <v>697</v>
      </c>
      <c r="E39" s="219" t="s">
        <v>814</v>
      </c>
      <c r="F39" s="175"/>
      <c r="G39" s="175" t="s">
        <v>705</v>
      </c>
      <c r="H39" s="177">
        <v>1</v>
      </c>
      <c r="I39" s="175"/>
      <c r="J39" s="281"/>
      <c r="K39" s="282"/>
      <c r="M39" s="28"/>
    </row>
    <row r="40" spans="1:13" s="9" customFormat="1" ht="21" hidden="1" customHeight="1">
      <c r="A40" s="20">
        <f>IF(OR(H40="",H40=0),"",COUNTA($H$33:$H40)-COUNTIF($H$33:$H40,0))</f>
        <v>5</v>
      </c>
      <c r="B40" s="173"/>
      <c r="C40" s="178"/>
      <c r="D40" s="179" t="s">
        <v>769</v>
      </c>
      <c r="E40" s="219" t="s">
        <v>803</v>
      </c>
      <c r="F40" s="175"/>
      <c r="G40" s="180" t="s">
        <v>15</v>
      </c>
      <c r="H40" s="177">
        <v>3</v>
      </c>
      <c r="I40" s="175"/>
      <c r="J40" s="281"/>
      <c r="K40" s="282"/>
      <c r="M40" s="28"/>
    </row>
    <row r="41" spans="1:13" s="9" customFormat="1" ht="21" hidden="1" customHeight="1">
      <c r="A41" s="20">
        <f>IF(OR(H41="",H41=0),"",COUNTA($H$33:$H41)-COUNTIF($H$33:$H41,0))</f>
        <v>6</v>
      </c>
      <c r="B41" s="173"/>
      <c r="C41" s="178"/>
      <c r="D41" s="183" t="s">
        <v>689</v>
      </c>
      <c r="E41" s="176" t="s">
        <v>778</v>
      </c>
      <c r="F41" s="175"/>
      <c r="G41" s="180" t="s">
        <v>770</v>
      </c>
      <c r="H41" s="177">
        <v>1000</v>
      </c>
      <c r="I41" s="175"/>
      <c r="J41" s="286" t="s">
        <v>691</v>
      </c>
      <c r="K41" s="282"/>
      <c r="M41" s="28"/>
    </row>
    <row r="42" spans="1:13" s="9" customFormat="1" ht="21" hidden="1" customHeight="1">
      <c r="A42" s="20" t="str">
        <f>IF(OR(H42="",H42=0),"",COUNTA($H$33:$H42)-COUNTIF($H$33:$H42,0))</f>
        <v/>
      </c>
      <c r="B42" s="173"/>
      <c r="C42" s="178"/>
      <c r="D42" s="181"/>
      <c r="E42" s="176"/>
      <c r="F42" s="175"/>
      <c r="G42" s="175"/>
      <c r="H42" s="177"/>
      <c r="I42" s="175"/>
      <c r="J42" s="281"/>
      <c r="K42" s="282"/>
      <c r="M42" s="28" t="s">
        <v>703</v>
      </c>
    </row>
    <row r="43" spans="1:13" s="9" customFormat="1" ht="21" hidden="1" customHeight="1">
      <c r="A43" s="20" t="str">
        <f>IF(OR(H43="",H43=0),"",COUNTA($H$33:$H43)-COUNTIF($H$33:$H43,0))</f>
        <v/>
      </c>
      <c r="B43" s="173"/>
      <c r="C43" s="178"/>
      <c r="D43" s="179"/>
      <c r="E43" s="176"/>
      <c r="F43" s="175"/>
      <c r="G43" s="175"/>
      <c r="H43" s="177"/>
      <c r="I43" s="175"/>
      <c r="J43" s="286" t="s">
        <v>691</v>
      </c>
      <c r="K43" s="282"/>
      <c r="M43" s="28"/>
    </row>
    <row r="44" spans="1:13" s="9" customFormat="1" ht="21" hidden="1" customHeight="1">
      <c r="A44" s="20" t="str">
        <f>IF(OR(H44="",H44=0),"",COUNTA($H$33:$H44)-COUNTIF($H$33:$H44,0))</f>
        <v/>
      </c>
      <c r="B44" s="173"/>
      <c r="C44" s="178"/>
      <c r="D44" s="179"/>
      <c r="E44" s="176"/>
      <c r="F44" s="175"/>
      <c r="G44" s="175"/>
      <c r="H44" s="177"/>
      <c r="I44" s="175"/>
      <c r="J44" s="281" t="s">
        <v>708</v>
      </c>
      <c r="K44" s="282"/>
      <c r="M44" s="28"/>
    </row>
    <row r="45" spans="1:13" s="9" customFormat="1" ht="21" hidden="1" customHeight="1">
      <c r="A45" s="20" t="str">
        <f>IF(OR(H45="",H45=0),"",COUNTA($H$33:$H45)-COUNTIF($H$33:$H45,0))</f>
        <v/>
      </c>
      <c r="B45" s="173"/>
      <c r="C45" s="178"/>
      <c r="D45" s="183" t="s">
        <v>779</v>
      </c>
      <c r="E45" s="176" t="s">
        <v>780</v>
      </c>
      <c r="F45" s="175"/>
      <c r="G45" s="180" t="s">
        <v>781</v>
      </c>
      <c r="H45" s="177"/>
      <c r="I45" s="175"/>
      <c r="J45" s="284"/>
      <c r="K45" s="285"/>
      <c r="M45" s="28"/>
    </row>
    <row r="46" spans="1:13" s="9" customFormat="1" ht="21" hidden="1" customHeight="1">
      <c r="A46" s="20" t="str">
        <f>IF(OR(H46="",H46=0),"",COUNTA($H$33:$H46)-COUNTIF($H$33:$H46,0))</f>
        <v/>
      </c>
      <c r="B46" s="173"/>
      <c r="C46" s="178"/>
      <c r="D46" s="183" t="s">
        <v>782</v>
      </c>
      <c r="E46" s="176" t="s">
        <v>783</v>
      </c>
      <c r="F46" s="175"/>
      <c r="G46" s="180" t="s">
        <v>784</v>
      </c>
      <c r="H46" s="177"/>
      <c r="I46" s="175"/>
      <c r="J46" s="284"/>
      <c r="K46" s="285"/>
      <c r="M46" s="28"/>
    </row>
    <row r="47" spans="1:13" s="9" customFormat="1" ht="21" hidden="1" customHeight="1">
      <c r="A47" s="20" t="str">
        <f>IF(OR(H47="",H47=0),"",COUNTA($H$33:$H47)-COUNTIF($H$33:$H47,0))</f>
        <v/>
      </c>
      <c r="B47" s="173"/>
      <c r="C47" s="178"/>
      <c r="D47" s="183" t="s">
        <v>785</v>
      </c>
      <c r="E47" s="176" t="s">
        <v>786</v>
      </c>
      <c r="F47" s="175"/>
      <c r="G47" s="180" t="s">
        <v>787</v>
      </c>
      <c r="H47" s="177"/>
      <c r="I47" s="175"/>
      <c r="J47" s="208"/>
      <c r="K47" s="207"/>
      <c r="M47" s="28"/>
    </row>
    <row r="48" spans="1:13" s="9" customFormat="1" ht="21" hidden="1" customHeight="1">
      <c r="A48" s="20"/>
      <c r="B48" s="173"/>
      <c r="C48" s="178"/>
      <c r="D48" s="179"/>
      <c r="E48" s="176"/>
      <c r="F48" s="175"/>
      <c r="G48" s="175"/>
      <c r="H48" s="177"/>
      <c r="I48" s="175"/>
      <c r="J48" s="208"/>
      <c r="K48" s="207"/>
      <c r="M48" s="28"/>
    </row>
    <row r="49" spans="1:13" s="9" customFormat="1" ht="21" hidden="1" customHeight="1">
      <c r="A49" s="20"/>
      <c r="B49" s="173"/>
      <c r="C49" s="178"/>
      <c r="D49" s="179"/>
      <c r="E49" s="176"/>
      <c r="F49" s="175"/>
      <c r="G49" s="175"/>
      <c r="H49" s="177"/>
      <c r="I49" s="175"/>
      <c r="J49" s="208"/>
      <c r="K49" s="207"/>
      <c r="M49" s="28"/>
    </row>
    <row r="50" spans="1:13" s="214" customFormat="1" ht="21" hidden="1" customHeight="1">
      <c r="A50" s="213"/>
      <c r="B50" s="215"/>
      <c r="C50" s="235" t="s">
        <v>833</v>
      </c>
      <c r="D50" s="222"/>
      <c r="E50" s="219"/>
      <c r="F50" s="216"/>
      <c r="G50" s="216"/>
      <c r="H50" s="217"/>
      <c r="I50" s="216"/>
      <c r="J50" s="284"/>
      <c r="K50" s="285"/>
      <c r="M50" s="221"/>
    </row>
    <row r="51" spans="1:13" s="214" customFormat="1" ht="21" hidden="1" customHeight="1">
      <c r="A51" s="237" t="str">
        <f>IF(OR(H51="",H51=0),"",COUNTA($H$51:$H51)-COUNTIF($H$51:$H51,0))</f>
        <v/>
      </c>
      <c r="B51" s="215"/>
      <c r="C51" s="220"/>
      <c r="D51" s="230" t="s">
        <v>815</v>
      </c>
      <c r="E51" s="230" t="s">
        <v>816</v>
      </c>
      <c r="F51" s="225"/>
      <c r="G51" s="227" t="s">
        <v>817</v>
      </c>
      <c r="H51" s="226"/>
      <c r="I51" s="225"/>
      <c r="J51" s="292" t="s">
        <v>818</v>
      </c>
      <c r="K51" s="285"/>
      <c r="M51" s="221"/>
    </row>
    <row r="52" spans="1:13" s="214" customFormat="1" ht="21" hidden="1" customHeight="1">
      <c r="A52" s="237" t="str">
        <f>IF(OR(H52="",H52=0),"",COUNTA($H$51:$H52)-COUNTIF($H$51:$H52,0))</f>
        <v/>
      </c>
      <c r="B52" s="215"/>
      <c r="C52" s="220"/>
      <c r="D52" s="231" t="s">
        <v>819</v>
      </c>
      <c r="E52" s="231" t="s">
        <v>822</v>
      </c>
      <c r="F52" s="225"/>
      <c r="G52" s="225" t="s">
        <v>707</v>
      </c>
      <c r="H52" s="226"/>
      <c r="I52" s="225"/>
      <c r="J52" s="292" t="s">
        <v>818</v>
      </c>
      <c r="K52" s="285"/>
      <c r="M52" s="221"/>
    </row>
    <row r="53" spans="1:13" s="214" customFormat="1" ht="21" hidden="1" customHeight="1">
      <c r="A53" s="237" t="str">
        <f>IF(OR(H53="",H53=0),"",COUNTA($H$51:$H53)-COUNTIF($H$51:$H53,0))</f>
        <v/>
      </c>
      <c r="B53" s="215"/>
      <c r="C53" s="220"/>
      <c r="D53" s="228" t="s">
        <v>820</v>
      </c>
      <c r="E53" s="228" t="s">
        <v>821</v>
      </c>
      <c r="F53" s="225"/>
      <c r="G53" s="227" t="s">
        <v>812</v>
      </c>
      <c r="H53" s="226"/>
      <c r="I53" s="225"/>
      <c r="J53" s="292" t="s">
        <v>818</v>
      </c>
      <c r="K53" s="285"/>
      <c r="M53" s="221"/>
    </row>
    <row r="54" spans="1:13" s="223" customFormat="1" ht="21" hidden="1" customHeight="1">
      <c r="A54" s="237" t="str">
        <f>IF(OR(H54="",H54=0),"",COUNTA($H$51:$H54)-COUNTIF($H$51:$H54,0))</f>
        <v/>
      </c>
      <c r="B54" s="224"/>
      <c r="C54" s="235" t="s">
        <v>826</v>
      </c>
      <c r="D54" s="236" t="s">
        <v>823</v>
      </c>
      <c r="E54" s="234" t="s">
        <v>824</v>
      </c>
      <c r="F54" s="232"/>
      <c r="G54" s="232" t="s">
        <v>707</v>
      </c>
      <c r="H54" s="233"/>
      <c r="I54" s="232"/>
      <c r="J54" s="281" t="s">
        <v>825</v>
      </c>
      <c r="K54" s="293"/>
      <c r="M54" s="229"/>
    </row>
    <row r="55" spans="1:13" s="214" customFormat="1" ht="21" hidden="1" customHeight="1">
      <c r="A55" s="237" t="str">
        <f>IF(OR(H55="",H55=0),"",COUNTA($H$51:$H55)-COUNTIF($H$51:$H55,0))</f>
        <v/>
      </c>
      <c r="B55" s="215"/>
      <c r="C55" s="220"/>
      <c r="D55" s="243" t="s">
        <v>827</v>
      </c>
      <c r="E55" s="242" t="s">
        <v>828</v>
      </c>
      <c r="F55" s="238"/>
      <c r="G55" s="240" t="s">
        <v>829</v>
      </c>
      <c r="H55" s="239"/>
      <c r="I55" s="216"/>
      <c r="J55" s="281" t="s">
        <v>825</v>
      </c>
      <c r="K55" s="293"/>
      <c r="M55" s="221"/>
    </row>
    <row r="56" spans="1:13" s="9" customFormat="1" ht="21" hidden="1" customHeight="1">
      <c r="A56" s="20" t="str">
        <f>IF(OR(H56="",H56=0),"",COUNTA($H$33:$H56)-COUNTIF($H$33:$H56,0))</f>
        <v/>
      </c>
      <c r="B56" s="173"/>
      <c r="C56" s="235" t="s">
        <v>834</v>
      </c>
      <c r="D56" s="179"/>
      <c r="E56" s="176"/>
      <c r="F56" s="175"/>
      <c r="G56" s="175"/>
      <c r="H56" s="177"/>
      <c r="I56" s="175"/>
      <c r="J56" s="281"/>
      <c r="K56" s="282"/>
      <c r="M56" s="28"/>
    </row>
    <row r="57" spans="1:13" s="9" customFormat="1" ht="21" hidden="1" customHeight="1">
      <c r="A57" s="20" t="str">
        <f>IF(OR(H57="",H57=0),"",COUNTA($H$57:$H57)-COUNTIF($H$57:$H57,0))</f>
        <v/>
      </c>
      <c r="B57" s="173"/>
      <c r="C57" s="178"/>
      <c r="D57" s="179" t="s">
        <v>709</v>
      </c>
      <c r="E57" s="182" t="s">
        <v>710</v>
      </c>
      <c r="F57" s="175"/>
      <c r="G57" s="175" t="s">
        <v>711</v>
      </c>
      <c r="H57" s="177"/>
      <c r="I57" s="175"/>
      <c r="J57" s="281"/>
      <c r="K57" s="282"/>
      <c r="M57" s="28"/>
    </row>
    <row r="58" spans="1:13" s="9" customFormat="1" ht="21" hidden="1" customHeight="1">
      <c r="A58" s="20" t="str">
        <f>IF(OR(H58="",H58=0),"",COUNTA($H$57:$H58)-COUNTIF($H$57:$H58,0))</f>
        <v/>
      </c>
      <c r="B58" s="173"/>
      <c r="C58" s="178"/>
      <c r="D58" s="179" t="s">
        <v>712</v>
      </c>
      <c r="E58" s="176" t="s">
        <v>771</v>
      </c>
      <c r="F58" s="175"/>
      <c r="G58" s="175" t="s">
        <v>711</v>
      </c>
      <c r="H58" s="177"/>
      <c r="I58" s="175"/>
      <c r="J58" s="281"/>
      <c r="K58" s="282"/>
      <c r="M58" s="28"/>
    </row>
    <row r="59" spans="1:13" s="9" customFormat="1" ht="21" hidden="1" customHeight="1">
      <c r="A59" s="20" t="str">
        <f>IF(OR(H59="",H59=0),"",COUNTA($H$57:$H59)-COUNTIF($H$57:$H59,0))</f>
        <v/>
      </c>
      <c r="B59" s="173"/>
      <c r="C59" s="178"/>
      <c r="D59" s="179" t="s">
        <v>713</v>
      </c>
      <c r="E59" s="176" t="s">
        <v>771</v>
      </c>
      <c r="F59" s="175"/>
      <c r="G59" s="175" t="s">
        <v>711</v>
      </c>
      <c r="H59" s="177"/>
      <c r="I59" s="175"/>
      <c r="J59" s="281"/>
      <c r="K59" s="282"/>
      <c r="M59" s="28"/>
    </row>
    <row r="60" spans="1:13" s="9" customFormat="1" ht="21" hidden="1" customHeight="1">
      <c r="A60" s="20" t="str">
        <f>IF(OR(H60="",H60=0),"",COUNTA($H$57:$H60)-COUNTIF($H$57:$H60,0))</f>
        <v/>
      </c>
      <c r="B60" s="173"/>
      <c r="C60" s="178"/>
      <c r="D60" s="183" t="s">
        <v>772</v>
      </c>
      <c r="E60" s="176" t="s">
        <v>773</v>
      </c>
      <c r="F60" s="175"/>
      <c r="G60" s="175" t="s">
        <v>681</v>
      </c>
      <c r="H60" s="177"/>
      <c r="I60" s="175"/>
      <c r="J60" s="284"/>
      <c r="K60" s="285"/>
      <c r="M60" s="28"/>
    </row>
    <row r="61" spans="1:13" s="9" customFormat="1" ht="21" hidden="1" customHeight="1">
      <c r="A61" s="20" t="str">
        <f>IF(OR(H61="",H61=0),"",COUNTA($H$57:$H61)-COUNTIF($H$57:$H61,0))</f>
        <v/>
      </c>
      <c r="B61" s="173"/>
      <c r="C61" s="178"/>
      <c r="D61" s="183" t="s">
        <v>689</v>
      </c>
      <c r="E61" s="176" t="s">
        <v>774</v>
      </c>
      <c r="F61" s="175"/>
      <c r="G61" s="175" t="s">
        <v>715</v>
      </c>
      <c r="H61" s="177"/>
      <c r="I61" s="175"/>
      <c r="J61" s="281" t="s">
        <v>708</v>
      </c>
      <c r="K61" s="282"/>
      <c r="M61" s="28"/>
    </row>
    <row r="62" spans="1:13" s="9" customFormat="1" ht="21" hidden="1" customHeight="1">
      <c r="A62" s="20" t="str">
        <f>IF(OR(H62="",H62=0),"",COUNTA($H$57:$H62)-COUNTIF($H$57:$H62,0))</f>
        <v/>
      </c>
      <c r="B62" s="173"/>
      <c r="C62" s="178"/>
      <c r="D62" s="179" t="s">
        <v>714</v>
      </c>
      <c r="E62" s="176" t="s">
        <v>775</v>
      </c>
      <c r="F62" s="175"/>
      <c r="G62" s="175" t="s">
        <v>690</v>
      </c>
      <c r="H62" s="177"/>
      <c r="I62" s="175"/>
      <c r="J62" s="281" t="s">
        <v>691</v>
      </c>
      <c r="K62" s="282"/>
      <c r="M62" s="28"/>
    </row>
    <row r="63" spans="1:13" s="9" customFormat="1" ht="21" customHeight="1">
      <c r="A63" s="20" t="str">
        <f>IF(OR(H63="",H63=0),"",COUNTA($H$57:$H63)-COUNTIF($H$57:$H63,0))</f>
        <v/>
      </c>
      <c r="B63" s="173"/>
      <c r="C63" s="246" t="s">
        <v>843</v>
      </c>
      <c r="D63" s="183"/>
      <c r="E63" s="176"/>
      <c r="F63" s="175"/>
      <c r="G63" s="175"/>
      <c r="H63" s="177"/>
      <c r="I63" s="175"/>
      <c r="J63" s="286"/>
      <c r="K63" s="282"/>
      <c r="M63" s="28"/>
    </row>
    <row r="64" spans="1:13" s="9" customFormat="1" ht="21" hidden="1" customHeight="1">
      <c r="A64" s="20" t="str">
        <f>IF(OR(H64="",H64=0),"",COUNTA($H$64:$H64)-COUNTIF($H$64:$H64,0))</f>
        <v/>
      </c>
      <c r="B64" s="173"/>
      <c r="C64" s="178"/>
      <c r="D64" s="179" t="s">
        <v>716</v>
      </c>
      <c r="E64" s="176" t="s">
        <v>717</v>
      </c>
      <c r="F64" s="175"/>
      <c r="G64" s="180" t="s">
        <v>15</v>
      </c>
      <c r="H64" s="177"/>
      <c r="I64" s="175"/>
      <c r="J64" s="281" t="s">
        <v>718</v>
      </c>
      <c r="K64" s="282"/>
      <c r="M64" s="28"/>
    </row>
    <row r="65" spans="1:26" s="9" customFormat="1" ht="21" hidden="1" customHeight="1">
      <c r="A65" s="20" t="str">
        <f>IF(OR(H65="",H65=0),"",COUNTA($H$64:$H65)-COUNTIF($H$64:$H65,0))</f>
        <v/>
      </c>
      <c r="B65" s="173"/>
      <c r="C65" s="178"/>
      <c r="D65" s="247" t="s">
        <v>841</v>
      </c>
      <c r="E65" s="245" t="s">
        <v>842</v>
      </c>
      <c r="F65" s="175"/>
      <c r="G65" s="180" t="s">
        <v>15</v>
      </c>
      <c r="H65" s="177"/>
      <c r="I65" s="175"/>
      <c r="J65" s="281" t="s">
        <v>718</v>
      </c>
      <c r="K65" s="282"/>
      <c r="M65" s="28"/>
    </row>
    <row r="66" spans="1:26" s="9" customFormat="1" ht="21" customHeight="1">
      <c r="A66" s="20">
        <f>IF(OR(H66="",H66=0),"",COUNTA($H$64:$H66)-COUNTIF($H$64:$H66,0))</f>
        <v>1</v>
      </c>
      <c r="B66" s="173"/>
      <c r="C66" s="178"/>
      <c r="D66" s="247" t="s">
        <v>849</v>
      </c>
      <c r="E66" s="245" t="s">
        <v>847</v>
      </c>
      <c r="F66" s="175"/>
      <c r="G66" s="180" t="s">
        <v>15</v>
      </c>
      <c r="H66" s="177">
        <v>1</v>
      </c>
      <c r="I66" s="175"/>
      <c r="J66" s="281" t="s">
        <v>718</v>
      </c>
      <c r="K66" s="282"/>
      <c r="M66" s="28"/>
    </row>
    <row r="67" spans="1:26" s="9" customFormat="1" ht="21" hidden="1" customHeight="1">
      <c r="A67" s="20" t="str">
        <f>IF(OR(H67="",H67=0),"",COUNTA($H$64:$H67)-COUNTIF($H$64:$H67,0))</f>
        <v/>
      </c>
      <c r="B67" s="173"/>
      <c r="C67" s="178"/>
      <c r="D67" s="179" t="s">
        <v>720</v>
      </c>
      <c r="E67" s="176" t="s">
        <v>809</v>
      </c>
      <c r="F67" s="175"/>
      <c r="G67" s="180" t="s">
        <v>15</v>
      </c>
      <c r="H67" s="177"/>
      <c r="I67" s="175"/>
      <c r="J67" s="281" t="s">
        <v>718</v>
      </c>
      <c r="K67" s="282"/>
      <c r="M67" s="28"/>
    </row>
    <row r="68" spans="1:26" s="223" customFormat="1" ht="21" hidden="1" customHeight="1">
      <c r="A68" s="237" t="str">
        <f>IF(OR(H68="",H68=0),"",COUNTA($H$64:$H68)-COUNTIF($H$64:$H68,0))</f>
        <v/>
      </c>
      <c r="B68" s="224"/>
      <c r="C68" s="178"/>
      <c r="D68" s="243" t="s">
        <v>719</v>
      </c>
      <c r="E68" s="241" t="s">
        <v>835</v>
      </c>
      <c r="F68" s="238"/>
      <c r="G68" s="240" t="s">
        <v>15</v>
      </c>
      <c r="H68" s="239"/>
      <c r="I68" s="238"/>
      <c r="J68" s="281" t="s">
        <v>718</v>
      </c>
      <c r="K68" s="282"/>
      <c r="M68" s="229"/>
    </row>
    <row r="69" spans="1:26" s="2" customFormat="1" ht="21" customHeight="1">
      <c r="A69" s="20">
        <f>IF(OR(H69="",H69=0),"",COUNTA($H$64:$H69)-COUNTIF($H$64:$H69,0))</f>
        <v>2</v>
      </c>
      <c r="B69" s="173"/>
      <c r="C69" s="178"/>
      <c r="D69" s="183" t="s">
        <v>721</v>
      </c>
      <c r="E69" s="245" t="s">
        <v>852</v>
      </c>
      <c r="F69" s="175"/>
      <c r="G69" s="175" t="s">
        <v>707</v>
      </c>
      <c r="H69" s="177">
        <v>5</v>
      </c>
      <c r="I69" s="175"/>
      <c r="J69" s="286"/>
      <c r="K69" s="282"/>
      <c r="M69" s="26"/>
    </row>
    <row r="70" spans="1:26" s="2" customFormat="1" ht="21" customHeight="1">
      <c r="A70" s="20">
        <f>IF(OR(H70="",H70=0),"",COUNTA($H$64:$H70)-COUNTIF($H$64:$H70,0))</f>
        <v>3</v>
      </c>
      <c r="B70" s="173"/>
      <c r="C70" s="178"/>
      <c r="D70" s="183" t="s">
        <v>776</v>
      </c>
      <c r="E70" s="245" t="s">
        <v>854</v>
      </c>
      <c r="F70" s="175"/>
      <c r="G70" s="180" t="s">
        <v>770</v>
      </c>
      <c r="H70" s="177">
        <v>15</v>
      </c>
      <c r="I70" s="175"/>
      <c r="J70" s="202"/>
      <c r="K70" s="201"/>
      <c r="M70" s="26"/>
    </row>
    <row r="71" spans="1:26" s="2" customFormat="1" ht="21" hidden="1" customHeight="1">
      <c r="A71" s="20" t="str">
        <f>IF(OR(H71="",H71=0),"",COUNTA($H$64:$H71)-COUNTIF($H$64:$H71,0))</f>
        <v/>
      </c>
      <c r="B71" s="173"/>
      <c r="C71" s="178"/>
      <c r="D71" s="179" t="s">
        <v>722</v>
      </c>
      <c r="E71" s="176" t="s">
        <v>508</v>
      </c>
      <c r="F71" s="175"/>
      <c r="G71" s="175" t="s">
        <v>707</v>
      </c>
      <c r="H71" s="177"/>
      <c r="I71" s="175"/>
      <c r="J71" s="281"/>
      <c r="K71" s="282"/>
      <c r="M71" s="26"/>
    </row>
    <row r="72" spans="1:26" s="2" customFormat="1" ht="21" hidden="1" customHeight="1">
      <c r="A72" s="20" t="str">
        <f>IF(OR(H72="",H72=0),"",COUNTA($H$64:$H72)-COUNTIF($H$64:$H72,0))</f>
        <v/>
      </c>
      <c r="B72" s="173"/>
      <c r="C72" s="178"/>
      <c r="D72" s="179" t="s">
        <v>722</v>
      </c>
      <c r="E72" s="176" t="s">
        <v>511</v>
      </c>
      <c r="F72" s="175"/>
      <c r="G72" s="175" t="s">
        <v>707</v>
      </c>
      <c r="H72" s="177"/>
      <c r="I72" s="175"/>
      <c r="J72" s="281"/>
      <c r="K72" s="282"/>
      <c r="M72" s="26"/>
    </row>
    <row r="73" spans="1:26" s="2" customFormat="1" ht="21" hidden="1" customHeight="1">
      <c r="A73" s="237" t="str">
        <f>IF(OR(H73="",H73=0),"",COUNTA($H$64:$H73)-COUNTIF($H$64:$H73,0))</f>
        <v/>
      </c>
      <c r="B73" s="224"/>
      <c r="C73" s="178"/>
      <c r="D73" s="222" t="s">
        <v>722</v>
      </c>
      <c r="E73" s="241" t="s">
        <v>836</v>
      </c>
      <c r="F73" s="238"/>
      <c r="G73" s="238" t="s">
        <v>707</v>
      </c>
      <c r="H73" s="239"/>
      <c r="I73" s="238"/>
      <c r="J73" s="281"/>
      <c r="K73" s="282"/>
      <c r="M73" s="26"/>
    </row>
    <row r="74" spans="1:26" s="223" customFormat="1" ht="21" hidden="1" customHeight="1">
      <c r="A74" s="237" t="str">
        <f>IF(OR(H74="",H74=0),"",COUNTA($H$64:$H74)-COUNTIF($H$64:$H74,0))</f>
        <v/>
      </c>
      <c r="B74" s="237"/>
      <c r="C74" s="10"/>
      <c r="D74" s="222" t="s">
        <v>723</v>
      </c>
      <c r="E74" s="241" t="s">
        <v>794</v>
      </c>
      <c r="F74" s="19"/>
      <c r="G74" s="240" t="s">
        <v>777</v>
      </c>
      <c r="H74" s="22"/>
      <c r="I74" s="244"/>
      <c r="J74" s="290"/>
      <c r="K74" s="291"/>
      <c r="M74" s="22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9" customFormat="1" ht="21" hidden="1" customHeight="1">
      <c r="A75" s="20" t="str">
        <f>IF(OR(H75="",H75=0),"",COUNTA($H$64:$H75)-COUNTIF($H$64:$H75,0))</f>
        <v/>
      </c>
      <c r="B75" s="20"/>
      <c r="C75" s="10"/>
      <c r="D75" s="179" t="s">
        <v>724</v>
      </c>
      <c r="E75" s="176" t="s">
        <v>795</v>
      </c>
      <c r="F75" s="19"/>
      <c r="G75" s="180" t="s">
        <v>777</v>
      </c>
      <c r="H75" s="22"/>
      <c r="I75" s="157"/>
      <c r="J75" s="276"/>
      <c r="K75" s="276"/>
      <c r="M75" s="28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9" customFormat="1" ht="21" hidden="1" customHeight="1">
      <c r="A76" s="20" t="str">
        <f>IF(OR(H76="",H76=0),"",COUNTA($H$64:$H76)-COUNTIF($H$64:$H76,0))</f>
        <v/>
      </c>
      <c r="B76" s="20"/>
      <c r="C76" s="10"/>
      <c r="D76" s="179"/>
      <c r="E76" s="176" t="s">
        <v>796</v>
      </c>
      <c r="F76" s="19"/>
      <c r="G76" s="180"/>
      <c r="H76" s="22"/>
      <c r="I76" s="157"/>
      <c r="J76" s="276"/>
      <c r="K76" s="276"/>
      <c r="M76" s="28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9" customFormat="1" ht="21" hidden="1" customHeight="1">
      <c r="A77" s="20" t="str">
        <f>IF(OR(H77="",H77=0),"",COUNTA($H$64:$H77)-COUNTIF($H$64:$H77,0))</f>
        <v/>
      </c>
      <c r="B77" s="20"/>
      <c r="C77" s="10"/>
      <c r="D77" s="179"/>
      <c r="E77" s="176" t="s">
        <v>797</v>
      </c>
      <c r="F77" s="19"/>
      <c r="G77" s="180"/>
      <c r="H77" s="22"/>
      <c r="I77" s="157"/>
      <c r="J77" s="276"/>
      <c r="K77" s="276"/>
      <c r="M77" s="28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2" customFormat="1" ht="21" customHeight="1">
      <c r="A78" s="20">
        <f>IF(OR(H78="",H78=0),"",COUNTA($H$64:$H78)-COUNTIF($H$64:$H78,0))</f>
        <v>4</v>
      </c>
      <c r="B78" s="21"/>
      <c r="C78" s="22"/>
      <c r="D78" s="179" t="s">
        <v>725</v>
      </c>
      <c r="E78" s="176" t="s">
        <v>798</v>
      </c>
      <c r="F78" s="19"/>
      <c r="G78" s="204" t="s">
        <v>746</v>
      </c>
      <c r="H78" s="22">
        <v>1</v>
      </c>
      <c r="I78" s="156"/>
      <c r="J78" s="286"/>
      <c r="K78" s="282"/>
      <c r="M78" s="26"/>
    </row>
    <row r="79" spans="1:26" s="2" customFormat="1" ht="21" customHeight="1">
      <c r="A79" s="20">
        <f>IF(OR(H79="",H79=0),"",COUNTA($H$64:$H79)-COUNTIF($H$64:$H79,0))</f>
        <v>5</v>
      </c>
      <c r="B79" s="21"/>
      <c r="C79" s="22"/>
      <c r="D79" s="179" t="s">
        <v>726</v>
      </c>
      <c r="E79" s="176"/>
      <c r="F79" s="19"/>
      <c r="G79" s="24" t="s">
        <v>747</v>
      </c>
      <c r="H79" s="22">
        <v>1</v>
      </c>
      <c r="I79" s="156"/>
      <c r="J79" s="273"/>
      <c r="K79" s="273"/>
      <c r="M79" s="26"/>
    </row>
    <row r="80" spans="1:26" s="2" customFormat="1" ht="21" hidden="1" customHeight="1">
      <c r="A80" s="20" t="str">
        <f>IF(OR(H80="",H80=0),"",COUNTA($H$64:$H80)-COUNTIF($H$64:$H80,0))</f>
        <v/>
      </c>
      <c r="B80" s="21"/>
      <c r="C80" s="22"/>
      <c r="D80" s="179" t="s">
        <v>727</v>
      </c>
      <c r="E80" s="176" t="s">
        <v>799</v>
      </c>
      <c r="F80" s="19"/>
      <c r="G80" s="24" t="s">
        <v>69</v>
      </c>
      <c r="H80" s="22"/>
      <c r="I80" s="156"/>
      <c r="J80" s="249"/>
      <c r="K80" s="249"/>
      <c r="M80" s="26"/>
    </row>
    <row r="81" spans="1:26" s="2" customFormat="1" ht="21" customHeight="1">
      <c r="A81" s="20">
        <f>IF(OR(H81="",H81=0),"",COUNTA($H$64:$H81)-COUNTIF($H$64:$H81,0))</f>
        <v>6</v>
      </c>
      <c r="B81" s="21"/>
      <c r="C81" s="22"/>
      <c r="D81" s="179" t="s">
        <v>728</v>
      </c>
      <c r="E81" s="176"/>
      <c r="F81" s="19"/>
      <c r="G81" s="24" t="s">
        <v>69</v>
      </c>
      <c r="H81" s="22">
        <v>1</v>
      </c>
      <c r="I81" s="156"/>
      <c r="J81" s="249"/>
      <c r="K81" s="249"/>
      <c r="M81" s="26"/>
    </row>
    <row r="82" spans="1:26" s="2" customFormat="1" ht="21" hidden="1" customHeight="1">
      <c r="A82" s="20" t="str">
        <f>IF(OR(H82="",H82=0),"",COUNTA($H$64:$H82)-COUNTIF($H$64:$H82,0))</f>
        <v/>
      </c>
      <c r="B82" s="21"/>
      <c r="C82" s="22"/>
      <c r="D82" s="179" t="s">
        <v>729</v>
      </c>
      <c r="E82" s="176"/>
      <c r="F82" s="19"/>
      <c r="G82" s="24" t="s">
        <v>69</v>
      </c>
      <c r="H82" s="22"/>
      <c r="I82" s="156"/>
      <c r="J82" s="249"/>
      <c r="K82" s="249"/>
      <c r="M82" s="26"/>
    </row>
    <row r="83" spans="1:26" s="2" customFormat="1" ht="21" hidden="1" customHeight="1">
      <c r="A83" s="20" t="str">
        <f>IF(OR(H83="",H83=0),"",COUNTA($H$64:$H83)-COUNTIF($H$64:$H83,0))</f>
        <v/>
      </c>
      <c r="B83" s="21"/>
      <c r="C83" s="22"/>
      <c r="D83" s="23" t="s">
        <v>742</v>
      </c>
      <c r="E83" s="176"/>
      <c r="F83" s="19"/>
      <c r="G83" s="24" t="s">
        <v>69</v>
      </c>
      <c r="H83" s="22"/>
      <c r="I83" s="198"/>
      <c r="J83" s="270"/>
      <c r="K83" s="271"/>
      <c r="M83" s="26"/>
    </row>
    <row r="84" spans="1:26" s="9" customFormat="1" ht="21" customHeight="1">
      <c r="A84" s="20">
        <f>IF(OR(H84="",H84=0),"",COUNTA($H$64:$H84)-COUNTIF($H$64:$H84,0))</f>
        <v>7</v>
      </c>
      <c r="B84" s="20"/>
      <c r="C84" s="10"/>
      <c r="D84" s="179" t="s">
        <v>730</v>
      </c>
      <c r="E84" s="176" t="s">
        <v>800</v>
      </c>
      <c r="F84" s="19"/>
      <c r="G84" s="24" t="s">
        <v>69</v>
      </c>
      <c r="H84" s="24" t="s">
        <v>741</v>
      </c>
      <c r="I84" s="157"/>
      <c r="J84" s="276"/>
      <c r="K84" s="276"/>
      <c r="M84" s="28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9" customFormat="1" ht="21" customHeight="1">
      <c r="A85" s="20" t="str">
        <f>IF(D85="","",COUNTA($D$64:$D85))</f>
        <v/>
      </c>
      <c r="B85" s="184"/>
      <c r="C85" s="185"/>
      <c r="D85" s="184"/>
      <c r="E85" s="186"/>
      <c r="F85" s="187"/>
      <c r="G85" s="185"/>
      <c r="H85" s="185"/>
      <c r="I85" s="157"/>
      <c r="J85" s="276"/>
      <c r="K85" s="276"/>
      <c r="M85" s="28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9" customFormat="1" ht="21" customHeight="1">
      <c r="A86" s="20" t="str">
        <f>IF(D86="","",COUNTA($D$64:$D86))</f>
        <v/>
      </c>
      <c r="B86" s="20"/>
      <c r="C86" s="10"/>
      <c r="D86" s="157"/>
      <c r="E86" s="186"/>
      <c r="F86" s="187"/>
      <c r="G86" s="185"/>
      <c r="H86" s="188"/>
      <c r="I86" s="157"/>
      <c r="J86" s="276"/>
      <c r="K86" s="276"/>
      <c r="M86" s="28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9" customFormat="1" ht="21" customHeight="1">
      <c r="A87" s="20" t="str">
        <f>IF(D87="","",COUNTA($D$64:$D87))</f>
        <v/>
      </c>
      <c r="B87" s="20"/>
      <c r="C87" s="10"/>
      <c r="D87" s="157"/>
      <c r="E87" s="186"/>
      <c r="F87" s="187"/>
      <c r="G87" s="185"/>
      <c r="H87" s="20"/>
      <c r="I87" s="157"/>
      <c r="J87" s="276"/>
      <c r="K87" s="276"/>
      <c r="M87" s="28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9" customFormat="1" ht="21" customHeight="1">
      <c r="A88" s="20" t="str">
        <f>IF(D88="","",COUNTA($D$64:$D88))</f>
        <v/>
      </c>
      <c r="B88" s="20"/>
      <c r="C88" s="10"/>
      <c r="D88" s="157"/>
      <c r="E88" s="186"/>
      <c r="F88" s="187"/>
      <c r="G88" s="189"/>
      <c r="H88" s="20"/>
      <c r="I88" s="157"/>
      <c r="J88" s="276"/>
      <c r="K88" s="276"/>
      <c r="M88" s="28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9" customFormat="1" ht="21" customHeight="1">
      <c r="A89" s="20" t="str">
        <f>IF(D89="","",COUNTA($D$64:$D89))</f>
        <v/>
      </c>
      <c r="B89" s="20"/>
      <c r="C89" s="10"/>
      <c r="D89" s="157"/>
      <c r="E89" s="186"/>
      <c r="F89" s="187"/>
      <c r="G89" s="189"/>
      <c r="H89" s="20"/>
      <c r="I89" s="157"/>
      <c r="J89" s="276"/>
      <c r="K89" s="276"/>
      <c r="M89" s="28"/>
    </row>
    <row r="90" spans="1:26" s="9" customFormat="1" ht="21" customHeight="1">
      <c r="A90" s="20" t="str">
        <f>IF(D90="","",COUNTA($D$64:$D90))</f>
        <v/>
      </c>
      <c r="B90" s="20"/>
      <c r="C90" s="10"/>
      <c r="D90" s="157"/>
      <c r="E90" s="186"/>
      <c r="F90" s="187"/>
      <c r="G90" s="189"/>
      <c r="H90" s="20"/>
      <c r="I90" s="157"/>
      <c r="J90" s="276"/>
      <c r="K90" s="276"/>
      <c r="M90" s="28"/>
    </row>
    <row r="91" spans="1:26" s="9" customFormat="1" ht="21" customHeight="1">
      <c r="A91" s="190"/>
      <c r="B91" s="20"/>
      <c r="C91" s="10"/>
      <c r="D91" s="157"/>
      <c r="E91" s="186"/>
      <c r="F91" s="187"/>
      <c r="G91" s="189"/>
      <c r="H91" s="20"/>
      <c r="I91" s="157"/>
      <c r="J91" s="276"/>
      <c r="K91" s="276"/>
      <c r="M91" s="28"/>
    </row>
    <row r="92" spans="1:26" s="9" customFormat="1" ht="21" customHeight="1">
      <c r="A92" s="190"/>
      <c r="B92" s="20"/>
      <c r="C92" s="10"/>
      <c r="D92" s="157"/>
      <c r="E92" s="186"/>
      <c r="F92" s="187"/>
      <c r="G92" s="189"/>
      <c r="H92" s="20"/>
      <c r="I92" s="157"/>
      <c r="J92" s="276"/>
      <c r="K92" s="276"/>
      <c r="M92" s="28"/>
    </row>
    <row r="93" spans="1:26" s="9" customFormat="1" ht="21" customHeight="1">
      <c r="A93" s="190"/>
      <c r="B93" s="20"/>
      <c r="C93" s="10"/>
      <c r="D93" s="157"/>
      <c r="E93" s="186"/>
      <c r="F93" s="187"/>
      <c r="G93" s="189"/>
      <c r="H93" s="20"/>
      <c r="I93" s="157"/>
      <c r="J93" s="276"/>
      <c r="K93" s="276"/>
      <c r="M93" s="28"/>
    </row>
    <row r="94" spans="1:26" s="9" customFormat="1" ht="21" customHeight="1">
      <c r="A94" s="190"/>
      <c r="B94" s="20"/>
      <c r="C94" s="191"/>
      <c r="D94" s="206"/>
      <c r="E94" s="186"/>
      <c r="F94" s="187"/>
      <c r="G94" s="189"/>
      <c r="H94" s="20"/>
      <c r="I94" s="206"/>
      <c r="J94" s="276"/>
      <c r="K94" s="276"/>
      <c r="M94" s="28"/>
    </row>
    <row r="95" spans="1:26" s="9" customFormat="1" ht="21" customHeight="1">
      <c r="A95" s="190"/>
      <c r="B95" s="20"/>
      <c r="C95" s="10"/>
      <c r="D95" s="206"/>
      <c r="E95" s="186"/>
      <c r="F95" s="187"/>
      <c r="G95" s="189"/>
      <c r="H95" s="20"/>
      <c r="I95" s="206"/>
      <c r="J95" s="276"/>
      <c r="K95" s="276"/>
      <c r="M95" s="28"/>
    </row>
    <row r="96" spans="1:26" s="9" customFormat="1" ht="21" customHeight="1">
      <c r="A96" s="192"/>
      <c r="B96" s="193"/>
      <c r="C96" s="191"/>
      <c r="D96" s="206"/>
      <c r="E96" s="186"/>
      <c r="F96" s="189"/>
      <c r="G96" s="189"/>
      <c r="H96" s="194"/>
      <c r="I96" s="206"/>
      <c r="J96" s="276"/>
      <c r="K96" s="276"/>
      <c r="M96" s="28"/>
    </row>
    <row r="97" spans="1:11" ht="15.95" customHeight="1">
      <c r="A97" s="209"/>
      <c r="B97" s="210"/>
      <c r="C97" s="210"/>
      <c r="D97" s="210"/>
      <c r="E97" s="209"/>
      <c r="F97" s="210"/>
      <c r="G97" s="209"/>
      <c r="H97" s="210"/>
      <c r="I97" s="210"/>
      <c r="J97" s="294"/>
      <c r="K97" s="295"/>
    </row>
    <row r="98" spans="1:11" ht="15.95" customHeight="1">
      <c r="A98" s="209"/>
      <c r="B98" s="210"/>
      <c r="C98" s="210"/>
      <c r="D98" s="210"/>
      <c r="E98" s="209"/>
      <c r="F98" s="210"/>
      <c r="G98" s="209"/>
      <c r="H98" s="210"/>
      <c r="I98" s="210"/>
      <c r="J98" s="294"/>
      <c r="K98" s="295"/>
    </row>
    <row r="99" spans="1:11" ht="15.95" customHeight="1">
      <c r="A99" s="209"/>
      <c r="B99" s="210"/>
      <c r="C99" s="210"/>
      <c r="D99" s="210"/>
      <c r="E99" s="209"/>
      <c r="F99" s="210"/>
      <c r="G99" s="209"/>
      <c r="H99" s="210"/>
      <c r="I99" s="210"/>
      <c r="J99" s="294"/>
      <c r="K99" s="295"/>
    </row>
    <row r="100" spans="1:11" ht="15.95" customHeight="1">
      <c r="A100" s="209"/>
      <c r="B100" s="210"/>
      <c r="C100" s="210"/>
      <c r="D100" s="210"/>
      <c r="E100" s="209"/>
      <c r="F100" s="210"/>
      <c r="G100" s="209"/>
      <c r="H100" s="210"/>
      <c r="I100" s="210"/>
      <c r="J100" s="294"/>
      <c r="K100" s="295"/>
    </row>
    <row r="101" spans="1:11" ht="15.95" customHeight="1">
      <c r="A101" s="209"/>
      <c r="B101" s="210"/>
      <c r="C101" s="210"/>
      <c r="D101" s="210"/>
      <c r="E101" s="209"/>
      <c r="F101" s="210"/>
      <c r="G101" s="209"/>
      <c r="H101" s="210"/>
      <c r="I101" s="210"/>
      <c r="J101" s="294"/>
      <c r="K101" s="295"/>
    </row>
    <row r="102" spans="1:11" ht="15.95" customHeight="1">
      <c r="A102" s="209"/>
      <c r="B102" s="210"/>
      <c r="C102" s="210"/>
      <c r="D102" s="210"/>
      <c r="E102" s="209"/>
      <c r="F102" s="210"/>
      <c r="G102" s="209"/>
      <c r="H102" s="210"/>
      <c r="I102" s="210"/>
      <c r="J102" s="294"/>
      <c r="K102" s="295"/>
    </row>
    <row r="103" spans="1:11" ht="15.95" customHeight="1">
      <c r="A103" s="209"/>
      <c r="B103" s="210"/>
      <c r="C103" s="210"/>
      <c r="D103" s="210"/>
      <c r="E103" s="209"/>
      <c r="F103" s="210"/>
      <c r="G103" s="209"/>
      <c r="H103" s="210"/>
      <c r="I103" s="210"/>
      <c r="J103" s="294"/>
      <c r="K103" s="295"/>
    </row>
    <row r="104" spans="1:11" ht="15.95" customHeight="1">
      <c r="A104" s="209"/>
      <c r="B104" s="210"/>
      <c r="C104" s="210"/>
      <c r="D104" s="210"/>
      <c r="E104" s="209"/>
      <c r="F104" s="210"/>
      <c r="G104" s="209"/>
      <c r="H104" s="210"/>
      <c r="I104" s="210"/>
      <c r="J104" s="283"/>
      <c r="K104" s="283"/>
    </row>
    <row r="105" spans="1:11" ht="15.95" customHeight="1">
      <c r="A105" s="209"/>
      <c r="B105" s="210"/>
      <c r="C105" s="210"/>
      <c r="D105" s="210"/>
      <c r="E105" s="209"/>
      <c r="F105" s="210"/>
      <c r="G105" s="209"/>
      <c r="H105" s="210"/>
      <c r="I105" s="210"/>
      <c r="J105" s="283"/>
      <c r="K105" s="283"/>
    </row>
    <row r="106" spans="1:11" ht="15.95" customHeight="1">
      <c r="A106" s="209"/>
      <c r="B106" s="210"/>
      <c r="C106" s="210"/>
      <c r="D106" s="210"/>
      <c r="E106" s="209"/>
      <c r="F106" s="210"/>
      <c r="G106" s="209"/>
      <c r="H106" s="210"/>
      <c r="I106" s="210"/>
      <c r="J106" s="210"/>
      <c r="K106" s="210"/>
    </row>
    <row r="107" spans="1:11" ht="15.95" customHeight="1">
      <c r="A107" s="209"/>
      <c r="B107" s="210"/>
      <c r="C107" s="210"/>
      <c r="D107" s="210"/>
      <c r="E107" s="209"/>
      <c r="F107" s="210"/>
      <c r="G107" s="209"/>
      <c r="H107" s="210"/>
      <c r="I107" s="210"/>
      <c r="J107" s="210"/>
      <c r="K107" s="210"/>
    </row>
    <row r="108" spans="1:11" ht="15.95" customHeight="1">
      <c r="A108" s="209"/>
      <c r="B108" s="210"/>
      <c r="C108" s="210"/>
      <c r="D108" s="210"/>
      <c r="E108" s="209"/>
      <c r="F108" s="210"/>
      <c r="G108" s="209"/>
      <c r="H108" s="210"/>
      <c r="I108" s="210"/>
      <c r="J108" s="210"/>
      <c r="K108" s="210"/>
    </row>
  </sheetData>
  <mergeCells count="103">
    <mergeCell ref="J88:K88"/>
    <mergeCell ref="J89:K89"/>
    <mergeCell ref="J90:K90"/>
    <mergeCell ref="J91:K91"/>
    <mergeCell ref="J92:K92"/>
    <mergeCell ref="J93:K93"/>
    <mergeCell ref="J62:K62"/>
    <mergeCell ref="J60:K60"/>
    <mergeCell ref="J102:K102"/>
    <mergeCell ref="J87:K87"/>
    <mergeCell ref="J75:K75"/>
    <mergeCell ref="J76:K76"/>
    <mergeCell ref="J77:K77"/>
    <mergeCell ref="J78:K78"/>
    <mergeCell ref="J79:K79"/>
    <mergeCell ref="J80:K80"/>
    <mergeCell ref="J81:K81"/>
    <mergeCell ref="J82:K82"/>
    <mergeCell ref="J84:K84"/>
    <mergeCell ref="J85:K85"/>
    <mergeCell ref="J86:K86"/>
    <mergeCell ref="J83:K83"/>
    <mergeCell ref="J73:K73"/>
    <mergeCell ref="J103:K103"/>
    <mergeCell ref="J97:K97"/>
    <mergeCell ref="J98:K98"/>
    <mergeCell ref="J99:K99"/>
    <mergeCell ref="J100:K100"/>
    <mergeCell ref="J101:K101"/>
    <mergeCell ref="J94:K94"/>
    <mergeCell ref="J95:K95"/>
    <mergeCell ref="J96:K96"/>
    <mergeCell ref="J42:K42"/>
    <mergeCell ref="J43:K43"/>
    <mergeCell ref="J44:K44"/>
    <mergeCell ref="J56:K56"/>
    <mergeCell ref="J74:K74"/>
    <mergeCell ref="J58:K58"/>
    <mergeCell ref="J59:K59"/>
    <mergeCell ref="J61:K61"/>
    <mergeCell ref="J63:K63"/>
    <mergeCell ref="J64:K64"/>
    <mergeCell ref="J65:K65"/>
    <mergeCell ref="J66:K66"/>
    <mergeCell ref="J67:K67"/>
    <mergeCell ref="J69:K69"/>
    <mergeCell ref="J71:K71"/>
    <mergeCell ref="J72:K72"/>
    <mergeCell ref="J45:K45"/>
    <mergeCell ref="J46:K46"/>
    <mergeCell ref="J50:K50"/>
    <mergeCell ref="J51:K51"/>
    <mergeCell ref="J52:K52"/>
    <mergeCell ref="J53:K53"/>
    <mergeCell ref="J54:K54"/>
    <mergeCell ref="J55:K55"/>
    <mergeCell ref="J37:K37"/>
    <mergeCell ref="A4:D5"/>
    <mergeCell ref="F5:G5"/>
    <mergeCell ref="A1:B3"/>
    <mergeCell ref="C1:D3"/>
    <mergeCell ref="E1:E2"/>
    <mergeCell ref="F1:G1"/>
    <mergeCell ref="H1:K1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34:K34"/>
    <mergeCell ref="J38:K38"/>
    <mergeCell ref="J39:K39"/>
    <mergeCell ref="J32:K32"/>
    <mergeCell ref="J104:K104"/>
    <mergeCell ref="J105:K105"/>
    <mergeCell ref="J20:K20"/>
    <mergeCell ref="J21:K21"/>
    <mergeCell ref="J23:K23"/>
    <mergeCell ref="J22:K22"/>
    <mergeCell ref="J24:K24"/>
    <mergeCell ref="J25:K25"/>
    <mergeCell ref="J26:K26"/>
    <mergeCell ref="J27:K27"/>
    <mergeCell ref="J28:K28"/>
    <mergeCell ref="J30:K30"/>
    <mergeCell ref="J31:K31"/>
    <mergeCell ref="J57:K57"/>
    <mergeCell ref="J29:K29"/>
    <mergeCell ref="J33:K33"/>
    <mergeCell ref="J40:K40"/>
    <mergeCell ref="J41:K41"/>
    <mergeCell ref="J35:K35"/>
    <mergeCell ref="J36:K36"/>
    <mergeCell ref="J68:K68"/>
  </mergeCells>
  <phoneticPr fontId="4" type="noConversion"/>
  <printOptions horizontalCentered="1"/>
  <pageMargins left="0.19685039370078741" right="0.19685039370078741" top="0.47244094488188981" bottom="0.39370078740157483" header="0" footer="0.19685039370078741"/>
  <pageSetup paperSize="9" scale="80" orientation="landscape" blackAndWhite="1" useFirstPageNumber="1" r:id="rId1"/>
  <headerFooter alignWithMargins="0">
    <oddFooter>&amp;C第&amp;P页，共&amp;N页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18"/>
  <sheetViews>
    <sheetView workbookViewId="0">
      <pane ySplit="2" topLeftCell="A3" activePane="bottomLeft" state="frozen"/>
      <selection activeCell="I9" sqref="I9"/>
      <selection pane="bottomLeft" activeCell="F5" sqref="F5"/>
    </sheetView>
  </sheetViews>
  <sheetFormatPr defaultRowHeight="14.25"/>
  <cols>
    <col min="1" max="1" width="16.125" style="166" bestFit="1" customWidth="1"/>
    <col min="2" max="4" width="16.625" style="170" customWidth="1"/>
    <col min="5" max="16384" width="9" style="166"/>
  </cols>
  <sheetData>
    <row r="1" spans="1:10" ht="32.1" customHeight="1">
      <c r="A1" s="164"/>
      <c r="B1" s="165" t="s">
        <v>656</v>
      </c>
      <c r="C1" s="165" t="s">
        <v>657</v>
      </c>
      <c r="D1" s="165" t="s">
        <v>658</v>
      </c>
      <c r="F1" s="166" t="s">
        <v>659</v>
      </c>
      <c r="H1" s="165" t="s">
        <v>656</v>
      </c>
      <c r="I1" s="165" t="s">
        <v>657</v>
      </c>
      <c r="J1" s="165" t="s">
        <v>658</v>
      </c>
    </row>
    <row r="2" spans="1:10" ht="15.95" customHeight="1">
      <c r="A2" s="166" t="s">
        <v>660</v>
      </c>
      <c r="B2" s="167">
        <f>SUM(B3:B17)</f>
        <v>2</v>
      </c>
      <c r="C2" s="167">
        <f>SUM(C3:C17)</f>
        <v>2</v>
      </c>
      <c r="D2" s="167">
        <f>SUM(D3:D17)</f>
        <v>0</v>
      </c>
      <c r="H2" s="167">
        <f t="shared" ref="H2:J2" si="0">SUM(H3:H17)</f>
        <v>30</v>
      </c>
      <c r="I2" s="167">
        <f t="shared" si="0"/>
        <v>30</v>
      </c>
      <c r="J2" s="167">
        <f t="shared" si="0"/>
        <v>0</v>
      </c>
    </row>
    <row r="3" spans="1:10" ht="24" customHeight="1">
      <c r="A3" s="164" t="s">
        <v>661</v>
      </c>
      <c r="B3" s="168">
        <v>2</v>
      </c>
      <c r="C3" s="168">
        <v>2</v>
      </c>
      <c r="D3" s="168"/>
      <c r="F3" s="166">
        <v>15</v>
      </c>
      <c r="H3" s="166">
        <f>B3*F3</f>
        <v>30</v>
      </c>
      <c r="I3" s="166">
        <f>F3*C3</f>
        <v>30</v>
      </c>
      <c r="J3" s="166">
        <f>F3*D3</f>
        <v>0</v>
      </c>
    </row>
    <row r="4" spans="1:10" ht="24" customHeight="1">
      <c r="A4" s="164"/>
      <c r="B4" s="168"/>
      <c r="C4" s="168"/>
      <c r="D4" s="168"/>
      <c r="H4" s="166">
        <f t="shared" ref="H4:H7" si="1">B4*F4</f>
        <v>0</v>
      </c>
      <c r="I4" s="166">
        <f t="shared" ref="I4:I7" si="2">F4*C4</f>
        <v>0</v>
      </c>
      <c r="J4" s="166">
        <f t="shared" ref="J4:J7" si="3">F4*D4</f>
        <v>0</v>
      </c>
    </row>
    <row r="5" spans="1:10" ht="24" customHeight="1">
      <c r="A5" s="164"/>
      <c r="B5" s="168"/>
      <c r="C5" s="168"/>
      <c r="D5" s="168"/>
      <c r="H5" s="166">
        <f t="shared" si="1"/>
        <v>0</v>
      </c>
      <c r="I5" s="166">
        <f t="shared" si="2"/>
        <v>0</v>
      </c>
      <c r="J5" s="166">
        <f t="shared" si="3"/>
        <v>0</v>
      </c>
    </row>
    <row r="6" spans="1:10" ht="24" customHeight="1">
      <c r="A6" s="164"/>
      <c r="B6" s="168"/>
      <c r="C6" s="168"/>
      <c r="D6" s="168"/>
      <c r="H6" s="166">
        <f t="shared" si="1"/>
        <v>0</v>
      </c>
      <c r="I6" s="166">
        <f t="shared" si="2"/>
        <v>0</v>
      </c>
      <c r="J6" s="166">
        <f t="shared" si="3"/>
        <v>0</v>
      </c>
    </row>
    <row r="7" spans="1:10" ht="24" customHeight="1">
      <c r="A7" s="164"/>
      <c r="B7" s="168"/>
      <c r="C7" s="168"/>
      <c r="D7" s="168"/>
      <c r="H7" s="166">
        <f t="shared" si="1"/>
        <v>0</v>
      </c>
      <c r="I7" s="166">
        <f t="shared" si="2"/>
        <v>0</v>
      </c>
      <c r="J7" s="166">
        <f t="shared" si="3"/>
        <v>0</v>
      </c>
    </row>
    <row r="8" spans="1:10" ht="24" customHeight="1">
      <c r="A8" s="164"/>
      <c r="B8" s="168"/>
      <c r="C8" s="169"/>
      <c r="D8" s="168"/>
    </row>
    <row r="9" spans="1:10" ht="24" customHeight="1">
      <c r="A9" s="164"/>
      <c r="B9" s="168"/>
      <c r="C9" s="168"/>
      <c r="D9" s="168"/>
    </row>
    <row r="10" spans="1:10" ht="24" customHeight="1">
      <c r="A10" s="164"/>
      <c r="B10" s="168"/>
      <c r="C10" s="168"/>
      <c r="D10" s="168"/>
    </row>
    <row r="11" spans="1:10">
      <c r="A11" s="164"/>
      <c r="B11" s="165"/>
      <c r="C11" s="165"/>
      <c r="D11" s="165"/>
    </row>
    <row r="12" spans="1:10" ht="24" customHeight="1">
      <c r="A12" s="164"/>
      <c r="B12" s="165"/>
      <c r="C12" s="165"/>
      <c r="D12" s="165"/>
    </row>
    <row r="13" spans="1:10" ht="24" customHeight="1">
      <c r="A13" s="164"/>
      <c r="B13" s="165"/>
      <c r="C13" s="165"/>
      <c r="D13" s="165"/>
    </row>
    <row r="14" spans="1:10" ht="24" customHeight="1">
      <c r="A14" s="164"/>
      <c r="B14" s="165"/>
      <c r="C14" s="165"/>
      <c r="D14" s="165"/>
    </row>
    <row r="15" spans="1:10" ht="24" customHeight="1">
      <c r="A15" s="164"/>
      <c r="B15" s="165"/>
      <c r="C15" s="165"/>
      <c r="D15" s="165"/>
    </row>
    <row r="18" spans="8:10">
      <c r="H18" s="166">
        <f>SUM(H3:H17)</f>
        <v>30</v>
      </c>
      <c r="I18" s="166">
        <f>SUM(I3:I17)</f>
        <v>30</v>
      </c>
      <c r="J18" s="166">
        <f>SUM(J3:J17)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公共数据</vt:lpstr>
      <vt:lpstr>消防设备</vt:lpstr>
      <vt:lpstr>弱电设备</vt:lpstr>
      <vt:lpstr>RD-统计</vt:lpstr>
      <vt:lpstr>弱电设备!Print_Area</vt:lpstr>
      <vt:lpstr>消防设备!Print_Area</vt:lpstr>
      <vt:lpstr>弱电设备!Print_Titles</vt:lpstr>
      <vt:lpstr>消防设备!Print_Titles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Dept6-WuXW</cp:lastModifiedBy>
  <cp:lastPrinted>2020-03-16T06:40:45Z</cp:lastPrinted>
  <dcterms:created xsi:type="dcterms:W3CDTF">2015-05-04T07:58:28Z</dcterms:created>
  <dcterms:modified xsi:type="dcterms:W3CDTF">2023-08-04T01:57:06Z</dcterms:modified>
</cp:coreProperties>
</file>