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360" windowWidth="19560" windowHeight="7425"/>
  </bookViews>
  <sheets>
    <sheet name="弱电设备表" sheetId="5" r:id="rId1"/>
    <sheet name="RD-统计" sheetId="6" state="hidden" r:id="rId2"/>
    <sheet name="Sheet1" sheetId="10" state="hidden" r:id="rId3"/>
  </sheets>
  <externalReferences>
    <externalReference r:id="rId4"/>
  </externalReferences>
  <definedNames>
    <definedName name="_EQA1" localSheetId="1">#REF!</definedName>
    <definedName name="_xlnm._FilterDatabase" localSheetId="0" hidden="1">弱电设备表!$A$6:$K$6</definedName>
    <definedName name="_QU2" localSheetId="1">#REF!</definedName>
    <definedName name="aaa" localSheetId="1">#REF!</definedName>
    <definedName name="ACON" localSheetId="1">#REF!</definedName>
    <definedName name="ACQU" localSheetId="1">#REF!</definedName>
    <definedName name="AEQ" localSheetId="1">#REF!</definedName>
    <definedName name="AQU" localSheetId="1">#REF!</definedName>
    <definedName name="bbb" localSheetId="1">#REF!</definedName>
    <definedName name="contr" localSheetId="1">#REF!</definedName>
    <definedName name="controller" localSheetId="1">#REF!</definedName>
    <definedName name="C数量" localSheetId="1">#REF!</definedName>
    <definedName name="C型号" localSheetId="1">#REF!</definedName>
    <definedName name="D" localSheetId="1">[1]点表!#REF!,[1]点表!#REF!,[1]点表!$D$1:$D$65536</definedName>
    <definedName name="DDC" localSheetId="1">#REF!</definedName>
    <definedName name="DDC数量" localSheetId="1">#REF!</definedName>
    <definedName name="EQAG" localSheetId="1">#REF!</definedName>
    <definedName name="EQUI" localSheetId="1">#REF!</definedName>
    <definedName name="EQUIPMENT" localSheetId="1">#REF!</definedName>
    <definedName name="E数量" localSheetId="1">#REF!</definedName>
    <definedName name="II" localSheetId="1">[1]点表!#REF!,[1]点表!#REF!,[1]点表!$I$1:$I$65536</definedName>
    <definedName name="JJ" localSheetId="1">[1]点表!#REF!,[1]点表!#REF!,[1]点表!$J$1:$J$65536</definedName>
    <definedName name="OCON" localSheetId="1">#REF!</definedName>
    <definedName name="OCQU" localSheetId="1">#REF!</definedName>
    <definedName name="OEQ" localSheetId="1">#REF!</definedName>
    <definedName name="OQU" localSheetId="1">#REF!</definedName>
    <definedName name="_xlnm.Print_Area" localSheetId="1">#REF!</definedName>
    <definedName name="_xlnm.Print_Area" localSheetId="0">弱电设备表!$A$1:$K$223</definedName>
    <definedName name="_xlnm.Print_Titles" localSheetId="0">弱电设备表!$1:$6</definedName>
    <definedName name="Q" localSheetId="1">[1]点表!#REF!</definedName>
    <definedName name="qu" localSheetId="1">#REF!</definedName>
    <definedName name="quan" localSheetId="1">#REF!</definedName>
    <definedName name="QUJ" localSheetId="1">#REF!</definedName>
    <definedName name="QUU" localSheetId="1">#REF!</definedName>
    <definedName name="SENSER" localSheetId="1">#REF!</definedName>
    <definedName name="SENSER数量" localSheetId="1">#REF!</definedName>
    <definedName name="设备型号" localSheetId="1">#REF!</definedName>
    <definedName name="数量" localSheetId="1">#REF!</definedName>
    <definedName name="型号" localSheetId="1">#REF!</definedName>
  </definedNames>
  <calcPr calcId="124519"/>
</workbook>
</file>

<file path=xl/calcChain.xml><?xml version="1.0" encoding="utf-8"?>
<calcChain xmlns="http://schemas.openxmlformats.org/spreadsheetml/2006/main">
  <c r="Q147" i="5"/>
  <c r="H147" s="1"/>
  <c r="Q176"/>
  <c r="Q97"/>
  <c r="H97" s="1"/>
  <c r="Q98"/>
  <c r="H98" s="1"/>
  <c r="Q178"/>
  <c r="H178" s="1"/>
  <c r="Q116"/>
  <c r="H116" s="1"/>
  <c r="Q146" l="1"/>
  <c r="H146" s="1"/>
  <c r="Q86"/>
  <c r="H86" s="1"/>
  <c r="Q148"/>
  <c r="H148" s="1"/>
  <c r="A146" l="1"/>
  <c r="A148"/>
  <c r="Q174"/>
  <c r="H174" s="1"/>
  <c r="Q175"/>
  <c r="H175" s="1"/>
  <c r="Q177"/>
  <c r="H177" s="1"/>
  <c r="Q173"/>
  <c r="H173" s="1"/>
  <c r="Q164"/>
  <c r="H164" s="1"/>
  <c r="Q165"/>
  <c r="H165" s="1"/>
  <c r="Q166"/>
  <c r="H166" s="1"/>
  <c r="Q167"/>
  <c r="H167" s="1"/>
  <c r="Q168"/>
  <c r="H168" s="1"/>
  <c r="Q169"/>
  <c r="H169" s="1"/>
  <c r="Q170"/>
  <c r="H170" s="1"/>
  <c r="Q163"/>
  <c r="H163" s="1"/>
  <c r="A176" s="1"/>
  <c r="Q156"/>
  <c r="H156" s="1"/>
  <c r="Q157"/>
  <c r="H157" s="1"/>
  <c r="Q158"/>
  <c r="H158" s="1"/>
  <c r="Q159"/>
  <c r="H159" s="1"/>
  <c r="Q160"/>
  <c r="H160" s="1"/>
  <c r="Q155"/>
  <c r="H155" s="1"/>
  <c r="Q151"/>
  <c r="H151" s="1"/>
  <c r="Q152"/>
  <c r="H152" s="1"/>
  <c r="Q114"/>
  <c r="H114" s="1"/>
  <c r="Q115"/>
  <c r="H115" s="1"/>
  <c r="Q117"/>
  <c r="H117" s="1"/>
  <c r="Q118"/>
  <c r="H118" s="1"/>
  <c r="Q119"/>
  <c r="H119" s="1"/>
  <c r="Q120"/>
  <c r="H120" s="1"/>
  <c r="Q121"/>
  <c r="H121" s="1"/>
  <c r="Q122"/>
  <c r="H122" s="1"/>
  <c r="Q123"/>
  <c r="H123" s="1"/>
  <c r="Q124"/>
  <c r="H124" s="1"/>
  <c r="Q125"/>
  <c r="H125" s="1"/>
  <c r="Q126"/>
  <c r="H126" s="1"/>
  <c r="Q127"/>
  <c r="H127" s="1"/>
  <c r="Q128"/>
  <c r="H128" s="1"/>
  <c r="Q129"/>
  <c r="H129" s="1"/>
  <c r="Q130"/>
  <c r="H130" s="1"/>
  <c r="Q131"/>
  <c r="H131" s="1"/>
  <c r="Q132"/>
  <c r="H132" s="1"/>
  <c r="Q133"/>
  <c r="H133" s="1"/>
  <c r="Q134"/>
  <c r="H134" s="1"/>
  <c r="Q135"/>
  <c r="H135" s="1"/>
  <c r="A135" s="1"/>
  <c r="Q136"/>
  <c r="H136" s="1"/>
  <c r="A136" s="1"/>
  <c r="Q137"/>
  <c r="H137" s="1"/>
  <c r="Q138"/>
  <c r="H138" s="1"/>
  <c r="Q139"/>
  <c r="H139" s="1"/>
  <c r="Q140"/>
  <c r="H140" s="1"/>
  <c r="Q141"/>
  <c r="H141" s="1"/>
  <c r="Q142"/>
  <c r="H142" s="1"/>
  <c r="Q143"/>
  <c r="H143" s="1"/>
  <c r="Q144"/>
  <c r="H144" s="1"/>
  <c r="Q145"/>
  <c r="H145" s="1"/>
  <c r="Q149"/>
  <c r="H149" s="1"/>
  <c r="Q150"/>
  <c r="H150" s="1"/>
  <c r="Q113"/>
  <c r="H113" s="1"/>
  <c r="Q112"/>
  <c r="H112" s="1"/>
  <c r="Q111"/>
  <c r="H111" s="1"/>
  <c r="Q109"/>
  <c r="H109" s="1"/>
  <c r="Q60"/>
  <c r="H60" s="1"/>
  <c r="Q61"/>
  <c r="H61" s="1"/>
  <c r="Q62"/>
  <c r="H62" s="1"/>
  <c r="Q63"/>
  <c r="H63" s="1"/>
  <c r="Q64"/>
  <c r="H64" s="1"/>
  <c r="Q65"/>
  <c r="H65" s="1"/>
  <c r="Q66"/>
  <c r="H66" s="1"/>
  <c r="Q67"/>
  <c r="H67" s="1"/>
  <c r="Q68"/>
  <c r="H68" s="1"/>
  <c r="Q69"/>
  <c r="H69" s="1"/>
  <c r="Q70"/>
  <c r="H70" s="1"/>
  <c r="Q71"/>
  <c r="H71" s="1"/>
  <c r="Q72"/>
  <c r="H72" s="1"/>
  <c r="Q73"/>
  <c r="H73" s="1"/>
  <c r="Q74"/>
  <c r="H74" s="1"/>
  <c r="Q75"/>
  <c r="H75" s="1"/>
  <c r="Q76"/>
  <c r="H76" s="1"/>
  <c r="Q77"/>
  <c r="H77" s="1"/>
  <c r="Q78"/>
  <c r="H78" s="1"/>
  <c r="Q79"/>
  <c r="H79" s="1"/>
  <c r="Q80"/>
  <c r="H80" s="1"/>
  <c r="Q81"/>
  <c r="H81" s="1"/>
  <c r="Q82"/>
  <c r="H82" s="1"/>
  <c r="Q83"/>
  <c r="H83" s="1"/>
  <c r="Q84"/>
  <c r="H84" s="1"/>
  <c r="Q85"/>
  <c r="H85" s="1"/>
  <c r="Q87"/>
  <c r="H87" s="1"/>
  <c r="Q88"/>
  <c r="H88" s="1"/>
  <c r="Q89"/>
  <c r="H89" s="1"/>
  <c r="Q90"/>
  <c r="H90" s="1"/>
  <c r="Q91"/>
  <c r="H91" s="1"/>
  <c r="P176" s="1"/>
  <c r="Q92"/>
  <c r="H92" s="1"/>
  <c r="Q93"/>
  <c r="H93" s="1"/>
  <c r="Q94"/>
  <c r="H94" s="1"/>
  <c r="Q95"/>
  <c r="H95" s="1"/>
  <c r="Q96"/>
  <c r="H96" s="1"/>
  <c r="Q99"/>
  <c r="H99" s="1"/>
  <c r="Q100"/>
  <c r="H100" s="1"/>
  <c r="Q101"/>
  <c r="H101" s="1"/>
  <c r="Q102"/>
  <c r="H102" s="1"/>
  <c r="Q103"/>
  <c r="H103" s="1"/>
  <c r="Q104"/>
  <c r="H104" s="1"/>
  <c r="Q105"/>
  <c r="H105" s="1"/>
  <c r="Q106"/>
  <c r="H106" s="1"/>
  <c r="Q59"/>
  <c r="H59" s="1"/>
  <c r="Q56"/>
  <c r="H56" s="1"/>
  <c r="Q53"/>
  <c r="H53" s="1"/>
  <c r="Q50"/>
  <c r="H50" s="1"/>
  <c r="Q47"/>
  <c r="H47" s="1"/>
  <c r="Q44"/>
  <c r="H44" s="1"/>
  <c r="Q41"/>
  <c r="H41" s="1"/>
  <c r="Q38"/>
  <c r="H38" s="1"/>
  <c r="Q36"/>
  <c r="H36" s="1"/>
  <c r="Q34"/>
  <c r="H34" s="1"/>
  <c r="Q32"/>
  <c r="H32" s="1"/>
  <c r="Q30"/>
  <c r="H30" s="1"/>
  <c r="Q28"/>
  <c r="H28" s="1"/>
  <c r="Q26"/>
  <c r="H26" s="1"/>
  <c r="Q24"/>
  <c r="H24" s="1"/>
  <c r="Q22"/>
  <c r="H22" s="1"/>
  <c r="Q20"/>
  <c r="H20" s="1"/>
  <c r="Q18"/>
  <c r="H18" s="1"/>
  <c r="Q17"/>
  <c r="H17" s="1"/>
  <c r="A86" s="1"/>
  <c r="Q14"/>
  <c r="H14" s="1"/>
  <c r="Q11"/>
  <c r="H11" s="1"/>
  <c r="Q8"/>
  <c r="H8" s="1"/>
  <c r="A147" l="1"/>
  <c r="P147"/>
  <c r="P178"/>
  <c r="A173"/>
  <c r="A178"/>
  <c r="A116"/>
  <c r="P98"/>
  <c r="P97"/>
  <c r="A98"/>
  <c r="A97"/>
  <c r="P116"/>
  <c r="P86"/>
  <c r="P148"/>
  <c r="P146"/>
  <c r="P135"/>
  <c r="P136"/>
  <c r="P174"/>
  <c r="P175"/>
  <c r="P177"/>
  <c r="P173"/>
  <c r="P164"/>
  <c r="P165"/>
  <c r="P166"/>
  <c r="P167"/>
  <c r="P168"/>
  <c r="P169"/>
  <c r="P170"/>
  <c r="P163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7"/>
  <c r="P138"/>
  <c r="P139"/>
  <c r="P140"/>
  <c r="P141"/>
  <c r="P142"/>
  <c r="P143"/>
  <c r="P144"/>
  <c r="P145"/>
  <c r="P149"/>
  <c r="P150"/>
  <c r="P151"/>
  <c r="P152"/>
  <c r="P153"/>
  <c r="P154"/>
  <c r="P155"/>
  <c r="P156"/>
  <c r="P157"/>
  <c r="P158"/>
  <c r="P159"/>
  <c r="P160"/>
  <c r="P9"/>
  <c r="P10"/>
  <c r="P11"/>
  <c r="P12"/>
  <c r="P13"/>
  <c r="P14"/>
  <c r="P15"/>
  <c r="P16"/>
  <c r="P17"/>
  <c r="P18"/>
  <c r="P19"/>
  <c r="P20"/>
  <c r="P21"/>
  <c r="P24"/>
  <c r="P25"/>
  <c r="P26"/>
  <c r="P27"/>
  <c r="P28"/>
  <c r="P29"/>
  <c r="P22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7"/>
  <c r="P88"/>
  <c r="P89"/>
  <c r="P90"/>
  <c r="P91"/>
  <c r="P92"/>
  <c r="P93"/>
  <c r="P94"/>
  <c r="P95"/>
  <c r="P96"/>
  <c r="A134" l="1"/>
  <c r="A93"/>
  <c r="A92"/>
  <c r="A91"/>
  <c r="A96"/>
  <c r="A90"/>
  <c r="A23" l="1"/>
  <c r="A22"/>
  <c r="A25"/>
  <c r="A24"/>
  <c r="A58"/>
  <c r="A57"/>
  <c r="A56"/>
  <c r="A55"/>
  <c r="A54"/>
  <c r="A53"/>
  <c r="A52"/>
  <c r="A51"/>
  <c r="A50"/>
  <c r="A43"/>
  <c r="A42"/>
  <c r="A41"/>
  <c r="A49"/>
  <c r="A48"/>
  <c r="A47"/>
  <c r="A46"/>
  <c r="A45"/>
  <c r="A44"/>
  <c r="A40"/>
  <c r="A39"/>
  <c r="A38"/>
  <c r="A37"/>
  <c r="A33"/>
  <c r="A35"/>
  <c r="A31"/>
  <c r="A29"/>
  <c r="A28"/>
  <c r="A34"/>
  <c r="A30"/>
  <c r="A36" l="1"/>
  <c r="A32"/>
  <c r="A27"/>
  <c r="A26"/>
  <c r="A19"/>
  <c r="A18"/>
  <c r="A17" l="1"/>
  <c r="A13"/>
  <c r="A12"/>
  <c r="A15"/>
  <c r="A10"/>
  <c r="A16"/>
  <c r="A14"/>
  <c r="A11"/>
  <c r="A9"/>
  <c r="A133"/>
  <c r="A127"/>
  <c r="A126"/>
  <c r="A125"/>
  <c r="A124"/>
  <c r="A100"/>
  <c r="A95"/>
  <c r="A85"/>
  <c r="A82"/>
  <c r="A84"/>
  <c r="A66"/>
  <c r="A65" l="1"/>
  <c r="A64"/>
  <c r="A63"/>
  <c r="A62"/>
  <c r="A67"/>
  <c r="A68"/>
  <c r="A59"/>
  <c r="A72"/>
  <c r="A70"/>
  <c r="A61"/>
  <c r="A71"/>
  <c r="A83"/>
  <c r="A8" l="1"/>
  <c r="A20"/>
  <c r="A21"/>
  <c r="A60"/>
  <c r="A69"/>
  <c r="A73"/>
  <c r="A74"/>
  <c r="A75"/>
  <c r="A76"/>
  <c r="A77"/>
  <c r="A78"/>
  <c r="A79"/>
  <c r="A80"/>
  <c r="A81"/>
  <c r="A87"/>
  <c r="A88"/>
  <c r="A89"/>
  <c r="A94"/>
  <c r="A99"/>
  <c r="A101"/>
  <c r="A102"/>
  <c r="A103"/>
  <c r="A104"/>
  <c r="A105"/>
  <c r="A106"/>
  <c r="A107"/>
  <c r="A108"/>
  <c r="A109"/>
  <c r="A110"/>
  <c r="A111"/>
  <c r="A112"/>
  <c r="A114"/>
  <c r="A115"/>
  <c r="A117"/>
  <c r="A118"/>
  <c r="A119"/>
  <c r="A120"/>
  <c r="A121"/>
  <c r="A122"/>
  <c r="A123"/>
  <c r="A128"/>
  <c r="A129"/>
  <c r="A130"/>
  <c r="A131"/>
  <c r="A132"/>
  <c r="A142"/>
  <c r="A143"/>
  <c r="A144"/>
  <c r="A149"/>
  <c r="A153"/>
  <c r="A154"/>
  <c r="A157"/>
  <c r="A159"/>
  <c r="A161"/>
  <c r="A162"/>
  <c r="A163"/>
  <c r="A164"/>
  <c r="A165"/>
  <c r="A166"/>
  <c r="A167"/>
  <c r="A168"/>
  <c r="A169"/>
  <c r="A170"/>
  <c r="A171"/>
  <c r="A172"/>
  <c r="A174"/>
  <c r="A175"/>
  <c r="A177"/>
  <c r="A7"/>
  <c r="P8"/>
  <c r="A138" l="1"/>
  <c r="A141"/>
  <c r="A139"/>
  <c r="A140"/>
  <c r="A137"/>
  <c r="A155"/>
  <c r="A158"/>
  <c r="A150"/>
  <c r="A151"/>
  <c r="A160"/>
  <c r="A156"/>
  <c r="A152"/>
  <c r="A145"/>
  <c r="A113"/>
  <c r="J7" i="6" l="1"/>
  <c r="I7"/>
  <c r="H7"/>
  <c r="J6"/>
  <c r="I6"/>
  <c r="H6"/>
  <c r="J5"/>
  <c r="I5"/>
  <c r="H5"/>
  <c r="J4"/>
  <c r="I4"/>
  <c r="H4"/>
  <c r="J3"/>
  <c r="I3"/>
  <c r="H3"/>
  <c r="D2"/>
  <c r="C2"/>
  <c r="B2"/>
  <c r="H18" l="1"/>
  <c r="H2"/>
  <c r="I2"/>
  <c r="J18"/>
  <c r="J2"/>
  <c r="I18"/>
</calcChain>
</file>

<file path=xl/sharedStrings.xml><?xml version="1.0" encoding="utf-8"?>
<sst xmlns="http://schemas.openxmlformats.org/spreadsheetml/2006/main" count="632" uniqueCount="349">
  <si>
    <t>个</t>
  </si>
  <si>
    <r>
      <rPr>
        <sz val="12"/>
        <rFont val="宋体"/>
        <family val="3"/>
        <charset val="134"/>
      </rPr>
      <t xml:space="preserve">序号
</t>
    </r>
    <r>
      <rPr>
        <sz val="10"/>
        <rFont val="Times New Roman"/>
        <family val="1"/>
      </rPr>
      <t>NO.</t>
    </r>
    <phoneticPr fontId="4" type="noConversion"/>
  </si>
  <si>
    <r>
      <rPr>
        <sz val="12"/>
        <rFont val="宋体"/>
        <family val="3"/>
        <charset val="134"/>
      </rPr>
      <t>仪表位号</t>
    </r>
    <r>
      <rPr>
        <sz val="11"/>
        <rFont val="Times New Roman"/>
        <family val="1"/>
      </rPr>
      <t xml:space="preserve">
</t>
    </r>
    <r>
      <rPr>
        <sz val="10"/>
        <rFont val="Times New Roman"/>
        <family val="1"/>
      </rPr>
      <t>Instrument NO.</t>
    </r>
    <phoneticPr fontId="4" type="noConversion"/>
  </si>
  <si>
    <r>
      <rPr>
        <sz val="12"/>
        <rFont val="宋体"/>
        <family val="3"/>
        <charset val="134"/>
      </rPr>
      <t xml:space="preserve">用途
</t>
    </r>
    <r>
      <rPr>
        <sz val="10"/>
        <rFont val="Times New Roman"/>
        <family val="1"/>
      </rPr>
      <t>Description</t>
    </r>
    <phoneticPr fontId="4" type="noConversion"/>
  </si>
  <si>
    <r>
      <rPr>
        <sz val="12"/>
        <rFont val="宋体"/>
        <family val="3"/>
        <charset val="134"/>
      </rPr>
      <t xml:space="preserve">仪表名称
</t>
    </r>
    <r>
      <rPr>
        <sz val="10"/>
        <rFont val="Times New Roman"/>
        <family val="1"/>
      </rPr>
      <t>Instrument Type</t>
    </r>
    <phoneticPr fontId="4" type="noConversion"/>
  </si>
  <si>
    <r>
      <rPr>
        <sz val="12"/>
        <rFont val="宋体"/>
        <family val="3"/>
        <charset val="134"/>
      </rPr>
      <t>规格型号</t>
    </r>
    <r>
      <rPr>
        <sz val="11"/>
        <rFont val="Times New Roman"/>
        <family val="1"/>
      </rPr>
      <t xml:space="preserve">
</t>
    </r>
    <r>
      <rPr>
        <sz val="10"/>
        <rFont val="Times New Roman"/>
        <family val="1"/>
      </rPr>
      <t>Spec.</t>
    </r>
    <phoneticPr fontId="4" type="noConversion"/>
  </si>
  <si>
    <r>
      <rPr>
        <sz val="12"/>
        <rFont val="宋体"/>
        <family val="3"/>
        <charset val="134"/>
      </rPr>
      <t xml:space="preserve">量程
</t>
    </r>
    <r>
      <rPr>
        <sz val="10"/>
        <rFont val="Times New Roman"/>
        <family val="1"/>
      </rPr>
      <t>Range</t>
    </r>
    <phoneticPr fontId="4" type="noConversion"/>
  </si>
  <si>
    <r>
      <rPr>
        <sz val="12"/>
        <rFont val="宋体"/>
        <family val="3"/>
        <charset val="134"/>
      </rPr>
      <t xml:space="preserve">单位
</t>
    </r>
    <r>
      <rPr>
        <sz val="10"/>
        <rFont val="Times New Roman"/>
        <family val="1"/>
      </rPr>
      <t>Unit</t>
    </r>
    <phoneticPr fontId="4" type="noConversion"/>
  </si>
  <si>
    <r>
      <rPr>
        <sz val="12"/>
        <rFont val="宋体"/>
        <family val="3"/>
        <charset val="134"/>
      </rPr>
      <t xml:space="preserve">数量
</t>
    </r>
    <r>
      <rPr>
        <sz val="10"/>
        <rFont val="Times New Roman"/>
        <family val="1"/>
      </rPr>
      <t>Qty.</t>
    </r>
    <phoneticPr fontId="4" type="noConversion"/>
  </si>
  <si>
    <r>
      <rPr>
        <sz val="12"/>
        <rFont val="宋体"/>
        <family val="3"/>
        <charset val="134"/>
      </rPr>
      <t xml:space="preserve">流程图号
</t>
    </r>
    <r>
      <rPr>
        <sz val="10"/>
        <rFont val="Times New Roman"/>
        <family val="1"/>
      </rPr>
      <t>PI&amp;D</t>
    </r>
    <phoneticPr fontId="4" type="noConversion"/>
  </si>
  <si>
    <r>
      <rPr>
        <sz val="12"/>
        <rFont val="宋体"/>
        <family val="3"/>
        <charset val="134"/>
      </rPr>
      <t xml:space="preserve">备注
</t>
    </r>
    <r>
      <rPr>
        <sz val="10"/>
        <rFont val="Times New Roman"/>
        <family val="1"/>
      </rPr>
      <t>Remarks</t>
    </r>
    <phoneticPr fontId="4" type="noConversion"/>
  </si>
  <si>
    <t>电话</t>
    <phoneticPr fontId="4" type="noConversion"/>
  </si>
  <si>
    <t>网络</t>
    <phoneticPr fontId="4" type="noConversion"/>
  </si>
  <si>
    <t>每点长度</t>
    <phoneticPr fontId="4" type="noConversion"/>
  </si>
  <si>
    <t>个</t>
    <phoneticPr fontId="3" type="noConversion"/>
  </si>
  <si>
    <t>批</t>
    <phoneticPr fontId="4" type="noConversion"/>
  </si>
  <si>
    <t>合计</t>
    <phoneticPr fontId="3" type="noConversion"/>
  </si>
  <si>
    <t>批</t>
  </si>
  <si>
    <t>修改记录</t>
    <phoneticPr fontId="3" type="noConversion"/>
  </si>
  <si>
    <r>
      <rPr>
        <sz val="12"/>
        <rFont val="宋体"/>
        <family val="3"/>
        <charset val="134"/>
      </rPr>
      <t>米</t>
    </r>
  </si>
  <si>
    <t>带安装附件</t>
  </si>
  <si>
    <t>RJ11</t>
    <phoneticPr fontId="3" type="noConversion"/>
  </si>
  <si>
    <r>
      <rPr>
        <sz val="12"/>
        <rFont val="宋体"/>
        <family val="3"/>
        <charset val="134"/>
      </rPr>
      <t>个</t>
    </r>
    <phoneticPr fontId="4" type="noConversion"/>
  </si>
  <si>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86H50</t>
    </r>
    <r>
      <rPr>
        <sz val="12"/>
        <rFont val="宋体"/>
        <family val="3"/>
        <charset val="134"/>
      </rPr>
      <t>安装底盒</t>
    </r>
    <phoneticPr fontId="3" type="noConversion"/>
  </si>
  <si>
    <r>
      <t>5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>,Un=110V,Uc=1.55Un,In=5kA(8/20μS),Imax=10kA(8/20μS)</t>
    </r>
    <phoneticPr fontId="4" type="noConversion"/>
  </si>
  <si>
    <r>
      <rPr>
        <sz val="12"/>
        <rFont val="宋体"/>
        <family val="3"/>
        <charset val="134"/>
      </rPr>
      <t>套</t>
    </r>
    <phoneticPr fontId="4" type="noConversion"/>
  </si>
  <si>
    <r>
      <rPr>
        <sz val="12"/>
        <rFont val="宋体"/>
        <family val="3"/>
        <charset val="134"/>
      </rPr>
      <t>米</t>
    </r>
    <phoneticPr fontId="4" type="noConversion"/>
  </si>
  <si>
    <t>以实际用量为准</t>
    <phoneticPr fontId="3" type="noConversion"/>
  </si>
  <si>
    <t>室内大对数通信电缆</t>
    <phoneticPr fontId="3" type="noConversion"/>
  </si>
  <si>
    <t>ZR-HYA 5x2x0.5</t>
    <phoneticPr fontId="3" type="noConversion"/>
  </si>
  <si>
    <t>ZR-HYA 25x2x0.5</t>
    <phoneticPr fontId="3" type="noConversion"/>
  </si>
  <si>
    <t>铠装大对数通信电缆</t>
    <phoneticPr fontId="3" type="noConversion"/>
  </si>
  <si>
    <t>ZR-HYA22 5x2x0.5</t>
    <phoneticPr fontId="3" type="noConversion"/>
  </si>
  <si>
    <t>ZR-HYA22 25x2x0.5</t>
    <phoneticPr fontId="3" type="noConversion"/>
  </si>
  <si>
    <t>RJ45配线架</t>
    <phoneticPr fontId="3" type="noConversion"/>
  </si>
  <si>
    <t>光纤配线架</t>
    <phoneticPr fontId="3" type="noConversion"/>
  </si>
  <si>
    <t>光纤链接盘</t>
    <phoneticPr fontId="3" type="noConversion"/>
  </si>
  <si>
    <t>RJ45</t>
    <phoneticPr fontId="3" type="noConversion"/>
  </si>
  <si>
    <t>室内通信光缆</t>
    <phoneticPr fontId="3" type="noConversion"/>
  </si>
  <si>
    <t>铠装通信光缆</t>
    <phoneticPr fontId="3" type="noConversion"/>
  </si>
  <si>
    <r>
      <t>10</t>
    </r>
    <r>
      <rPr>
        <sz val="12"/>
        <rFont val="宋体"/>
        <family val="3"/>
        <charset val="134"/>
      </rPr>
      <t>对</t>
    </r>
    <phoneticPr fontId="3" type="noConversion"/>
  </si>
  <si>
    <r>
      <rPr>
        <sz val="12"/>
        <rFont val="宋体"/>
        <family val="3"/>
        <charset val="134"/>
      </rPr>
      <t>网络交换机</t>
    </r>
    <phoneticPr fontId="3" type="noConversion"/>
  </si>
  <si>
    <t>电缆桥架</t>
    <phoneticPr fontId="3" type="noConversion"/>
  </si>
  <si>
    <t>弯通、直通、三通等附件</t>
    <phoneticPr fontId="3" type="noConversion"/>
  </si>
  <si>
    <t>与槽式电缆桥架配套</t>
    <phoneticPr fontId="3" type="noConversion"/>
  </si>
  <si>
    <t>支,吊架,托臂等配件</t>
    <phoneticPr fontId="3" type="noConversion"/>
  </si>
  <si>
    <t>热镀锌钢管</t>
    <phoneticPr fontId="3" type="noConversion"/>
  </si>
  <si>
    <t>接线盒/穿线盒</t>
    <phoneticPr fontId="3" type="noConversion"/>
  </si>
  <si>
    <t>防爆接线盒</t>
    <phoneticPr fontId="3" type="noConversion"/>
  </si>
  <si>
    <t>配防爆电缆接头</t>
    <phoneticPr fontId="4" type="noConversion"/>
  </si>
  <si>
    <t>套塑金属软管</t>
    <phoneticPr fontId="3" type="noConversion"/>
  </si>
  <si>
    <t>防爆电缆软管</t>
    <phoneticPr fontId="3" type="noConversion"/>
  </si>
  <si>
    <t>辅材</t>
    <phoneticPr fontId="3" type="noConversion"/>
  </si>
  <si>
    <r>
      <rPr>
        <b/>
        <sz val="18"/>
        <color indexed="8"/>
        <rFont val="宋体"/>
        <family val="3"/>
        <charset val="134"/>
      </rPr>
      <t xml:space="preserve">中国轻工业广州工程有限公司
</t>
    </r>
    <r>
      <rPr>
        <b/>
        <sz val="18"/>
        <color indexed="8"/>
        <rFont val="Times New Roman"/>
        <family val="1"/>
      </rPr>
      <t>China GDE Engineering CO.,LTD.</t>
    </r>
  </si>
  <si>
    <r>
      <t xml:space="preserve">图号
</t>
    </r>
    <r>
      <rPr>
        <sz val="9"/>
        <color indexed="8"/>
        <rFont val="Times New Roman"/>
        <family val="1"/>
      </rPr>
      <t>DRAWING NO.</t>
    </r>
  </si>
  <si>
    <r>
      <rPr>
        <sz val="10"/>
        <color indexed="8"/>
        <rFont val="宋体"/>
        <family val="3"/>
        <charset val="134"/>
      </rPr>
      <t>项目负责人</t>
    </r>
    <r>
      <rPr>
        <sz val="12"/>
        <color indexed="8"/>
        <rFont val="宋体"/>
        <family val="3"/>
        <charset val="134"/>
      </rPr>
      <t xml:space="preserve">
</t>
    </r>
    <r>
      <rPr>
        <sz val="8"/>
        <color indexed="8"/>
        <rFont val="Times New Roman"/>
        <family val="1"/>
      </rPr>
      <t>P.MANAGER</t>
    </r>
  </si>
  <si>
    <r>
      <rPr>
        <sz val="10"/>
        <color indexed="8"/>
        <rFont val="宋体"/>
        <family val="3"/>
        <charset val="134"/>
      </rPr>
      <t>审定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APPROVER</t>
    </r>
  </si>
  <si>
    <r>
      <rPr>
        <sz val="10"/>
        <color indexed="8"/>
        <rFont val="宋体"/>
        <family val="3"/>
        <charset val="134"/>
      </rPr>
      <t>阶段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PHASE</t>
    </r>
  </si>
  <si>
    <r>
      <rPr>
        <sz val="10"/>
        <color indexed="8"/>
        <rFont val="宋体"/>
        <family val="3"/>
        <charset val="134"/>
      </rPr>
      <t>注册工程师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R.DESIGNER</t>
    </r>
  </si>
  <si>
    <r>
      <rPr>
        <sz val="10"/>
        <color indexed="8"/>
        <rFont val="宋体"/>
        <family val="3"/>
        <charset val="134"/>
      </rPr>
      <t>审核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VERIFIER</t>
    </r>
  </si>
  <si>
    <r>
      <rPr>
        <sz val="10"/>
        <color indexed="8"/>
        <rFont val="宋体"/>
        <family val="3"/>
        <charset val="134"/>
      </rPr>
      <t>专业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SPECIALITY</t>
    </r>
  </si>
  <si>
    <t>自控</t>
  </si>
  <si>
    <r>
      <rPr>
        <sz val="10"/>
        <color indexed="8"/>
        <rFont val="宋体"/>
        <family val="3"/>
        <charset val="134"/>
      </rPr>
      <t>专业负责人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D.LEADER</t>
    </r>
  </si>
  <si>
    <r>
      <rPr>
        <sz val="10"/>
        <color indexed="8"/>
        <rFont val="宋体"/>
        <family val="3"/>
        <charset val="134"/>
      </rPr>
      <t>校核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CHECKER</t>
    </r>
  </si>
  <si>
    <r>
      <rPr>
        <sz val="10"/>
        <color indexed="8"/>
        <rFont val="宋体"/>
        <family val="3"/>
        <charset val="134"/>
      </rPr>
      <t>日期</t>
    </r>
    <r>
      <rPr>
        <sz val="11"/>
        <color indexed="8"/>
        <rFont val="Times New Roman"/>
        <family val="1"/>
      </rPr>
      <t xml:space="preserve">
</t>
    </r>
    <r>
      <rPr>
        <sz val="9"/>
        <color indexed="8"/>
        <rFont val="Times New Roman"/>
        <family val="1"/>
      </rPr>
      <t>DATE</t>
    </r>
  </si>
  <si>
    <r>
      <rPr>
        <sz val="10"/>
        <color indexed="8"/>
        <rFont val="宋体"/>
        <family val="3"/>
        <charset val="134"/>
      </rPr>
      <t>版别</t>
    </r>
    <r>
      <rPr>
        <sz val="11"/>
        <color indexed="8"/>
        <rFont val="Times New Roman"/>
        <family val="1"/>
      </rPr>
      <t xml:space="preserve">
</t>
    </r>
    <r>
      <rPr>
        <sz val="9"/>
        <color indexed="8"/>
        <rFont val="Times New Roman"/>
        <family val="1"/>
      </rPr>
      <t>REV.</t>
    </r>
  </si>
  <si>
    <t>设备一览表</t>
    <phoneticPr fontId="4" type="noConversion"/>
  </si>
  <si>
    <t>弱电系统</t>
    <phoneticPr fontId="4" type="noConversion"/>
  </si>
  <si>
    <r>
      <t>25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>,Un=110V,Uc=1.55Un,In=5kA(8/20μS),Imax=10kA(8/20μS)</t>
    </r>
    <phoneticPr fontId="4" type="noConversion"/>
  </si>
  <si>
    <t>光纤网络单元</t>
    <phoneticPr fontId="3" type="noConversion"/>
  </si>
  <si>
    <t>视频</t>
    <phoneticPr fontId="4" type="noConversion"/>
  </si>
  <si>
    <t>FD2</t>
    <phoneticPr fontId="3" type="noConversion"/>
  </si>
  <si>
    <t>光网络终端OLT</t>
    <phoneticPr fontId="3" type="noConversion"/>
  </si>
  <si>
    <r>
      <t>4</t>
    </r>
    <r>
      <rPr>
        <sz val="12"/>
        <rFont val="宋体"/>
        <family val="3"/>
        <charset val="134"/>
      </rPr>
      <t>千兆</t>
    </r>
    <r>
      <rPr>
        <sz val="12"/>
        <rFont val="Times New Roman"/>
        <family val="1"/>
      </rPr>
      <t>PON</t>
    </r>
    <r>
      <rPr>
        <sz val="12"/>
        <rFont val="宋体"/>
        <family val="3"/>
        <charset val="134"/>
      </rPr>
      <t>口</t>
    </r>
    <phoneticPr fontId="3" type="noConversion"/>
  </si>
  <si>
    <t>一、电话网络系统</t>
    <phoneticPr fontId="3" type="noConversion"/>
  </si>
  <si>
    <t>ZR-HYA22 50x2x0.5</t>
    <phoneticPr fontId="3" type="noConversion"/>
  </si>
  <si>
    <r>
      <rPr>
        <sz val="12"/>
        <rFont val="宋体"/>
        <family val="3"/>
        <charset val="134"/>
      </rPr>
      <t>P</t>
    </r>
    <r>
      <rPr>
        <sz val="12"/>
        <rFont val="宋体"/>
        <family val="3"/>
        <charset val="134"/>
      </rPr>
      <t>oE</t>
    </r>
    <r>
      <rPr>
        <sz val="12"/>
        <rFont val="宋体"/>
        <family val="3"/>
        <charset val="134"/>
      </rPr>
      <t>网络交换机</t>
    </r>
    <phoneticPr fontId="3" type="noConversion"/>
  </si>
  <si>
    <r>
      <t>1000M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x1,1000M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PoEx4</t>
    </r>
    <phoneticPr fontId="3" type="noConversion"/>
  </si>
  <si>
    <r>
      <t>16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,10G,2</t>
    </r>
    <r>
      <rPr>
        <sz val="12"/>
        <rFont val="宋体"/>
        <family val="3"/>
        <charset val="134"/>
      </rPr>
      <t>级联接口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网管型</t>
    </r>
    <phoneticPr fontId="3" type="noConversion"/>
  </si>
  <si>
    <r>
      <t>1000M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x1,1000M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PoEx8</t>
    </r>
    <phoneticPr fontId="3" type="noConversion"/>
  </si>
  <si>
    <r>
      <t>1000M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x1,1000M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x8</t>
    </r>
    <phoneticPr fontId="3" type="noConversion"/>
  </si>
  <si>
    <r>
      <t>1000M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x2,1000M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x24</t>
    </r>
    <phoneticPr fontId="3" type="noConversion"/>
  </si>
  <si>
    <r>
      <t>1000M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x1,100M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x8</t>
    </r>
    <phoneticPr fontId="3" type="noConversion"/>
  </si>
  <si>
    <r>
      <t>1000M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x1,100M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x4</t>
    </r>
    <phoneticPr fontId="3" type="noConversion"/>
  </si>
  <si>
    <t>24口</t>
    <phoneticPr fontId="3" type="noConversion"/>
  </si>
  <si>
    <r>
      <t>200x100,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3" type="noConversion"/>
  </si>
  <si>
    <t>在订货时要求生产厂配套供应各类托臂、支臂、调宽片、</t>
    <phoneticPr fontId="3" type="noConversion"/>
  </si>
  <si>
    <t>直接片、螺栓、电缆夹头等标准件，并适当留有裕度；</t>
    <phoneticPr fontId="3" type="noConversion"/>
  </si>
  <si>
    <t>支架,吊架现场根据实际进行制作。</t>
    <phoneticPr fontId="3" type="noConversion"/>
  </si>
  <si>
    <r>
      <rPr>
        <sz val="12"/>
        <color indexed="8"/>
        <rFont val="宋体"/>
        <family val="3"/>
        <charset val="134"/>
      </rPr>
      <t>角钢、</t>
    </r>
    <r>
      <rPr>
        <sz val="12"/>
        <color indexed="8"/>
        <rFont val="Times New Roman"/>
        <family val="1"/>
      </rPr>
      <t>U</t>
    </r>
    <r>
      <rPr>
        <sz val="12"/>
        <color indexed="8"/>
        <rFont val="宋体"/>
        <family val="3"/>
        <charset val="134"/>
      </rPr>
      <t>型卡、膨胀螺丝、防火泥、防火漆等</t>
    </r>
    <phoneticPr fontId="3" type="noConversion"/>
  </si>
  <si>
    <r>
      <rPr>
        <sz val="12"/>
        <rFont val="宋体"/>
        <family val="3"/>
        <charset val="134"/>
      </rPr>
      <t>个</t>
    </r>
    <phoneticPr fontId="4" type="noConversion"/>
  </si>
  <si>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86H50</t>
    </r>
    <r>
      <rPr>
        <sz val="12"/>
        <rFont val="宋体"/>
        <family val="3"/>
        <charset val="134"/>
      </rPr>
      <t>安装底盒</t>
    </r>
    <phoneticPr fontId="3" type="noConversion"/>
  </si>
  <si>
    <r>
      <t>POE</t>
    </r>
    <r>
      <rPr>
        <sz val="12"/>
        <rFont val="宋体"/>
        <family val="3"/>
        <charset val="134"/>
      </rPr>
      <t>供电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最大发射功率</t>
    </r>
    <r>
      <rPr>
        <sz val="12"/>
        <rFont val="Times New Roman"/>
        <family val="1"/>
      </rPr>
      <t>500mW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27dBm</t>
    </r>
    <r>
      <rPr>
        <sz val="12"/>
        <rFont val="宋体"/>
        <family val="3"/>
        <charset val="134"/>
      </rPr>
      <t>），无线局域网，</t>
    </r>
    <phoneticPr fontId="3" type="noConversion"/>
  </si>
  <si>
    <r>
      <rPr>
        <sz val="12"/>
        <rFont val="宋体"/>
        <family val="3"/>
        <charset val="134"/>
      </rPr>
      <t>遵循</t>
    </r>
    <r>
      <rPr>
        <sz val="12"/>
        <rFont val="Times New Roman"/>
        <family val="1"/>
      </rPr>
      <t xml:space="preserve"> IEEE802.11b/g/n/a/ac</t>
    </r>
    <r>
      <rPr>
        <sz val="12"/>
        <rFont val="宋体"/>
        <family val="3"/>
        <charset val="134"/>
      </rPr>
      <t>，最高速率不低于</t>
    </r>
    <r>
      <rPr>
        <sz val="12"/>
        <rFont val="Times New Roman"/>
        <family val="1"/>
      </rPr>
      <t>733Mbps</t>
    </r>
    <phoneticPr fontId="3" type="noConversion"/>
  </si>
  <si>
    <r>
      <t>POE</t>
    </r>
    <r>
      <rPr>
        <sz val="11"/>
        <rFont val="宋体"/>
        <family val="3"/>
        <charset val="134"/>
      </rPr>
      <t>供电</t>
    </r>
    <r>
      <rPr>
        <sz val="11"/>
        <rFont val="Times New Roman"/>
        <family val="1"/>
      </rPr>
      <t>,Ex d IIB+H2 T6 Gb / Ex   tD A21 IP66 T80</t>
    </r>
    <r>
      <rPr>
        <sz val="11"/>
        <rFont val="宋体"/>
        <family val="3"/>
        <charset val="134"/>
      </rPr>
      <t>℃，</t>
    </r>
    <phoneticPr fontId="3" type="noConversion"/>
  </si>
  <si>
    <r>
      <rPr>
        <sz val="12"/>
        <rFont val="宋体"/>
        <family val="3"/>
        <charset val="134"/>
      </rPr>
      <t>最大发射功率</t>
    </r>
    <r>
      <rPr>
        <sz val="12"/>
        <rFont val="Times New Roman"/>
        <family val="1"/>
      </rPr>
      <t>500mW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27dBm</t>
    </r>
    <r>
      <rPr>
        <sz val="12"/>
        <rFont val="宋体"/>
        <family val="3"/>
        <charset val="134"/>
      </rPr>
      <t>），无线局域网，</t>
    </r>
    <phoneticPr fontId="3" type="noConversion"/>
  </si>
  <si>
    <t>IP程控电话交换机</t>
    <phoneticPr fontId="3" type="noConversion"/>
  </si>
  <si>
    <t>控制箱</t>
    <phoneticPr fontId="3" type="noConversion"/>
  </si>
  <si>
    <t>配开关电源、断路器等,壁挂</t>
    <phoneticPr fontId="3" type="noConversion"/>
  </si>
  <si>
    <r>
      <rPr>
        <sz val="12"/>
        <rFont val="宋体"/>
        <family val="3"/>
        <charset val="134"/>
      </rPr>
      <t>个</t>
    </r>
    <phoneticPr fontId="3" type="noConversion"/>
  </si>
  <si>
    <t>求助呼叫按钮</t>
    <phoneticPr fontId="3" type="noConversion"/>
  </si>
  <si>
    <t>呼叫求助声光信号装置</t>
    <phoneticPr fontId="3" type="noConversion"/>
  </si>
  <si>
    <t>控制电缆</t>
    <phoneticPr fontId="3" type="noConversion"/>
  </si>
  <si>
    <r>
      <rPr>
        <sz val="12"/>
        <rFont val="宋体"/>
        <family val="3"/>
        <charset val="134"/>
      </rPr>
      <t>米</t>
    </r>
    <phoneticPr fontId="3" type="noConversion"/>
  </si>
  <si>
    <t>以实际用量为准</t>
    <phoneticPr fontId="3" type="noConversion"/>
  </si>
  <si>
    <t>台</t>
    <phoneticPr fontId="75" type="noConversion"/>
  </si>
  <si>
    <t>选配</t>
    <phoneticPr fontId="3" type="noConversion"/>
  </si>
  <si>
    <r>
      <t>25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/>
    </r>
    <phoneticPr fontId="3" type="noConversion"/>
  </si>
  <si>
    <r>
      <t>50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/>
    </r>
    <phoneticPr fontId="3" type="noConversion"/>
  </si>
  <si>
    <r>
      <t>100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/>
    </r>
    <phoneticPr fontId="3" type="noConversion"/>
  </si>
  <si>
    <t>GYTA53-12-B1</t>
  </si>
  <si>
    <t>GYTA53-24-B1</t>
  </si>
  <si>
    <t>二分配器</t>
  </si>
  <si>
    <r>
      <rPr>
        <sz val="12"/>
        <rFont val="宋体"/>
        <family val="3"/>
        <charset val="134"/>
      </rPr>
      <t>个</t>
    </r>
  </si>
  <si>
    <t>二分支器</t>
  </si>
  <si>
    <t>匹配终端</t>
  </si>
  <si>
    <t>放大器</t>
  </si>
  <si>
    <t>光纤连接盘</t>
  </si>
  <si>
    <r>
      <t>6</t>
    </r>
    <r>
      <rPr>
        <sz val="12"/>
        <rFont val="宋体"/>
        <family val="3"/>
        <charset val="134"/>
      </rPr>
      <t>口</t>
    </r>
  </si>
  <si>
    <t>电视插座</t>
  </si>
  <si>
    <t>BNC</t>
  </si>
  <si>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86H50</t>
    </r>
    <r>
      <rPr>
        <sz val="12"/>
        <rFont val="宋体"/>
        <family val="3"/>
        <charset val="134"/>
      </rPr>
      <t>安装底盒</t>
    </r>
  </si>
  <si>
    <t>同轴电缆</t>
  </si>
  <si>
    <t>SYWV-75-5</t>
  </si>
  <si>
    <t>以实际用量为准</t>
  </si>
  <si>
    <t>SYWV-75-7</t>
  </si>
  <si>
    <t>二、有线电视系统</t>
    <phoneticPr fontId="3" type="noConversion"/>
  </si>
  <si>
    <r>
      <rPr>
        <sz val="10"/>
        <color indexed="8"/>
        <rFont val="宋体"/>
        <family val="3"/>
        <charset val="134"/>
      </rPr>
      <t>设计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DESIGNER</t>
    </r>
    <phoneticPr fontId="3" type="noConversion"/>
  </si>
  <si>
    <t>隐藏标记</t>
    <phoneticPr fontId="89" type="noConversion"/>
  </si>
  <si>
    <t>*</t>
    <phoneticPr fontId="3" type="noConversion"/>
  </si>
  <si>
    <t>*</t>
    <phoneticPr fontId="3" type="noConversion"/>
  </si>
  <si>
    <t>程控电话交换机</t>
    <phoneticPr fontId="3" type="noConversion"/>
  </si>
  <si>
    <r>
      <t>10</t>
    </r>
    <r>
      <rPr>
        <sz val="12"/>
        <rFont val="宋体"/>
        <family val="3"/>
        <charset val="134"/>
      </rPr>
      <t>门外线，</t>
    </r>
    <r>
      <rPr>
        <sz val="12"/>
        <rFont val="Times New Roman"/>
        <family val="1"/>
      </rPr>
      <t>100</t>
    </r>
    <r>
      <rPr>
        <sz val="12"/>
        <rFont val="宋体"/>
        <family val="3"/>
        <charset val="134"/>
      </rPr>
      <t>门内线</t>
    </r>
    <phoneticPr fontId="3" type="noConversion"/>
  </si>
  <si>
    <r>
      <t>4</t>
    </r>
    <r>
      <rPr>
        <sz val="12"/>
        <rFont val="宋体"/>
        <family val="3"/>
        <charset val="134"/>
      </rPr>
      <t>门外线，</t>
    </r>
    <r>
      <rPr>
        <sz val="12"/>
        <rFont val="Times New Roman"/>
        <family val="1"/>
      </rPr>
      <t>40</t>
    </r>
    <r>
      <rPr>
        <sz val="12"/>
        <rFont val="宋体"/>
        <family val="3"/>
        <charset val="134"/>
      </rPr>
      <t>门内线</t>
    </r>
    <phoneticPr fontId="3" type="noConversion"/>
  </si>
  <si>
    <r>
      <t>16</t>
    </r>
    <r>
      <rPr>
        <sz val="12"/>
        <rFont val="宋体"/>
        <family val="3"/>
        <charset val="134"/>
      </rPr>
      <t>千兆</t>
    </r>
    <r>
      <rPr>
        <sz val="12"/>
        <rFont val="Times New Roman"/>
        <family val="1"/>
      </rPr>
      <t>PON</t>
    </r>
    <r>
      <rPr>
        <sz val="12"/>
        <rFont val="宋体"/>
        <family val="3"/>
        <charset val="134"/>
      </rPr>
      <t>口</t>
    </r>
    <phoneticPr fontId="3" type="noConversion"/>
  </si>
  <si>
    <r>
      <t>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电接口</t>
    </r>
    <r>
      <rPr>
        <sz val="12"/>
        <rFont val="Times New Roman"/>
        <family val="1"/>
      </rPr>
      <t>+4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POTS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,100~1000M</t>
    </r>
    <r>
      <rPr>
        <sz val="12"/>
        <rFont val="宋体"/>
        <family val="3"/>
        <charset val="134"/>
      </rPr>
      <t>【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其中一路为直拨电话】</t>
    </r>
    <phoneticPr fontId="3" type="noConversion"/>
  </si>
  <si>
    <r>
      <t>8</t>
    </r>
    <r>
      <rPr>
        <sz val="12"/>
        <rFont val="宋体"/>
        <family val="3"/>
        <charset val="134"/>
      </rPr>
      <t>千兆</t>
    </r>
    <r>
      <rPr>
        <sz val="12"/>
        <rFont val="Times New Roman"/>
        <family val="1"/>
      </rPr>
      <t>PON</t>
    </r>
    <r>
      <rPr>
        <sz val="12"/>
        <rFont val="宋体"/>
        <family val="3"/>
        <charset val="134"/>
      </rPr>
      <t>口</t>
    </r>
    <phoneticPr fontId="3" type="noConversion"/>
  </si>
  <si>
    <r>
      <t>24</t>
    </r>
    <r>
      <rPr>
        <sz val="12"/>
        <rFont val="宋体"/>
        <family val="3"/>
        <charset val="134"/>
      </rPr>
      <t>千兆</t>
    </r>
    <r>
      <rPr>
        <sz val="12"/>
        <rFont val="Times New Roman"/>
        <family val="1"/>
      </rPr>
      <t>PON</t>
    </r>
    <r>
      <rPr>
        <sz val="12"/>
        <rFont val="宋体"/>
        <family val="3"/>
        <charset val="134"/>
      </rPr>
      <t>口</t>
    </r>
    <phoneticPr fontId="3" type="noConversion"/>
  </si>
  <si>
    <r>
      <t>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电接口</t>
    </r>
    <r>
      <rPr>
        <sz val="12"/>
        <rFont val="Times New Roman"/>
        <family val="1"/>
      </rPr>
      <t>+4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POTS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,100~1000M</t>
    </r>
    <r>
      <rPr>
        <sz val="12"/>
        <rFont val="宋体"/>
        <family val="3"/>
        <charset val="134"/>
      </rPr>
      <t>【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其中一路为直拨电话】</t>
    </r>
    <phoneticPr fontId="3" type="noConversion"/>
  </si>
  <si>
    <t>参考型号</t>
    <phoneticPr fontId="3" type="noConversion"/>
  </si>
  <si>
    <t>MA5620</t>
    <phoneticPr fontId="3" type="noConversion"/>
  </si>
  <si>
    <t>MA5626</t>
    <phoneticPr fontId="3" type="noConversion"/>
  </si>
  <si>
    <r>
      <t>2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GE+6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+16POTS</t>
    </r>
    <r>
      <rPr>
        <sz val="12"/>
        <rFont val="宋体"/>
        <family val="3"/>
        <charset val="134"/>
      </rPr>
      <t>接口【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其中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路为直拨电话】</t>
    </r>
    <phoneticPr fontId="3" type="noConversion"/>
  </si>
  <si>
    <r>
      <t>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,100~1000M</t>
    </r>
    <r>
      <rPr>
        <sz val="12"/>
        <rFont val="宋体"/>
        <family val="3"/>
        <charset val="134"/>
      </rPr>
      <t/>
    </r>
    <phoneticPr fontId="3" type="noConversion"/>
  </si>
  <si>
    <r>
      <t>16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,100~1000M</t>
    </r>
    <r>
      <rPr>
        <sz val="12"/>
        <rFont val="宋体"/>
        <family val="3"/>
        <charset val="134"/>
      </rPr>
      <t/>
    </r>
    <phoneticPr fontId="3" type="noConversion"/>
  </si>
  <si>
    <r>
      <t>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,100~1000M</t>
    </r>
    <r>
      <rPr>
        <sz val="12"/>
        <rFont val="宋体"/>
        <family val="3"/>
        <charset val="134"/>
      </rPr>
      <t/>
    </r>
    <phoneticPr fontId="3" type="noConversion"/>
  </si>
  <si>
    <r>
      <t>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+8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POTS</t>
    </r>
    <r>
      <rPr>
        <sz val="12"/>
        <rFont val="宋体"/>
        <family val="3"/>
        <charset val="134"/>
      </rPr>
      <t>接口【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其中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路为直拨电话】</t>
    </r>
    <phoneticPr fontId="3" type="noConversion"/>
  </si>
  <si>
    <r>
      <t>16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+16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POTS</t>
    </r>
    <r>
      <rPr>
        <sz val="12"/>
        <rFont val="宋体"/>
        <family val="3"/>
        <charset val="134"/>
      </rPr>
      <t>接口【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其中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路为直拨电话】</t>
    </r>
    <phoneticPr fontId="3" type="noConversion"/>
  </si>
  <si>
    <r>
      <t>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接口</t>
    </r>
    <r>
      <rPr>
        <sz val="12"/>
        <rFont val="Times New Roman"/>
        <family val="1"/>
      </rPr>
      <t>+24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POTS</t>
    </r>
    <r>
      <rPr>
        <sz val="12"/>
        <rFont val="宋体"/>
        <family val="3"/>
        <charset val="134"/>
      </rPr>
      <t>接口【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其中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路为直拨电话】</t>
    </r>
    <phoneticPr fontId="3" type="noConversion"/>
  </si>
  <si>
    <t>MA5612</t>
    <phoneticPr fontId="3" type="noConversion"/>
  </si>
  <si>
    <r>
      <t>1000M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x1,1000M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x16</t>
    </r>
    <phoneticPr fontId="3" type="noConversion"/>
  </si>
  <si>
    <r>
      <t>1000M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x1,100M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x16</t>
    </r>
    <phoneticPr fontId="3" type="noConversion"/>
  </si>
  <si>
    <r>
      <t>6</t>
    </r>
    <r>
      <rPr>
        <sz val="12"/>
        <rFont val="宋体"/>
        <family val="3"/>
        <charset val="134"/>
      </rPr>
      <t>门外线，</t>
    </r>
    <r>
      <rPr>
        <sz val="12"/>
        <rFont val="Times New Roman"/>
        <family val="1"/>
      </rPr>
      <t>60</t>
    </r>
    <r>
      <rPr>
        <sz val="12"/>
        <rFont val="宋体"/>
        <family val="3"/>
        <charset val="134"/>
      </rPr>
      <t>门内线</t>
    </r>
    <phoneticPr fontId="3" type="noConversion"/>
  </si>
  <si>
    <r>
      <t>32</t>
    </r>
    <r>
      <rPr>
        <sz val="12"/>
        <rFont val="宋体"/>
        <family val="3"/>
        <charset val="134"/>
      </rPr>
      <t>门外线，</t>
    </r>
    <r>
      <rPr>
        <sz val="12"/>
        <rFont val="Times New Roman"/>
        <family val="1"/>
      </rPr>
      <t>200</t>
    </r>
    <r>
      <rPr>
        <sz val="12"/>
        <rFont val="宋体"/>
        <family val="3"/>
        <charset val="134"/>
      </rPr>
      <t>门内线</t>
    </r>
    <phoneticPr fontId="3" type="noConversion"/>
  </si>
  <si>
    <r>
      <t>16</t>
    </r>
    <r>
      <rPr>
        <sz val="12"/>
        <rFont val="宋体"/>
        <family val="3"/>
        <charset val="134"/>
      </rPr>
      <t>门外线，</t>
    </r>
    <r>
      <rPr>
        <sz val="12"/>
        <rFont val="Times New Roman"/>
        <family val="1"/>
      </rPr>
      <t>160</t>
    </r>
    <r>
      <rPr>
        <sz val="12"/>
        <rFont val="宋体"/>
        <family val="3"/>
        <charset val="134"/>
      </rPr>
      <t>门内线</t>
    </r>
    <phoneticPr fontId="3" type="noConversion"/>
  </si>
  <si>
    <r>
      <t>12</t>
    </r>
    <r>
      <rPr>
        <sz val="12"/>
        <rFont val="宋体"/>
        <family val="3"/>
        <charset val="134"/>
      </rPr>
      <t>口</t>
    </r>
    <phoneticPr fontId="3" type="noConversion"/>
  </si>
  <si>
    <t>网线</t>
    <phoneticPr fontId="3" type="noConversion"/>
  </si>
  <si>
    <r>
      <t>110</t>
    </r>
    <r>
      <rPr>
        <sz val="12"/>
        <rFont val="宋体"/>
        <family val="3"/>
        <charset val="134"/>
      </rPr>
      <t>配线架</t>
    </r>
    <phoneticPr fontId="3" type="noConversion"/>
  </si>
  <si>
    <t>电话插座</t>
    <phoneticPr fontId="3" type="noConversion"/>
  </si>
  <si>
    <t>网络插座</t>
    <phoneticPr fontId="3" type="noConversion"/>
  </si>
  <si>
    <t>隔爆型无线AP</t>
    <phoneticPr fontId="3" type="noConversion"/>
  </si>
  <si>
    <t>无线AP</t>
    <phoneticPr fontId="3" type="noConversion"/>
  </si>
  <si>
    <r>
      <rPr>
        <sz val="12"/>
        <rFont val="宋体"/>
        <family val="3"/>
        <charset val="134"/>
      </rPr>
      <t>程控电话电涌保护器</t>
    </r>
    <phoneticPr fontId="3" type="noConversion"/>
  </si>
  <si>
    <r>
      <rPr>
        <sz val="12"/>
        <rFont val="宋体"/>
        <family val="3"/>
        <charset val="134"/>
      </rPr>
      <t>程控电话电涌保护器</t>
    </r>
    <phoneticPr fontId="3" type="noConversion"/>
  </si>
  <si>
    <t>GYTA53-4-B1</t>
    <phoneticPr fontId="3" type="noConversion"/>
  </si>
  <si>
    <t>GYTA53-6-B1</t>
    <phoneticPr fontId="3" type="noConversion"/>
  </si>
  <si>
    <t>铠装通信光缆</t>
    <phoneticPr fontId="3" type="noConversion"/>
  </si>
  <si>
    <t>GYTA-4-B1</t>
    <phoneticPr fontId="3" type="noConversion"/>
  </si>
  <si>
    <t>GYTA-12-B1</t>
    <phoneticPr fontId="3" type="noConversion"/>
  </si>
  <si>
    <t>GYTA-24-B1</t>
    <phoneticPr fontId="3" type="noConversion"/>
  </si>
  <si>
    <t>通信光缆</t>
    <phoneticPr fontId="3" type="noConversion"/>
  </si>
  <si>
    <t>通信光缆</t>
    <phoneticPr fontId="3" type="noConversion"/>
  </si>
  <si>
    <t>通信光缆</t>
    <phoneticPr fontId="3" type="noConversion"/>
  </si>
  <si>
    <t>家居配线箱</t>
    <phoneticPr fontId="3" type="noConversion"/>
  </si>
  <si>
    <t>电话分线盒</t>
    <phoneticPr fontId="3" type="noConversion"/>
  </si>
  <si>
    <r>
      <t>UPS</t>
    </r>
    <r>
      <rPr>
        <sz val="12"/>
        <rFont val="宋体"/>
        <family val="3"/>
        <charset val="134"/>
      </rPr>
      <t>电源</t>
    </r>
    <phoneticPr fontId="3" type="noConversion"/>
  </si>
  <si>
    <t>接地电缆</t>
    <phoneticPr fontId="3" type="noConversion"/>
  </si>
  <si>
    <t>电缆桥架</t>
    <phoneticPr fontId="3" type="noConversion"/>
  </si>
  <si>
    <r>
      <t>100x50,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3" type="noConversion"/>
  </si>
  <si>
    <r>
      <t>DN20,DN25,DN32,DN40</t>
    </r>
    <r>
      <rPr>
        <sz val="12"/>
        <color indexed="8"/>
        <rFont val="宋体"/>
        <family val="3"/>
        <charset val="134"/>
      </rPr>
      <t>等各种规格</t>
    </r>
    <r>
      <rPr>
        <sz val="12"/>
        <color indexed="8"/>
        <rFont val="Times New Roman"/>
        <family val="1"/>
      </rPr>
      <t xml:space="preserve"> Q235A</t>
    </r>
    <phoneticPr fontId="3" type="noConversion"/>
  </si>
  <si>
    <t>企业路由器</t>
    <phoneticPr fontId="75" type="noConversion"/>
  </si>
  <si>
    <r>
      <t>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PoE</t>
    </r>
    <r>
      <rPr>
        <sz val="12"/>
        <rFont val="宋体"/>
        <family val="3"/>
        <charset val="134"/>
      </rPr>
      <t>）电接口</t>
    </r>
    <phoneticPr fontId="3" type="noConversion"/>
  </si>
  <si>
    <t>支持IPSec/L2TP VPN,支持应用行为管控和安全类特性</t>
    <phoneticPr fontId="3" type="noConversion"/>
  </si>
  <si>
    <t>支持应用行为管控和安全类特性,19英寸</t>
    <phoneticPr fontId="3" type="noConversion"/>
  </si>
  <si>
    <t>ER8300G2</t>
    <phoneticPr fontId="3" type="noConversion"/>
  </si>
  <si>
    <t>内置AC,最多可管理500个AP数,支持IPSec/L2TP VPN</t>
    <phoneticPr fontId="3" type="noConversion"/>
  </si>
  <si>
    <t>内置AC,最多可管理300个AP数,支持IPSec/L2TP VPN</t>
    <phoneticPr fontId="3" type="noConversion"/>
  </si>
  <si>
    <r>
      <rPr>
        <sz val="12"/>
        <rFont val="宋体"/>
        <family val="3"/>
        <charset val="134"/>
      </rPr>
      <t>带宽</t>
    </r>
    <r>
      <rPr>
        <sz val="12"/>
        <rFont val="Times New Roman"/>
        <family val="1"/>
      </rPr>
      <t>1Gbps,2WAN(1Combo)+4LAN</t>
    </r>
    <r>
      <rPr>
        <sz val="12"/>
        <rFont val="宋体"/>
        <family val="3"/>
        <charset val="134"/>
      </rPr>
      <t>端口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支持</t>
    </r>
    <r>
      <rPr>
        <sz val="12"/>
        <rFont val="Times New Roman"/>
        <family val="1"/>
      </rPr>
      <t>300~400</t>
    </r>
    <r>
      <rPr>
        <sz val="12"/>
        <rFont val="宋体"/>
        <family val="3"/>
        <charset val="134"/>
      </rPr>
      <t>带机量</t>
    </r>
    <r>
      <rPr>
        <sz val="12"/>
        <rFont val="Times New Roman"/>
        <family val="1"/>
      </rPr>
      <t/>
    </r>
    <phoneticPr fontId="75" type="noConversion"/>
  </si>
  <si>
    <t>ER5200G3</t>
    <phoneticPr fontId="3" type="noConversion"/>
  </si>
  <si>
    <t>ER3208G3</t>
    <phoneticPr fontId="3" type="noConversion"/>
  </si>
  <si>
    <t>内置AC,最多可管理200个AP数,支持IPSec/L2TP VPN</t>
    <phoneticPr fontId="3" type="noConversion"/>
  </si>
  <si>
    <r>
      <rPr>
        <sz val="12"/>
        <rFont val="宋体"/>
        <family val="3"/>
        <charset val="134"/>
      </rPr>
      <t>带宽</t>
    </r>
    <r>
      <rPr>
        <sz val="12"/>
        <rFont val="Times New Roman"/>
        <family val="1"/>
      </rPr>
      <t>500Mbps,2WAN+8LAN</t>
    </r>
    <r>
      <rPr>
        <sz val="12"/>
        <rFont val="宋体"/>
        <family val="3"/>
        <charset val="134"/>
      </rPr>
      <t>端口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支持</t>
    </r>
    <r>
      <rPr>
        <sz val="12"/>
        <rFont val="Times New Roman"/>
        <family val="1"/>
      </rPr>
      <t>150~200</t>
    </r>
    <r>
      <rPr>
        <sz val="12"/>
        <rFont val="宋体"/>
        <family val="3"/>
        <charset val="134"/>
      </rPr>
      <t>带机量</t>
    </r>
    <phoneticPr fontId="75" type="noConversion"/>
  </si>
  <si>
    <r>
      <rPr>
        <sz val="12"/>
        <rFont val="宋体"/>
        <family val="3"/>
        <charset val="134"/>
      </rPr>
      <t>带宽</t>
    </r>
    <r>
      <rPr>
        <sz val="12"/>
        <rFont val="Times New Roman"/>
        <family val="1"/>
      </rPr>
      <t>1.5Gbps,2WAN(2Combo)+8LAN</t>
    </r>
    <r>
      <rPr>
        <sz val="12"/>
        <rFont val="宋体"/>
        <family val="3"/>
        <charset val="134"/>
      </rPr>
      <t>端口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支持</t>
    </r>
    <r>
      <rPr>
        <sz val="12"/>
        <rFont val="Times New Roman"/>
        <family val="1"/>
      </rPr>
      <t>400~500</t>
    </r>
    <r>
      <rPr>
        <sz val="12"/>
        <rFont val="宋体"/>
        <family val="3"/>
        <charset val="134"/>
      </rPr>
      <t>带机量</t>
    </r>
    <phoneticPr fontId="75" type="noConversion"/>
  </si>
  <si>
    <t>防火墙</t>
    <phoneticPr fontId="75" type="noConversion"/>
  </si>
  <si>
    <t>出口路由器</t>
    <phoneticPr fontId="75" type="noConversion"/>
  </si>
  <si>
    <t>2GE(Combo) WLAN,8GE LAN,2 USB,2 SIC，带机数量300</t>
    <phoneticPr fontId="3" type="noConversion"/>
  </si>
  <si>
    <t>AR1220E-S</t>
    <phoneticPr fontId="3" type="noConversion"/>
  </si>
  <si>
    <t>防火墙</t>
    <phoneticPr fontId="75" type="noConversion"/>
  </si>
  <si>
    <t>含SSL VPN 100用户，带机数量200~400</t>
    <phoneticPr fontId="3" type="noConversion"/>
  </si>
  <si>
    <t>吞吐量：600Mbit/s，4GE电+2GE(Combo),4GB内存,1交流电源,</t>
    <phoneticPr fontId="3" type="noConversion"/>
  </si>
  <si>
    <t>USG6306</t>
  </si>
  <si>
    <t>S5720S-28P-SI-AC</t>
    <phoneticPr fontId="3" type="noConversion"/>
  </si>
  <si>
    <t>S5720S-28P-LI-AC</t>
    <phoneticPr fontId="3" type="noConversion"/>
  </si>
  <si>
    <t>S5720S-52P-LI-AC</t>
    <phoneticPr fontId="3" type="noConversion"/>
  </si>
  <si>
    <t>S5720S-12TP-LI-AC</t>
    <phoneticPr fontId="3" type="noConversion"/>
  </si>
  <si>
    <t>S5720S-28TP-PWR-LI-AC</t>
    <phoneticPr fontId="3" type="noConversion"/>
  </si>
  <si>
    <t>S5720S-28X-SI-AC</t>
    <phoneticPr fontId="3" type="noConversion"/>
  </si>
  <si>
    <r>
      <rPr>
        <sz val="12"/>
        <rFont val="宋体"/>
        <family val="3"/>
        <charset val="134"/>
      </rPr>
      <t>弱三层</t>
    </r>
    <r>
      <rPr>
        <sz val="12"/>
        <rFont val="Times New Roman"/>
        <family val="1"/>
      </rPr>
      <t>,24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phoneticPr fontId="3" type="noConversion"/>
  </si>
  <si>
    <r>
      <rPr>
        <sz val="12"/>
        <rFont val="宋体"/>
        <family val="3"/>
        <charset val="134"/>
      </rPr>
      <t>弱三层</t>
    </r>
    <r>
      <rPr>
        <sz val="12"/>
        <rFont val="Times New Roman"/>
        <family val="1"/>
      </rPr>
      <t>,8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phoneticPr fontId="3" type="noConversion"/>
  </si>
  <si>
    <r>
      <rPr>
        <sz val="12"/>
        <rFont val="宋体"/>
        <family val="3"/>
        <charset val="134"/>
      </rPr>
      <t>弱三层</t>
    </r>
    <r>
      <rPr>
        <sz val="12"/>
        <rFont val="Times New Roman"/>
        <family val="1"/>
      </rPr>
      <t>,48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phoneticPr fontId="3" type="noConversion"/>
  </si>
  <si>
    <r>
      <rPr>
        <sz val="12"/>
        <rFont val="宋体"/>
        <family val="3"/>
        <charset val="134"/>
      </rPr>
      <t>弱三层</t>
    </r>
    <r>
      <rPr>
        <sz val="12"/>
        <rFont val="Times New Roman"/>
        <family val="1"/>
      </rPr>
      <t>,24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/>
    </r>
    <phoneticPr fontId="3" type="noConversion"/>
  </si>
  <si>
    <t>S2730S-S8FT4S-A</t>
    <phoneticPr fontId="3" type="noConversion"/>
  </si>
  <si>
    <r>
      <t>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,4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/>
    </r>
    <phoneticPr fontId="3" type="noConversion"/>
  </si>
  <si>
    <t>S2730S-S24FT4S-A</t>
    <phoneticPr fontId="3" type="noConversion"/>
  </si>
  <si>
    <r>
      <t>12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,12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/>
    </r>
    <phoneticPr fontId="3" type="noConversion"/>
  </si>
  <si>
    <t>S2730S-S48FT4S-A</t>
    <phoneticPr fontId="3" type="noConversion"/>
  </si>
  <si>
    <r>
      <t>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,24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/>
    </r>
    <phoneticPr fontId="3" type="noConversion"/>
  </si>
  <si>
    <t>S2730S-S16FT4S-A</t>
    <phoneticPr fontId="3" type="noConversion"/>
  </si>
  <si>
    <r>
      <t>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,8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/>
    </r>
    <phoneticPr fontId="3" type="noConversion"/>
  </si>
  <si>
    <t>S2730S-S24FP4S-A</t>
    <phoneticPr fontId="3" type="noConversion"/>
  </si>
  <si>
    <t>S2730S-S16FP4S-A</t>
    <phoneticPr fontId="3" type="noConversion"/>
  </si>
  <si>
    <t>S2730S-S8FP4S-A</t>
    <phoneticPr fontId="3" type="noConversion"/>
  </si>
  <si>
    <r>
      <rPr>
        <sz val="12"/>
        <rFont val="宋体"/>
        <family val="3"/>
        <charset val="134"/>
      </rPr>
      <t>三层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交换容量</t>
    </r>
    <r>
      <rPr>
        <sz val="12"/>
        <rFont val="Times New Roman"/>
        <family val="1"/>
      </rPr>
      <t>:336Gbps/3.36Tbps,</t>
    </r>
    <r>
      <rPr>
        <sz val="12"/>
        <rFont val="宋体"/>
        <family val="3"/>
        <charset val="134"/>
      </rPr>
      <t>包转发率</t>
    </r>
    <r>
      <rPr>
        <sz val="12"/>
        <rFont val="Times New Roman"/>
        <family val="1"/>
      </rPr>
      <t>:96Mbps/132Mbps</t>
    </r>
    <phoneticPr fontId="3" type="noConversion"/>
  </si>
  <si>
    <r>
      <rPr>
        <sz val="12"/>
        <rFont val="宋体"/>
        <family val="3"/>
        <charset val="134"/>
      </rPr>
      <t>二层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网管型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交换容量</t>
    </r>
    <r>
      <rPr>
        <sz val="12"/>
        <rFont val="Times New Roman"/>
        <family val="1"/>
      </rPr>
      <t>:336Gbps,</t>
    </r>
    <r>
      <rPr>
        <sz val="12"/>
        <rFont val="宋体"/>
        <family val="3"/>
        <charset val="134"/>
      </rPr>
      <t>包转发率</t>
    </r>
    <r>
      <rPr>
        <sz val="12"/>
        <rFont val="Times New Roman"/>
        <family val="1"/>
      </rPr>
      <t>:12.6Mbps</t>
    </r>
    <phoneticPr fontId="3" type="noConversion"/>
  </si>
  <si>
    <r>
      <rPr>
        <sz val="12"/>
        <rFont val="宋体"/>
        <family val="3"/>
        <charset val="134"/>
      </rPr>
      <t>二层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网管型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交换容量</t>
    </r>
    <r>
      <rPr>
        <sz val="12"/>
        <rFont val="Times New Roman"/>
        <family val="1"/>
      </rPr>
      <t>:336Gbps,</t>
    </r>
    <r>
      <rPr>
        <sz val="12"/>
        <rFont val="宋体"/>
        <family val="3"/>
        <charset val="134"/>
      </rPr>
      <t>包转发率</t>
    </r>
    <r>
      <rPr>
        <sz val="12"/>
        <rFont val="Times New Roman"/>
        <family val="1"/>
      </rPr>
      <t>:19.2Mbps</t>
    </r>
    <phoneticPr fontId="3" type="noConversion"/>
  </si>
  <si>
    <r>
      <rPr>
        <sz val="12"/>
        <rFont val="宋体"/>
        <family val="3"/>
        <charset val="134"/>
      </rPr>
      <t>二层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网管型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交换容量</t>
    </r>
    <r>
      <rPr>
        <sz val="12"/>
        <rFont val="Times New Roman"/>
        <family val="1"/>
      </rPr>
      <t>:336Gbps,</t>
    </r>
    <r>
      <rPr>
        <sz val="12"/>
        <rFont val="宋体"/>
        <family val="3"/>
        <charset val="134"/>
      </rPr>
      <t>包转发率</t>
    </r>
    <r>
      <rPr>
        <sz val="12"/>
        <rFont val="Times New Roman"/>
        <family val="1"/>
      </rPr>
      <t>:25.8Mbps</t>
    </r>
    <phoneticPr fontId="3" type="noConversion"/>
  </si>
  <si>
    <r>
      <rPr>
        <sz val="12"/>
        <rFont val="宋体"/>
        <family val="3"/>
        <charset val="134"/>
      </rPr>
      <t>二层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网管型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交换容量</t>
    </r>
    <r>
      <rPr>
        <sz val="12"/>
        <rFont val="Times New Roman"/>
        <family val="1"/>
      </rPr>
      <t>:432Gbps,</t>
    </r>
    <r>
      <rPr>
        <sz val="12"/>
        <rFont val="宋体"/>
        <family val="3"/>
        <charset val="134"/>
      </rPr>
      <t>包转发率</t>
    </r>
    <r>
      <rPr>
        <sz val="12"/>
        <rFont val="Times New Roman"/>
        <family val="1"/>
      </rPr>
      <t>:45.6Mbps</t>
    </r>
    <phoneticPr fontId="3" type="noConversion"/>
  </si>
  <si>
    <t>S6730S-H24X6C-A</t>
    <phoneticPr fontId="3" type="noConversion"/>
  </si>
  <si>
    <r>
      <t>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10GE SFP+</t>
    </r>
    <r>
      <rPr>
        <sz val="12"/>
        <rFont val="宋体"/>
        <family val="3"/>
        <charset val="134"/>
      </rPr>
      <t>端口</t>
    </r>
    <r>
      <rPr>
        <sz val="12"/>
        <rFont val="Times New Roman"/>
        <family val="1"/>
      </rPr>
      <t>,6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40GE QSFP</t>
    </r>
    <r>
      <rPr>
        <sz val="12"/>
        <rFont val="宋体"/>
        <family val="3"/>
        <charset val="134"/>
      </rPr>
      <t>端口</t>
    </r>
    <phoneticPr fontId="3" type="noConversion"/>
  </si>
  <si>
    <r>
      <t>24</t>
    </r>
    <r>
      <rPr>
        <sz val="12"/>
        <rFont val="宋体"/>
        <family val="3"/>
        <charset val="134"/>
      </rPr>
      <t>个万兆</t>
    </r>
    <r>
      <rPr>
        <sz val="12"/>
        <rFont val="Times New Roman"/>
        <family val="1"/>
      </rPr>
      <t>SFP+</t>
    </r>
    <r>
      <rPr>
        <sz val="12"/>
        <rFont val="宋体"/>
        <family val="3"/>
        <charset val="134"/>
      </rPr>
      <t>端口</t>
    </r>
    <r>
      <rPr>
        <sz val="12"/>
        <rFont val="Times New Roman"/>
        <family val="1"/>
      </rPr>
      <t>,6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100GE QSFP</t>
    </r>
    <r>
      <rPr>
        <sz val="12"/>
        <rFont val="宋体"/>
        <family val="3"/>
        <charset val="134"/>
      </rPr>
      <t>端口</t>
    </r>
    <phoneticPr fontId="3" type="noConversion"/>
  </si>
  <si>
    <r>
      <t>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,4</t>
    </r>
    <r>
      <rPr>
        <sz val="12"/>
        <rFont val="宋体"/>
        <family val="3"/>
        <charset val="134"/>
      </rPr>
      <t>个千兆</t>
    </r>
    <r>
      <rPr>
        <sz val="12"/>
        <rFont val="Times New Roman"/>
        <family val="1"/>
      </rPr>
      <t>SFP(Combo)</t>
    </r>
    <r>
      <rPr>
        <sz val="12"/>
        <rFont val="宋体"/>
        <family val="3"/>
        <charset val="134"/>
      </rPr>
      <t>端口</t>
    </r>
    <phoneticPr fontId="3" type="noConversion"/>
  </si>
  <si>
    <r>
      <t>24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,4</t>
    </r>
    <r>
      <rPr>
        <sz val="12"/>
        <rFont val="宋体"/>
        <family val="3"/>
        <charset val="134"/>
      </rPr>
      <t>个万兆</t>
    </r>
    <r>
      <rPr>
        <sz val="12"/>
        <rFont val="Times New Roman"/>
        <family val="1"/>
      </rPr>
      <t>SFP+</t>
    </r>
    <r>
      <rPr>
        <sz val="12"/>
        <rFont val="宋体"/>
        <family val="3"/>
        <charset val="134"/>
      </rPr>
      <t>端口</t>
    </r>
    <phoneticPr fontId="3" type="noConversion"/>
  </si>
  <si>
    <r>
      <t>4</t>
    </r>
    <r>
      <rPr>
        <sz val="12"/>
        <rFont val="宋体"/>
        <family val="3"/>
        <charset val="134"/>
      </rPr>
      <t>个千兆</t>
    </r>
    <r>
      <rPr>
        <sz val="12"/>
        <rFont val="Times New Roman"/>
        <family val="1"/>
      </rPr>
      <t>SFP</t>
    </r>
    <r>
      <rPr>
        <sz val="12"/>
        <rFont val="宋体"/>
        <family val="3"/>
        <charset val="134"/>
      </rPr>
      <t>端口</t>
    </r>
    <phoneticPr fontId="3" type="noConversion"/>
  </si>
  <si>
    <r>
      <t>4</t>
    </r>
    <r>
      <rPr>
        <sz val="12"/>
        <rFont val="宋体"/>
        <family val="3"/>
        <charset val="134"/>
      </rPr>
      <t>个千兆</t>
    </r>
    <r>
      <rPr>
        <sz val="12"/>
        <rFont val="Times New Roman"/>
        <family val="1"/>
      </rPr>
      <t>SFP</t>
    </r>
    <r>
      <rPr>
        <sz val="12"/>
        <rFont val="宋体"/>
        <family val="3"/>
        <charset val="134"/>
      </rPr>
      <t>端口</t>
    </r>
    <r>
      <rPr>
        <sz val="12"/>
        <rFont val="Times New Roman"/>
        <family val="1"/>
      </rPr>
      <t>,2</t>
    </r>
    <r>
      <rPr>
        <sz val="12"/>
        <rFont val="宋体"/>
        <family val="3"/>
        <charset val="134"/>
      </rPr>
      <t>个复用</t>
    </r>
    <r>
      <rPr>
        <sz val="12"/>
        <rFont val="Times New Roman"/>
        <family val="1"/>
      </rPr>
      <t>Combo</t>
    </r>
    <r>
      <rPr>
        <sz val="12"/>
        <rFont val="宋体"/>
        <family val="3"/>
        <charset val="134"/>
      </rPr>
      <t>口</t>
    </r>
    <phoneticPr fontId="3" type="noConversion"/>
  </si>
  <si>
    <r>
      <t>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(PoE),</t>
    </r>
    <r>
      <rPr>
        <sz val="12"/>
        <rFont val="Times New Roman"/>
        <family val="1"/>
      </rPr>
      <t/>
    </r>
    <phoneticPr fontId="3" type="noConversion"/>
  </si>
  <si>
    <r>
      <t>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(PoE),4</t>
    </r>
    <r>
      <rPr>
        <sz val="12"/>
        <rFont val="宋体"/>
        <family val="3"/>
        <charset val="134"/>
      </rPr>
      <t>个千兆</t>
    </r>
    <r>
      <rPr>
        <sz val="12"/>
        <rFont val="Times New Roman"/>
        <family val="1"/>
      </rPr>
      <t>SFP</t>
    </r>
    <r>
      <rPr>
        <sz val="12"/>
        <rFont val="宋体"/>
        <family val="3"/>
        <charset val="134"/>
      </rPr>
      <t>端口</t>
    </r>
    <phoneticPr fontId="3" type="noConversion"/>
  </si>
  <si>
    <r>
      <t>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(PoE),4</t>
    </r>
    <r>
      <rPr>
        <sz val="12"/>
        <rFont val="宋体"/>
        <family val="3"/>
        <charset val="134"/>
      </rPr>
      <t>个千兆</t>
    </r>
    <r>
      <rPr>
        <sz val="12"/>
        <rFont val="Times New Roman"/>
        <family val="1"/>
      </rPr>
      <t>SFP</t>
    </r>
    <r>
      <rPr>
        <sz val="12"/>
        <rFont val="宋体"/>
        <family val="3"/>
        <charset val="134"/>
      </rPr>
      <t>端口</t>
    </r>
    <phoneticPr fontId="3" type="noConversion"/>
  </si>
  <si>
    <r>
      <t>8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(PoE)</t>
    </r>
    <r>
      <rPr>
        <sz val="12"/>
        <rFont val="Times New Roman"/>
        <family val="1"/>
      </rPr>
      <t/>
    </r>
    <phoneticPr fontId="3" type="noConversion"/>
  </si>
  <si>
    <r>
      <t>12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(PoE)</t>
    </r>
    <r>
      <rPr>
        <sz val="12"/>
        <rFont val="Times New Roman"/>
        <family val="1"/>
      </rPr>
      <t/>
    </r>
    <phoneticPr fontId="3" type="noConversion"/>
  </si>
  <si>
    <r>
      <t>12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10/100/1000Base-T</t>
    </r>
    <r>
      <rPr>
        <sz val="12"/>
        <rFont val="宋体"/>
        <family val="3"/>
        <charset val="134"/>
      </rPr>
      <t>以太网端口</t>
    </r>
    <r>
      <rPr>
        <sz val="12"/>
        <rFont val="Times New Roman"/>
        <family val="1"/>
      </rPr>
      <t>(PoE),4</t>
    </r>
    <r>
      <rPr>
        <sz val="12"/>
        <rFont val="宋体"/>
        <family val="3"/>
        <charset val="134"/>
      </rPr>
      <t>个千兆</t>
    </r>
    <r>
      <rPr>
        <sz val="12"/>
        <rFont val="Times New Roman"/>
        <family val="1"/>
      </rPr>
      <t>SFP</t>
    </r>
    <r>
      <rPr>
        <sz val="12"/>
        <rFont val="宋体"/>
        <family val="3"/>
        <charset val="134"/>
      </rPr>
      <t>端口</t>
    </r>
    <phoneticPr fontId="3" type="noConversion"/>
  </si>
  <si>
    <t>核心</t>
    <phoneticPr fontId="3" type="noConversion"/>
  </si>
  <si>
    <r>
      <rPr>
        <sz val="12"/>
        <rFont val="宋体"/>
        <family val="3"/>
        <charset val="134"/>
      </rPr>
      <t>汇聚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接入</t>
    </r>
    <phoneticPr fontId="3" type="noConversion"/>
  </si>
  <si>
    <t>核心/汇聚</t>
    <phoneticPr fontId="3" type="noConversion"/>
  </si>
  <si>
    <t>接入</t>
    <phoneticPr fontId="3" type="noConversion"/>
  </si>
  <si>
    <t>PoE网络交换机</t>
    <phoneticPr fontId="3" type="noConversion"/>
  </si>
  <si>
    <r>
      <t>8</t>
    </r>
    <r>
      <rPr>
        <sz val="12"/>
        <rFont val="宋体"/>
        <family val="3"/>
        <charset val="134"/>
      </rPr>
      <t>口</t>
    </r>
    <phoneticPr fontId="3" type="noConversion"/>
  </si>
  <si>
    <r>
      <t>16</t>
    </r>
    <r>
      <rPr>
        <sz val="12"/>
        <rFont val="宋体"/>
        <family val="3"/>
        <charset val="134"/>
      </rPr>
      <t>口</t>
    </r>
    <phoneticPr fontId="3" type="noConversion"/>
  </si>
  <si>
    <r>
      <t>48</t>
    </r>
    <r>
      <rPr>
        <sz val="12"/>
        <rFont val="宋体"/>
        <family val="3"/>
        <charset val="134"/>
      </rPr>
      <t>口</t>
    </r>
    <phoneticPr fontId="3" type="noConversion"/>
  </si>
  <si>
    <r>
      <t>12</t>
    </r>
    <r>
      <rPr>
        <sz val="12"/>
        <rFont val="宋体"/>
        <family val="3"/>
        <charset val="134"/>
      </rPr>
      <t>口</t>
    </r>
    <r>
      <rPr>
        <sz val="12"/>
        <rFont val="Times New Roman"/>
        <family val="1"/>
      </rPr>
      <t>24</t>
    </r>
    <r>
      <rPr>
        <sz val="12"/>
        <rFont val="宋体"/>
        <family val="3"/>
        <charset val="134"/>
      </rPr>
      <t>芯</t>
    </r>
    <phoneticPr fontId="3" type="noConversion"/>
  </si>
  <si>
    <r>
      <t>24</t>
    </r>
    <r>
      <rPr>
        <sz val="12"/>
        <rFont val="宋体"/>
        <family val="3"/>
        <charset val="134"/>
      </rPr>
      <t>口</t>
    </r>
    <r>
      <rPr>
        <sz val="12"/>
        <rFont val="Times New Roman"/>
        <family val="1"/>
      </rPr>
      <t>48</t>
    </r>
    <r>
      <rPr>
        <sz val="12"/>
        <rFont val="宋体"/>
        <family val="3"/>
        <charset val="134"/>
      </rPr>
      <t>芯</t>
    </r>
    <phoneticPr fontId="3" type="noConversion"/>
  </si>
  <si>
    <r>
      <t>48</t>
    </r>
    <r>
      <rPr>
        <sz val="12"/>
        <rFont val="宋体"/>
        <family val="3"/>
        <charset val="134"/>
      </rPr>
      <t>口</t>
    </r>
    <r>
      <rPr>
        <sz val="12"/>
        <rFont val="Times New Roman"/>
        <family val="1"/>
      </rPr>
      <t>96</t>
    </r>
    <r>
      <rPr>
        <sz val="12"/>
        <rFont val="宋体"/>
        <family val="3"/>
        <charset val="134"/>
      </rPr>
      <t>芯</t>
    </r>
    <phoneticPr fontId="3" type="noConversion"/>
  </si>
  <si>
    <r>
      <t>IDC</t>
    </r>
    <r>
      <rPr>
        <sz val="12"/>
        <rFont val="宋体"/>
        <family val="3"/>
        <charset val="134"/>
      </rPr>
      <t>配线架</t>
    </r>
    <phoneticPr fontId="3" type="noConversion"/>
  </si>
  <si>
    <r>
      <t>100</t>
    </r>
    <r>
      <rPr>
        <sz val="12"/>
        <rFont val="宋体"/>
        <family val="3"/>
        <charset val="134"/>
      </rPr>
      <t>对</t>
    </r>
    <phoneticPr fontId="3" type="noConversion"/>
  </si>
  <si>
    <r>
      <t>200</t>
    </r>
    <r>
      <rPr>
        <sz val="12"/>
        <rFont val="宋体"/>
        <family val="3"/>
        <charset val="134"/>
      </rPr>
      <t>对</t>
    </r>
    <phoneticPr fontId="3" type="noConversion"/>
  </si>
  <si>
    <r>
      <t>300</t>
    </r>
    <r>
      <rPr>
        <sz val="12"/>
        <rFont val="宋体"/>
        <family val="3"/>
        <charset val="134"/>
      </rPr>
      <t>对</t>
    </r>
    <phoneticPr fontId="3" type="noConversion"/>
  </si>
  <si>
    <t>配连接模块、PDU电源等</t>
    <phoneticPr fontId="4" type="noConversion"/>
  </si>
  <si>
    <t>标准机柜</t>
    <phoneticPr fontId="3" type="noConversion"/>
  </si>
  <si>
    <r>
      <t>19",42U,600W*800D*2000H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</si>
  <si>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t>19",38U,600W*800D*1800H,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</si>
  <si>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t>壁挂机柜（配线箱）</t>
    <phoneticPr fontId="3" type="noConversion"/>
  </si>
  <si>
    <r>
      <t>19",32U,600W*600D*1600H,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</si>
  <si>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t>19",18U,600W*450D*900H,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</si>
  <si>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t>19",15U,600W*450D*800H,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</si>
  <si>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t>19",12U,600W*450D*650H,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</si>
  <si>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t>19",9U,600W*450D*500H,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</si>
  <si>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t>19",6U,600W*450D*370H,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</si>
  <si>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rPr>
        <sz val="12"/>
        <rFont val="宋体"/>
        <family val="3"/>
        <charset val="134"/>
      </rPr>
      <t>至少带</t>
    </r>
    <r>
      <rPr>
        <sz val="12"/>
        <rFont val="Times New Roman"/>
        <family val="1"/>
      </rPr>
      <t>2wan</t>
    </r>
    <r>
      <rPr>
        <sz val="12"/>
        <rFont val="宋体"/>
        <family val="3"/>
        <charset val="134"/>
      </rPr>
      <t>口，支持</t>
    </r>
    <r>
      <rPr>
        <sz val="12"/>
        <rFont val="Times New Roman"/>
        <family val="1"/>
      </rPr>
      <t>100</t>
    </r>
    <r>
      <rPr>
        <sz val="12"/>
        <rFont val="宋体"/>
        <family val="3"/>
        <charset val="134"/>
      </rPr>
      <t>以内用户数，支持</t>
    </r>
    <r>
      <rPr>
        <sz val="12"/>
        <rFont val="Times New Roman"/>
        <family val="1"/>
      </rPr>
      <t>VPN Ipese</t>
    </r>
    <r>
      <rPr>
        <sz val="12"/>
        <rFont val="宋体"/>
        <family val="3"/>
        <charset val="134"/>
      </rPr>
      <t>协议，</t>
    </r>
    <r>
      <rPr>
        <sz val="12"/>
        <rFont val="Times New Roman"/>
        <family val="1"/>
      </rPr>
      <t/>
    </r>
    <phoneticPr fontId="75" type="noConversion"/>
  </si>
  <si>
    <t>VPN用户数按需扩容</t>
    <phoneticPr fontId="3" type="noConversion"/>
  </si>
  <si>
    <t>标准机柜</t>
    <phoneticPr fontId="3" type="noConversion"/>
  </si>
  <si>
    <r>
      <t>19",18U,600W*600D*900H,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</si>
  <si>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r>
      <t>19",24U,600W*600D*1200H,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</si>
  <si>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t>GJFJV-2-B1</t>
  </si>
  <si>
    <t>GJFJV-4-B1</t>
  </si>
  <si>
    <t>GJFJV-6-B1</t>
  </si>
  <si>
    <t>GJFJV-12-B1</t>
  </si>
  <si>
    <r>
      <rPr>
        <sz val="12"/>
        <rFont val="宋体"/>
        <family val="3"/>
        <charset val="134"/>
      </rPr>
      <t>三层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交换容量</t>
    </r>
    <r>
      <rPr>
        <sz val="12"/>
        <rFont val="Times New Roman"/>
        <family val="1"/>
      </rPr>
      <t>:2.4Tbps/24Tbps,</t>
    </r>
    <r>
      <rPr>
        <sz val="12"/>
        <rFont val="宋体"/>
        <family val="3"/>
        <charset val="134"/>
      </rPr>
      <t>包转发率</t>
    </r>
    <r>
      <rPr>
        <sz val="12"/>
        <rFont val="Times New Roman"/>
        <family val="1"/>
      </rPr>
      <t>:720Mbps/792Mbps</t>
    </r>
    <phoneticPr fontId="3" type="noConversion"/>
  </si>
  <si>
    <r>
      <rPr>
        <sz val="12"/>
        <rFont val="宋体"/>
        <family val="3"/>
        <charset val="134"/>
      </rPr>
      <t>三层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交换容量</t>
    </r>
    <r>
      <rPr>
        <sz val="12"/>
        <rFont val="Times New Roman"/>
        <family val="1"/>
      </rPr>
      <t>:2.4Tbps/24Tbps,</t>
    </r>
    <r>
      <rPr>
        <sz val="12"/>
        <rFont val="宋体"/>
        <family val="3"/>
        <charset val="134"/>
      </rPr>
      <t>包转发率</t>
    </r>
    <r>
      <rPr>
        <sz val="12"/>
        <rFont val="Times New Roman"/>
        <family val="1"/>
      </rPr>
      <t>:1260Mbps</t>
    </r>
    <phoneticPr fontId="3" type="noConversion"/>
  </si>
  <si>
    <t>ZB-BVR-500V-1x6</t>
    <phoneticPr fontId="3" type="noConversion"/>
  </si>
  <si>
    <t>合计</t>
    <phoneticPr fontId="3" type="noConversion"/>
  </si>
  <si>
    <t>白云区建筑废弃物资源化利用示范项目
（一期工程）</t>
    <phoneticPr fontId="3" type="noConversion"/>
  </si>
  <si>
    <r>
      <t>64</t>
    </r>
    <r>
      <rPr>
        <sz val="12"/>
        <rFont val="宋体"/>
        <family val="3"/>
        <charset val="134"/>
      </rPr>
      <t>门外线，</t>
    </r>
    <r>
      <rPr>
        <sz val="12"/>
        <rFont val="Times New Roman"/>
        <family val="1"/>
      </rPr>
      <t>1104</t>
    </r>
    <r>
      <rPr>
        <sz val="12"/>
        <rFont val="宋体"/>
        <family val="3"/>
        <charset val="134"/>
      </rPr>
      <t>门行政内线，</t>
    </r>
    <r>
      <rPr>
        <sz val="12"/>
        <rFont val="Times New Roman"/>
        <family val="1"/>
      </rPr>
      <t>16</t>
    </r>
    <r>
      <rPr>
        <sz val="12"/>
        <rFont val="宋体"/>
        <family val="3"/>
        <charset val="134"/>
      </rPr>
      <t>门调度内线</t>
    </r>
    <phoneticPr fontId="3" type="noConversion"/>
  </si>
  <si>
    <r>
      <t>19“</t>
    </r>
    <r>
      <rPr>
        <sz val="12"/>
        <rFont val="宋体"/>
        <family val="3"/>
        <charset val="134"/>
      </rPr>
      <t>机架式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在线式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三相</t>
    </r>
    <r>
      <rPr>
        <sz val="12"/>
        <rFont val="Times New Roman"/>
        <family val="1"/>
      </rPr>
      <t>16kVA,</t>
    </r>
    <r>
      <rPr>
        <sz val="12"/>
        <rFont val="宋体"/>
        <family val="3"/>
        <charset val="134"/>
      </rPr>
      <t>后备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小时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配</t>
    </r>
    <r>
      <rPr>
        <sz val="12"/>
        <rFont val="Times New Roman"/>
        <family val="1"/>
      </rPr>
      <t>19"</t>
    </r>
    <r>
      <rPr>
        <sz val="12"/>
        <rFont val="宋体"/>
        <family val="3"/>
        <charset val="134"/>
      </rPr>
      <t>立柜和开关</t>
    </r>
    <phoneticPr fontId="4" type="noConversion"/>
  </si>
  <si>
    <t>二、无障碍呼叫求助系统</t>
    <phoneticPr fontId="3" type="noConversion"/>
  </si>
  <si>
    <t>ZR-HYA 50x2x0.5</t>
    <phoneticPr fontId="3" type="noConversion"/>
  </si>
  <si>
    <r>
      <t>400x200,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3" type="noConversion"/>
  </si>
  <si>
    <t xml:space="preserve"> </t>
    <phoneticPr fontId="3" type="noConversion"/>
  </si>
  <si>
    <t/>
  </si>
  <si>
    <t>三、建筑设备监控系统</t>
  </si>
  <si>
    <t>控制箱</t>
  </si>
  <si>
    <t>含DDC控制器、接线端子，壁挂，IP54</t>
  </si>
  <si>
    <t>环境温度传感器</t>
  </si>
  <si>
    <t>壁挂、两线制4~20mA（远传）</t>
  </si>
  <si>
    <t>环境湿度传感器</t>
  </si>
  <si>
    <t>电磁流量计</t>
  </si>
  <si>
    <t>4~20mA（远传），DC24V供电，详给排水图纸</t>
  </si>
  <si>
    <t>-</t>
  </si>
  <si>
    <t>压力变送器</t>
  </si>
  <si>
    <t>两线制4~20mA（远传），详给排水图纸</t>
  </si>
  <si>
    <t>静压式液位计</t>
  </si>
  <si>
    <t>水质在线监测仪</t>
  </si>
  <si>
    <t>监测参数：pH、浊度、余氯,4~20mA（远传），详给排水图纸</t>
  </si>
  <si>
    <t>电动开关阀</t>
  </si>
  <si>
    <t>详给排水图纸</t>
  </si>
  <si>
    <t>四、门禁系统</t>
  </si>
  <si>
    <t>门禁控制器</t>
  </si>
  <si>
    <t>壁挂,配门禁专用电源,网口</t>
  </si>
  <si>
    <t>台</t>
  </si>
  <si>
    <t>IC卡读器</t>
  </si>
  <si>
    <t>工作电压:12VDC;感应距离:6－8cm (标准卡);</t>
  </si>
  <si>
    <t>出门按钮</t>
  </si>
  <si>
    <t>外形尺寸:86mm*86mm*20mm</t>
  </si>
  <si>
    <t>磁力锁</t>
  </si>
  <si>
    <t>工作电压:+12VDC；抗拉力:280公斤；</t>
  </si>
  <si>
    <t>套</t>
  </si>
  <si>
    <t>五、视频监控系统</t>
  </si>
  <si>
    <t>枪型网络摄像机</t>
  </si>
  <si>
    <r>
      <rPr>
        <sz val="11"/>
        <color indexed="10"/>
        <rFont val="微软雅黑"/>
        <family val="2"/>
        <charset val="134"/>
      </rPr>
      <t>200万</t>
    </r>
    <r>
      <rPr>
        <sz val="11"/>
        <color indexed="8"/>
        <rFont val="微软雅黑"/>
        <family val="2"/>
        <charset val="134"/>
      </rPr>
      <t>像素,自动对焦,红外滤光,日夜型,支持H.265,IP67,</t>
    </r>
    <r>
      <rPr>
        <sz val="11"/>
        <color indexed="10"/>
        <rFont val="微软雅黑"/>
        <family val="2"/>
        <charset val="134"/>
      </rPr>
      <t>支持PoE</t>
    </r>
  </si>
  <si>
    <r>
      <t>配防护罩\</t>
    </r>
    <r>
      <rPr>
        <sz val="11"/>
        <color indexed="10"/>
        <rFont val="微软雅黑"/>
        <family val="2"/>
        <charset val="134"/>
      </rPr>
      <t>固定云台</t>
    </r>
    <r>
      <rPr>
        <sz val="11"/>
        <color indexed="8"/>
        <rFont val="微软雅黑"/>
        <family val="2"/>
        <charset val="134"/>
      </rPr>
      <t>\安装支架\电源适配器</t>
    </r>
    <r>
      <rPr>
        <sz val="11"/>
        <color indexed="10"/>
        <rFont val="微软雅黑"/>
        <family val="2"/>
        <charset val="134"/>
      </rPr>
      <t>,带防雷保护功能</t>
    </r>
  </si>
  <si>
    <t>工程设计证书    A244064796
CERTIFICATE NO.  A244064796</t>
    <phoneticPr fontId="3" type="noConversion"/>
  </si>
  <si>
    <t>配套办公用房</t>
    <phoneticPr fontId="3" type="noConversion"/>
  </si>
  <si>
    <t>施工图</t>
    <phoneticPr fontId="3" type="noConversion"/>
  </si>
  <si>
    <t>无线网桥</t>
  </si>
  <si>
    <t>电梯用网桥</t>
  </si>
  <si>
    <t>对</t>
  </si>
  <si>
    <t>电梯厂家配供</t>
  </si>
  <si>
    <t>通信电缆</t>
  </si>
  <si>
    <t>UTP-CAT6   4x2x0.57</t>
  </si>
  <si>
    <t>电梯专用摄像机</t>
  </si>
  <si>
    <r>
      <t>400</t>
    </r>
    <r>
      <rPr>
        <sz val="12"/>
        <rFont val="宋体"/>
        <family val="3"/>
        <charset val="134"/>
      </rPr>
      <t>万电梯专用半球摄像机</t>
    </r>
  </si>
  <si>
    <t>五方通话</t>
  </si>
  <si>
    <t>通讯电缆</t>
  </si>
  <si>
    <t>米</t>
  </si>
  <si>
    <t>六、电梯</t>
    <phoneticPr fontId="3" type="noConversion"/>
  </si>
  <si>
    <t>分光器</t>
  </si>
  <si>
    <t>分光器</t>
    <phoneticPr fontId="3" type="noConversion"/>
  </si>
  <si>
    <t>控制电缆</t>
    <phoneticPr fontId="3" type="noConversion"/>
  </si>
  <si>
    <t>WDZB-RYYP-4x1.0</t>
    <phoneticPr fontId="3" type="noConversion"/>
  </si>
  <si>
    <t>WDZR-RYSP-300/300V-2x0.5</t>
    <phoneticPr fontId="3" type="noConversion"/>
  </si>
  <si>
    <t>WDZR-RYYP-300/300V-2x1.5</t>
    <phoneticPr fontId="3" type="noConversion"/>
  </si>
  <si>
    <t>ZR-HSYY6 4x2x0.57</t>
    <phoneticPr fontId="3" type="noConversion"/>
  </si>
  <si>
    <r>
      <t>400x100,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3" type="noConversion"/>
  </si>
  <si>
    <t>Z-GJFJY-12B1</t>
    <phoneticPr fontId="3" type="noConversion"/>
  </si>
  <si>
    <t>紧急呼叫主机</t>
  </si>
  <si>
    <r>
      <t>12VDC</t>
    </r>
    <r>
      <rPr>
        <sz val="12"/>
        <rFont val="宋体"/>
        <family val="3"/>
        <charset val="134"/>
      </rPr>
      <t>，总线型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带数显和喇叭播音功能</t>
    </r>
  </si>
  <si>
    <t>12VDC</t>
    <phoneticPr fontId="3" type="noConversion"/>
  </si>
  <si>
    <t>生活水泵房</t>
    <phoneticPr fontId="3" type="noConversion"/>
  </si>
  <si>
    <r>
      <t>300x100,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3" type="noConversion"/>
  </si>
  <si>
    <t>04S20230101-SZ(R)2-B1</t>
    <phoneticPr fontId="3" type="noConversion"/>
  </si>
  <si>
    <t>2023.08</t>
    <phoneticPr fontId="3" type="noConversion"/>
  </si>
</sst>
</file>

<file path=xl/styles.xml><?xml version="1.0" encoding="utf-8"?>
<styleSheet xmlns="http://schemas.openxmlformats.org/spreadsheetml/2006/main">
  <numFmts count="23">
    <numFmt numFmtId="8" formatCode="&quot;¥&quot;#,##0.00;[Red]&quot;¥&quot;\-#,##0.00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&quot;$&quot;#,##0.00_);[Red]\(&quot;$&quot;#,##0.00\)"/>
    <numFmt numFmtId="177" formatCode="0.0%"/>
    <numFmt numFmtId="178" formatCode="_-* #,##0.00_-;\-* #,##0.00_-;_-* &quot;-&quot;??_-;_-@_-"/>
    <numFmt numFmtId="179" formatCode="&quot;$&quot;#,##0.00_);\(&quot;$&quot;#,##0.00\)"/>
    <numFmt numFmtId="180" formatCode="&quot;$&quot;#,##0_);\(&quot;$&quot;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蚛&quot;&quot;╘&quot;&quot;覾&quot;&quot;肻&quot;&quot;礬&quot;\ "/>
    <numFmt numFmtId="184" formatCode="&quot;¥&quot;#,##0;\-&quot;¥&quot;#,##0"/>
    <numFmt numFmtId="185" formatCode="_-&quot;\&quot;* #,##0.00_-;\-&quot;\&quot;* #,##0.00_-;_-&quot;\&quot;* &quot;-&quot;??_-;_-@_-"/>
    <numFmt numFmtId="186" formatCode="m/d"/>
    <numFmt numFmtId="187" formatCode="##,#0&quot;?_);[Red]\(#,##0&quot;?\)"/>
    <numFmt numFmtId="188" formatCode="_-* #,##0_-;\-* #,##0_-;_-* &quot;-&quot;_-;_-@_-"/>
    <numFmt numFmtId="189" formatCode="_-&quot;\&quot;* #,##0_-;\-&quot;\&quot;* #,##0_-;_-&quot;\&quot;* &quot;-&quot;_-;_-@_-"/>
    <numFmt numFmtId="190" formatCode="\ @"/>
    <numFmt numFmtId="191" formatCode="\ \ @"/>
    <numFmt numFmtId="192" formatCode="&quot;￥&quot;#,##0;\-&quot;￥&quot;#,##0"/>
    <numFmt numFmtId="193" formatCode="_ &quot;￥&quot;* #,##0.00_ ;_ &quot;￥&quot;* \-#,##0.00_ ;_ &quot;￥&quot;* &quot;-&quot;??_ ;_ @_ "/>
    <numFmt numFmtId="194" formatCode="\¥#,##0;\-\¥#,##0"/>
  </numFmts>
  <fonts count="105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3"/>
      <name val="Tms Rmn"/>
      <family val="1"/>
    </font>
    <font>
      <sz val="8"/>
      <name val="Times New Roman"/>
      <family val="1"/>
    </font>
    <font>
      <b/>
      <sz val="13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name val="Wingdings"/>
      <charset val="2"/>
    </font>
    <font>
      <sz val="8"/>
      <name val="MS Sans Serif"/>
      <family val="2"/>
    </font>
    <font>
      <sz val="10"/>
      <name val="MS Sans Serif"/>
      <family val="2"/>
    </font>
    <font>
      <b/>
      <sz val="8"/>
      <color indexed="8"/>
      <name val="Helv"/>
      <family val="2"/>
    </font>
    <font>
      <u val="doubleAccounting"/>
      <sz val="10"/>
      <name val="Arial"/>
      <family val="2"/>
    </font>
    <font>
      <sz val="11"/>
      <name val="宋体"/>
      <family val="3"/>
      <charset val="134"/>
    </font>
    <font>
      <sz val="10"/>
      <name val="Times New Roman"/>
      <family val="1"/>
    </font>
    <font>
      <sz val="11"/>
      <name val="ＭＳ "/>
      <family val="3"/>
      <charset val="128"/>
    </font>
    <font>
      <sz val="11"/>
      <color indexed="8"/>
      <name val="Times New Roman"/>
      <family val="1"/>
    </font>
    <font>
      <b/>
      <sz val="18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Times New Roman"/>
      <family val="1"/>
    </font>
    <font>
      <b/>
      <sz val="1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6"/>
      <color indexed="8"/>
      <name val="Times New Roman"/>
      <family val="1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1"/>
      <color rgb="FFC00000"/>
      <name val="Times New Roman"/>
      <family val="1"/>
    </font>
    <font>
      <b/>
      <sz val="11"/>
      <color rgb="FF0070C0"/>
      <name val="Times New Roman"/>
      <family val="1"/>
    </font>
    <font>
      <b/>
      <sz val="10"/>
      <color rgb="FFC00000"/>
      <name val="Times New Roman"/>
      <family val="1"/>
    </font>
    <font>
      <b/>
      <sz val="10"/>
      <color rgb="FF0070C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rgb="FF0070C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70C0"/>
      <name val="Times New Roman"/>
      <family val="1"/>
    </font>
    <font>
      <sz val="12"/>
      <color rgb="FF0070C0"/>
      <name val="宋体"/>
      <family val="3"/>
      <charset val="134"/>
    </font>
    <font>
      <b/>
      <i/>
      <u/>
      <sz val="12"/>
      <color rgb="FF0070C0"/>
      <name val="Times New Roman"/>
      <family val="1"/>
    </font>
    <font>
      <sz val="11"/>
      <color rgb="FF0070C0"/>
      <name val="微软雅黑"/>
      <family val="2"/>
      <charset val="134"/>
    </font>
    <font>
      <sz val="12"/>
      <color rgb="FF0070C0"/>
      <name val="Times New Roman"/>
      <family val="1"/>
    </font>
    <font>
      <sz val="12"/>
      <color rgb="FF393939"/>
      <name val="Tahoma"/>
      <family val="2"/>
    </font>
    <font>
      <sz val="12"/>
      <color rgb="FFFF0000"/>
      <name val="Times New Roman"/>
      <family val="1"/>
    </font>
    <font>
      <b/>
      <sz val="10"/>
      <color rgb="FFFFFF00"/>
      <name val="Times New Roman"/>
      <family val="1"/>
    </font>
    <font>
      <b/>
      <sz val="11"/>
      <color rgb="FFFFFF00"/>
      <name val="宋体"/>
      <family val="3"/>
      <charset val="134"/>
    </font>
    <font>
      <b/>
      <sz val="12"/>
      <color rgb="FFFFFF00"/>
      <name val="宋体"/>
      <family val="3"/>
      <charset val="134"/>
    </font>
    <font>
      <b/>
      <sz val="12"/>
      <color rgb="FFFFFF00"/>
      <name val="Times New Roman"/>
      <family val="1"/>
    </font>
    <font>
      <sz val="10"/>
      <name val="宋体"/>
      <family val="3"/>
      <charset val="134"/>
    </font>
    <font>
      <sz val="11"/>
      <color indexed="10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9"/>
      <color theme="1"/>
      <name val="宋体"/>
      <family val="3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015">
    <xf numFmtId="0" fontId="0" fillId="0" borderId="0">
      <alignment vertical="center"/>
    </xf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5" fillId="0" borderId="0"/>
    <xf numFmtId="17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3" fillId="2" borderId="0" applyNumberFormat="0" applyBorder="0" applyAlignment="0" applyProtection="0">
      <alignment vertical="center"/>
    </xf>
    <xf numFmtId="0" fontId="55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9" fillId="0" borderId="0">
      <alignment horizontal="center" wrapText="1"/>
      <protection locked="0"/>
    </xf>
    <xf numFmtId="178" fontId="1" fillId="0" borderId="0" applyFill="0" applyBorder="0" applyAlignment="0"/>
    <xf numFmtId="178" fontId="53" fillId="0" borderId="0" applyFill="0" applyBorder="0" applyAlignment="0"/>
    <xf numFmtId="178" fontId="53" fillId="0" borderId="0" applyFill="0" applyBorder="0" applyAlignment="0"/>
    <xf numFmtId="0" fontId="10" fillId="0" borderId="1" applyNumberFormat="0" applyFill="0" applyProtection="0">
      <alignment horizontal="center"/>
    </xf>
    <xf numFmtId="37" fontId="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11" fillId="0" borderId="0" applyNumberFormat="0" applyAlignment="0">
      <alignment horizontal="left"/>
    </xf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2" fillId="0" borderId="0" applyNumberFormat="0" applyAlignment="0">
      <alignment horizontal="left"/>
    </xf>
    <xf numFmtId="38" fontId="13" fillId="16" borderId="0" applyNumberFormat="0" applyBorder="0" applyAlignment="0" applyProtection="0"/>
    <xf numFmtId="0" fontId="14" fillId="0" borderId="2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4">
      <alignment horizontal="center"/>
    </xf>
    <xf numFmtId="0" fontId="15" fillId="0" borderId="0">
      <alignment horizontal="center"/>
    </xf>
    <xf numFmtId="10" fontId="13" fillId="17" borderId="5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1" fillId="0" borderId="0"/>
    <xf numFmtId="183" fontId="53" fillId="0" borderId="0"/>
    <xf numFmtId="183" fontId="53" fillId="0" borderId="0"/>
    <xf numFmtId="0" fontId="5" fillId="0" borderId="0"/>
    <xf numFmtId="14" fontId="9" fillId="0" borderId="0">
      <alignment horizontal="center" wrapText="1"/>
      <protection locked="0"/>
    </xf>
    <xf numFmtId="10" fontId="6" fillId="0" borderId="0" applyFont="0" applyFill="0" applyBorder="0" applyAlignment="0" applyProtection="0"/>
    <xf numFmtId="0" fontId="16" fillId="18" borderId="0" applyNumberFormat="0" applyFont="0" applyBorder="0" applyAlignment="0">
      <alignment horizontal="center"/>
    </xf>
    <xf numFmtId="184" fontId="1" fillId="0" borderId="0" applyNumberFormat="0" applyFill="0" applyBorder="0" applyAlignment="0" applyProtection="0">
      <alignment horizontal="left"/>
    </xf>
    <xf numFmtId="184" fontId="53" fillId="0" borderId="0" applyNumberFormat="0" applyFill="0" applyBorder="0" applyAlignment="0" applyProtection="0">
      <alignment horizontal="left"/>
    </xf>
    <xf numFmtId="184" fontId="53" fillId="0" borderId="0" applyNumberFormat="0" applyFill="0" applyBorder="0" applyAlignment="0" applyProtection="0">
      <alignment horizontal="left"/>
    </xf>
    <xf numFmtId="0" fontId="16" fillId="1" borderId="3" applyNumberFormat="0" applyFont="0" applyAlignment="0">
      <alignment horizontal="center"/>
    </xf>
    <xf numFmtId="0" fontId="17" fillId="0" borderId="0" applyNumberFormat="0" applyFill="0" applyBorder="0" applyAlignment="0">
      <alignment horizontal="center"/>
    </xf>
    <xf numFmtId="0" fontId="18" fillId="0" borderId="0"/>
    <xf numFmtId="0" fontId="18" fillId="0" borderId="0"/>
    <xf numFmtId="40" fontId="19" fillId="0" borderId="0" applyBorder="0">
      <alignment horizontal="right"/>
    </xf>
    <xf numFmtId="185" fontId="20" fillId="0" borderId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/>
    <xf numFmtId="18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36" fillId="0" borderId="6" applyNumberFormat="0" applyFill="0" applyAlignment="0" applyProtection="0">
      <alignment vertical="center"/>
    </xf>
    <xf numFmtId="0" fontId="58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53" fillId="0" borderId="0"/>
    <xf numFmtId="0" fontId="71" fillId="0" borderId="0"/>
    <xf numFmtId="0" fontId="76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>
      <alignment vertical="center"/>
    </xf>
    <xf numFmtId="0" fontId="71" fillId="0" borderId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>
      <alignment vertical="center"/>
    </xf>
    <xf numFmtId="0" fontId="53" fillId="0" borderId="0"/>
    <xf numFmtId="0" fontId="53" fillId="0" borderId="0">
      <alignment vertical="center"/>
    </xf>
    <xf numFmtId="0" fontId="1" fillId="0" borderId="0">
      <alignment vertical="center"/>
    </xf>
    <xf numFmtId="0" fontId="53" fillId="0" borderId="0"/>
    <xf numFmtId="0" fontId="53" fillId="0" borderId="0">
      <alignment vertical="center"/>
    </xf>
    <xf numFmtId="0" fontId="1" fillId="0" borderId="0">
      <alignment vertical="center"/>
    </xf>
    <xf numFmtId="0" fontId="53" fillId="0" borderId="0"/>
    <xf numFmtId="0" fontId="53" fillId="0" borderId="0">
      <alignment vertical="center"/>
    </xf>
    <xf numFmtId="0" fontId="1" fillId="0" borderId="0">
      <alignment vertical="center"/>
    </xf>
    <xf numFmtId="0" fontId="53" fillId="0" borderId="0"/>
    <xf numFmtId="0" fontId="53" fillId="0" borderId="0">
      <alignment vertical="center"/>
    </xf>
    <xf numFmtId="0" fontId="1" fillId="0" borderId="0">
      <alignment vertical="center"/>
    </xf>
    <xf numFmtId="0" fontId="53" fillId="0" borderId="0"/>
    <xf numFmtId="0" fontId="53" fillId="0" borderId="0">
      <alignment vertical="center"/>
    </xf>
    <xf numFmtId="0" fontId="1" fillId="0" borderId="0">
      <alignment vertical="center"/>
    </xf>
    <xf numFmtId="0" fontId="53" fillId="0" borderId="0"/>
    <xf numFmtId="0" fontId="53" fillId="0" borderId="0">
      <alignment vertical="center"/>
    </xf>
    <xf numFmtId="0" fontId="1" fillId="0" borderId="0">
      <alignment vertical="center"/>
    </xf>
    <xf numFmtId="0" fontId="53" fillId="0" borderId="0"/>
    <xf numFmtId="0" fontId="53" fillId="0" borderId="0">
      <alignment vertical="center"/>
    </xf>
    <xf numFmtId="0" fontId="6" fillId="0" borderId="0"/>
    <xf numFmtId="0" fontId="6" fillId="0" borderId="0"/>
    <xf numFmtId="0" fontId="6" fillId="0" borderId="0"/>
    <xf numFmtId="0" fontId="1" fillId="0" borderId="0"/>
    <xf numFmtId="0" fontId="40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54" fillId="0" borderId="9" applyNumberFormat="0" applyFill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53" fillId="0" borderId="0" applyFont="0" applyFill="0" applyBorder="0" applyAlignment="0" applyProtection="0">
      <alignment vertical="center"/>
    </xf>
    <xf numFmtId="8" fontId="7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53" fillId="0" borderId="0" applyFont="0" applyFill="0" applyBorder="0" applyAlignment="0" applyProtection="0">
      <alignment vertical="center"/>
    </xf>
    <xf numFmtId="44" fontId="53" fillId="0" borderId="0" applyFont="0" applyFill="0" applyBorder="0" applyAlignment="0" applyProtection="0">
      <alignment vertical="center"/>
    </xf>
    <xf numFmtId="44" fontId="53" fillId="0" borderId="0" applyFont="0" applyFill="0" applyBorder="0" applyAlignment="0" applyProtection="0"/>
    <xf numFmtId="0" fontId="41" fillId="19" borderId="10" applyNumberFormat="0" applyAlignment="0" applyProtection="0">
      <alignment vertical="center"/>
    </xf>
    <xf numFmtId="0" fontId="63" fillId="19" borderId="10" applyNumberFormat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64" fillId="20" borderId="11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18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2" fillId="0" borderId="0"/>
    <xf numFmtId="18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4" fillId="21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69" fillId="19" borderId="13" applyNumberFormat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70" fillId="7" borderId="10" applyNumberFormat="0" applyAlignment="0" applyProtection="0">
      <alignment vertical="center"/>
    </xf>
    <xf numFmtId="0" fontId="6" fillId="0" borderId="0"/>
    <xf numFmtId="0" fontId="5" fillId="0" borderId="0"/>
    <xf numFmtId="0" fontId="23" fillId="0" borderId="0"/>
    <xf numFmtId="0" fontId="33" fillId="26" borderId="14" applyNumberFormat="0" applyFont="0" applyAlignment="0" applyProtection="0">
      <alignment vertical="center"/>
    </xf>
    <xf numFmtId="0" fontId="53" fillId="26" borderId="14" applyNumberFormat="0" applyFont="0" applyAlignment="0" applyProtection="0">
      <alignment vertical="center"/>
    </xf>
    <xf numFmtId="0" fontId="55" fillId="26" borderId="14" applyNumberFormat="0" applyFont="0" applyAlignment="0" applyProtection="0">
      <alignment vertical="center"/>
    </xf>
    <xf numFmtId="0" fontId="53" fillId="26" borderId="14" applyNumberFormat="0" applyFont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78" fontId="1" fillId="0" borderId="0" applyFill="0" applyBorder="0" applyAlignment="0"/>
    <xf numFmtId="178" fontId="1" fillId="0" borderId="0" applyFill="0" applyBorder="0" applyAlignment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3" fontId="1" fillId="0" borderId="0"/>
    <xf numFmtId="183" fontId="1" fillId="0" borderId="0"/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0" fontId="36" fillId="0" borderId="6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0" fontId="41" fillId="19" borderId="10" applyNumberFormat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1" fillId="26" borderId="14" applyNumberFormat="0" applyFon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0" fontId="1" fillId="26" borderId="14" applyNumberFormat="0" applyFon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3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3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2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3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4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5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6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7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8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9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10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178" fontId="1" fillId="0" borderId="0" applyFill="0" applyBorder="0" applyAlignment="0"/>
    <xf numFmtId="0" fontId="33" fillId="5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178" fontId="1" fillId="0" borderId="0" applyFill="0" applyBorder="0" applyAlignment="0"/>
    <xf numFmtId="0" fontId="33" fillId="8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11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4" fillId="12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4" fillId="10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4" fillId="13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4" fillId="14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4" fillId="14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3" fillId="0" borderId="0"/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0" borderId="0"/>
    <xf numFmtId="0" fontId="34" fillId="1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0" borderId="0"/>
    <xf numFmtId="0" fontId="34" fillId="13" borderId="0" applyNumberFormat="0" applyBorder="0" applyAlignment="0" applyProtection="0">
      <alignment vertical="center"/>
    </xf>
    <xf numFmtId="178" fontId="1" fillId="0" borderId="0" applyFill="0" applyBorder="0" applyAlignment="0"/>
    <xf numFmtId="0" fontId="33" fillId="0" borderId="0"/>
    <xf numFmtId="0" fontId="33" fillId="0" borderId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0" fontId="33" fillId="0" borderId="0"/>
    <xf numFmtId="0" fontId="33" fillId="0" borderId="0"/>
    <xf numFmtId="0" fontId="33" fillId="0" borderId="0"/>
    <xf numFmtId="179" fontId="1" fillId="0" borderId="0" applyFont="0" applyFill="0" applyBorder="0" applyAlignment="0" applyProtection="0"/>
    <xf numFmtId="0" fontId="33" fillId="0" borderId="0"/>
    <xf numFmtId="0" fontId="33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4" fillId="10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9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12" borderId="0" applyNumberFormat="0" applyBorder="0" applyAlignment="0" applyProtection="0">
      <alignment vertical="center"/>
    </xf>
    <xf numFmtId="0" fontId="33" fillId="0" borderId="0"/>
    <xf numFmtId="183" fontId="1" fillId="0" borderId="0"/>
    <xf numFmtId="0" fontId="33" fillId="0" borderId="0"/>
    <xf numFmtId="0" fontId="33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4" fontId="1" fillId="0" borderId="0" applyNumberFormat="0" applyFill="0" applyBorder="0" applyAlignment="0" applyProtection="0">
      <alignment horizontal="left"/>
    </xf>
    <xf numFmtId="0" fontId="33" fillId="11" borderId="0" applyNumberFormat="0" applyBorder="0" applyAlignment="0" applyProtection="0">
      <alignment vertical="center"/>
    </xf>
    <xf numFmtId="0" fontId="33" fillId="0" borderId="0"/>
    <xf numFmtId="184" fontId="1" fillId="0" borderId="0" applyNumberFormat="0" applyFill="0" applyBorder="0" applyAlignment="0" applyProtection="0">
      <alignment horizontal="left"/>
    </xf>
    <xf numFmtId="0" fontId="33" fillId="0" borderId="0"/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6" applyNumberFormat="0" applyFill="0" applyAlignment="0" applyProtection="0">
      <alignment vertical="center"/>
    </xf>
    <xf numFmtId="0" fontId="33" fillId="0" borderId="0"/>
    <xf numFmtId="0" fontId="33" fillId="0" borderId="0"/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76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1" fillId="19" borderId="10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1" fillId="19" borderId="10" applyNumberFormat="0" applyAlignment="0" applyProtection="0">
      <alignment vertical="center"/>
    </xf>
    <xf numFmtId="0" fontId="41" fillId="19" borderId="10" applyNumberFormat="0" applyAlignment="0" applyProtection="0">
      <alignment vertical="center"/>
    </xf>
    <xf numFmtId="0" fontId="41" fillId="19" borderId="10" applyNumberFormat="0" applyAlignment="0" applyProtection="0">
      <alignment vertical="center"/>
    </xf>
    <xf numFmtId="0" fontId="41" fillId="19" borderId="10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42" fillId="20" borderId="11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34" fillId="2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46" fillId="2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176" fontId="1" fillId="0" borderId="0" applyFont="0" applyFill="0" applyBorder="0" applyAlignment="0" applyProtection="0"/>
    <xf numFmtId="0" fontId="33" fillId="26" borderId="14" applyNumberFormat="0" applyFon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184" fontId="1" fillId="0" borderId="0" applyNumberFormat="0" applyFill="0" applyBorder="0" applyAlignment="0" applyProtection="0">
      <alignment horizontal="left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4" fontId="1" fillId="0" borderId="0" applyNumberFormat="0" applyFill="0" applyBorder="0" applyAlignment="0" applyProtection="0">
      <alignment horizontal="left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6" fillId="0" borderId="6" applyNumberFormat="0" applyFill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7" fillId="0" borderId="7" applyNumberFormat="0" applyFill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8" fillId="0" borderId="8" applyNumberFormat="0" applyFill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9" fillId="3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0" fillId="4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9" fillId="0" borderId="9" applyNumberFormat="0" applyFill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6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41" fillId="19" borderId="10" applyNumberFormat="0" applyAlignment="0" applyProtection="0">
      <alignment vertical="center"/>
    </xf>
    <xf numFmtId="0" fontId="42" fillId="20" borderId="11" applyNumberFormat="0" applyAlignment="0" applyProtection="0">
      <alignment vertical="center"/>
    </xf>
    <xf numFmtId="193" fontId="1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192" fontId="1" fillId="0" borderId="0" applyNumberFormat="0" applyFill="0" applyBorder="0" applyAlignment="0" applyProtection="0">
      <alignment horizontal="left"/>
    </xf>
    <xf numFmtId="0" fontId="34" fillId="1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48" fillId="7" borderId="10" applyNumberForma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0" fontId="33" fillId="26" borderId="14" applyNumberFormat="0" applyFon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01" fillId="0" borderId="5" applyFill="0">
      <alignment horizontal="center" vertical="center" wrapText="1"/>
    </xf>
    <xf numFmtId="0" fontId="101" fillId="0" borderId="5" applyFill="0">
      <alignment horizontal="center" vertical="center" wrapText="1"/>
    </xf>
    <xf numFmtId="0" fontId="101" fillId="0" borderId="5" applyFill="0">
      <alignment horizontal="center" vertical="center" wrapText="1"/>
    </xf>
    <xf numFmtId="0" fontId="101" fillId="0" borderId="5" applyFill="0">
      <alignment horizontal="center" vertical="center" wrapText="1"/>
    </xf>
    <xf numFmtId="0" fontId="101" fillId="0" borderId="5" applyFill="0">
      <alignment horizontal="center" vertical="center" wrapText="1"/>
    </xf>
    <xf numFmtId="0" fontId="101" fillId="0" borderId="5" applyFill="0">
      <alignment horizontal="center" vertical="center" wrapText="1"/>
    </xf>
    <xf numFmtId="0" fontId="101" fillId="0" borderId="5" applyFill="0">
      <alignment horizontal="center" vertical="center" wrapText="1"/>
    </xf>
    <xf numFmtId="0" fontId="101" fillId="0" borderId="5" applyFill="0">
      <alignment horizontal="center" vertical="center" wrapText="1"/>
    </xf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38" fontId="13" fillId="16" borderId="0" applyBorder="0" applyAlignment="0" applyProtection="0"/>
    <xf numFmtId="38" fontId="13" fillId="16" borderId="0" applyNumberFormat="0" applyBorder="0" applyAlignment="0" applyProtection="0"/>
    <xf numFmtId="38" fontId="13" fillId="16" borderId="0" applyNumberFormat="0" applyBorder="0" applyAlignment="0" applyProtection="0"/>
    <xf numFmtId="38" fontId="13" fillId="16" borderId="0" applyNumberFormat="0" applyBorder="0" applyAlignment="0" applyProtection="0"/>
    <xf numFmtId="0" fontId="14" fillId="0" borderId="3">
      <alignment horizontal="left" vertical="center"/>
    </xf>
    <xf numFmtId="0" fontId="14" fillId="0" borderId="3">
      <alignment horizontal="left" vertical="center"/>
    </xf>
    <xf numFmtId="0" fontId="15" fillId="0" borderId="4">
      <alignment horizontal="center"/>
    </xf>
    <xf numFmtId="0" fontId="15" fillId="0" borderId="4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10" fontId="13" fillId="17" borderId="5" applyBorder="0" applyAlignment="0" applyProtection="0"/>
    <xf numFmtId="10" fontId="13" fillId="17" borderId="5" applyNumberFormat="0" applyBorder="0" applyAlignment="0" applyProtection="0"/>
    <xf numFmtId="10" fontId="13" fillId="17" borderId="5" applyNumberFormat="0" applyBorder="0" applyAlignment="0" applyProtection="0"/>
    <xf numFmtId="10" fontId="13" fillId="17" borderId="5" applyNumberFormat="0" applyBorder="0" applyAlignment="0" applyProtection="0"/>
    <xf numFmtId="10" fontId="13" fillId="17" borderId="5" applyNumberFormat="0" applyBorder="0" applyAlignment="0" applyProtection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4" fontId="1" fillId="0" borderId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9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9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38" fontId="13" fillId="16" borderId="0" applyBorder="0" applyAlignment="0" applyProtection="0"/>
    <xf numFmtId="38" fontId="13" fillId="16" borderId="0" applyNumberFormat="0" applyBorder="0" applyAlignment="0" applyProtection="0"/>
    <xf numFmtId="10" fontId="13" fillId="17" borderId="5" applyBorder="0" applyAlignment="0" applyProtection="0"/>
    <xf numFmtId="184" fontId="1" fillId="0" borderId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192" fontId="1" fillId="0" borderId="0" applyNumberFormat="0" applyFill="0" applyBorder="0" applyAlignment="0" applyProtection="0">
      <alignment horizontal="left"/>
    </xf>
    <xf numFmtId="193" fontId="1" fillId="0" borderId="0" applyFont="0" applyFill="0" applyBorder="0" applyAlignment="0" applyProtection="0">
      <alignment vertical="center"/>
    </xf>
    <xf numFmtId="0" fontId="76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3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178" fontId="1" fillId="0" borderId="0" applyFill="0" applyBorder="0" applyAlignment="0"/>
    <xf numFmtId="178" fontId="1" fillId="0" borderId="0" applyFill="0" applyBorder="0" applyAlignment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3" fontId="1" fillId="0" borderId="0"/>
    <xf numFmtId="183" fontId="1" fillId="0" borderId="0"/>
    <xf numFmtId="184" fontId="1" fillId="0" borderId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184" fontId="1" fillId="0" borderId="0" applyNumberForma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33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  <xf numFmtId="0" fontId="76" fillId="0" borderId="0" applyNumberFormat="0" applyFont="0" applyFill="0" applyBorder="0" applyAlignment="0" applyProtection="0">
      <alignment vertical="center"/>
    </xf>
  </cellStyleXfs>
  <cellXfs count="193">
    <xf numFmtId="0" fontId="0" fillId="0" borderId="0" xfId="0">
      <alignment vertical="center"/>
    </xf>
    <xf numFmtId="0" fontId="2" fillId="0" borderId="0" xfId="119" applyFont="1" applyFill="1">
      <alignment vertical="center"/>
    </xf>
    <xf numFmtId="0" fontId="24" fillId="0" borderId="0" xfId="156" applyFont="1" applyFill="1" applyAlignment="1">
      <alignment vertical="center"/>
    </xf>
    <xf numFmtId="0" fontId="26" fillId="0" borderId="0" xfId="156" applyFont="1" applyFill="1" applyAlignment="1">
      <alignment horizontal="center" vertical="center"/>
    </xf>
    <xf numFmtId="0" fontId="28" fillId="0" borderId="0" xfId="156" applyFont="1" applyFill="1" applyAlignment="1">
      <alignment vertical="center"/>
    </xf>
    <xf numFmtId="49" fontId="26" fillId="0" borderId="5" xfId="156" applyNumberFormat="1" applyFont="1" applyFill="1" applyBorder="1" applyAlignment="1" applyProtection="1">
      <alignment horizontal="center" vertical="center"/>
      <protection locked="0"/>
    </xf>
    <xf numFmtId="0" fontId="26" fillId="0" borderId="5" xfId="157" applyFont="1" applyFill="1" applyBorder="1" applyAlignment="1" applyProtection="1">
      <alignment horizontal="center" vertical="center"/>
      <protection locked="0"/>
    </xf>
    <xf numFmtId="190" fontId="26" fillId="0" borderId="5" xfId="154" applyNumberFormat="1" applyFont="1" applyFill="1" applyBorder="1" applyAlignment="1" applyProtection="1">
      <alignment horizontal="left" vertical="center"/>
      <protection locked="0"/>
    </xf>
    <xf numFmtId="0" fontId="26" fillId="0" borderId="5" xfId="154" applyFont="1" applyFill="1" applyBorder="1" applyAlignment="1" applyProtection="1">
      <alignment horizontal="center" vertical="center"/>
      <protection locked="0"/>
    </xf>
    <xf numFmtId="190" fontId="2" fillId="0" borderId="5" xfId="154" applyNumberFormat="1" applyFont="1" applyFill="1" applyBorder="1" applyAlignment="1" applyProtection="1">
      <alignment horizontal="left" vertical="center"/>
      <protection locked="0"/>
    </xf>
    <xf numFmtId="0" fontId="2" fillId="0" borderId="5" xfId="154" applyFont="1" applyFill="1" applyBorder="1" applyAlignment="1" applyProtection="1">
      <alignment horizontal="center" vertical="center"/>
      <protection locked="0"/>
    </xf>
    <xf numFmtId="0" fontId="26" fillId="0" borderId="5" xfId="156" applyFont="1" applyFill="1" applyBorder="1" applyAlignment="1" applyProtection="1">
      <alignment horizontal="center" vertical="center"/>
      <protection locked="0"/>
    </xf>
    <xf numFmtId="0" fontId="5" fillId="0" borderId="5" xfId="156" applyFont="1" applyFill="1" applyBorder="1" applyAlignment="1" applyProtection="1">
      <alignment horizontal="center" vertical="center" wrapText="1"/>
      <protection hidden="1"/>
    </xf>
    <xf numFmtId="0" fontId="5" fillId="0" borderId="0" xfId="156" applyFont="1" applyFill="1" applyAlignment="1">
      <alignment horizontal="center" vertical="center"/>
    </xf>
    <xf numFmtId="0" fontId="5" fillId="0" borderId="5" xfId="133" applyFont="1" applyFill="1" applyBorder="1" applyAlignment="1" applyProtection="1">
      <alignment horizontal="center"/>
      <protection locked="0"/>
    </xf>
    <xf numFmtId="0" fontId="5" fillId="0" borderId="5" xfId="133" applyFont="1" applyFill="1" applyBorder="1" applyAlignment="1" applyProtection="1">
      <alignment horizontal="center" vertical="center"/>
      <protection locked="0"/>
    </xf>
    <xf numFmtId="0" fontId="5" fillId="0" borderId="5" xfId="136" applyFont="1" applyFill="1" applyBorder="1" applyAlignment="1" applyProtection="1">
      <alignment horizontal="center"/>
      <protection locked="0"/>
    </xf>
    <xf numFmtId="0" fontId="5" fillId="0" borderId="5" xfId="139" applyFont="1" applyFill="1" applyBorder="1" applyAlignment="1" applyProtection="1">
      <alignment horizontal="center"/>
      <protection locked="0"/>
    </xf>
    <xf numFmtId="0" fontId="1" fillId="0" borderId="5" xfId="136" applyFont="1" applyFill="1" applyBorder="1" applyAlignment="1" applyProtection="1">
      <alignment horizontal="center"/>
      <protection locked="0"/>
    </xf>
    <xf numFmtId="0" fontId="5" fillId="0" borderId="5" xfId="136" applyFont="1" applyFill="1" applyBorder="1" applyAlignment="1" applyProtection="1">
      <alignment horizontal="left"/>
      <protection locked="0"/>
    </xf>
    <xf numFmtId="0" fontId="5" fillId="0" borderId="5" xfId="156" applyFont="1" applyFill="1" applyBorder="1" applyAlignment="1" applyProtection="1">
      <alignment horizontal="center" vertical="center"/>
      <protection locked="0"/>
    </xf>
    <xf numFmtId="191" fontId="26" fillId="0" borderId="5" xfId="157" applyNumberFormat="1" applyFont="1" applyFill="1" applyBorder="1" applyAlignment="1" applyProtection="1">
      <alignment horizontal="left" vertical="center" shrinkToFit="1"/>
      <protection locked="0"/>
    </xf>
    <xf numFmtId="0" fontId="22" fillId="0" borderId="0" xfId="156" applyFont="1" applyFill="1" applyAlignment="1">
      <alignment horizontal="center" vertical="center"/>
    </xf>
    <xf numFmtId="0" fontId="22" fillId="0" borderId="0" xfId="156" applyFont="1" applyFill="1" applyAlignment="1">
      <alignment vertical="center"/>
    </xf>
    <xf numFmtId="0" fontId="2" fillId="0" borderId="5" xfId="119" applyFont="1" applyFill="1" applyBorder="1">
      <alignment vertical="center"/>
    </xf>
    <xf numFmtId="0" fontId="2" fillId="0" borderId="5" xfId="119" applyFont="1" applyFill="1" applyBorder="1" applyAlignment="1">
      <alignment horizontal="center" vertical="center"/>
    </xf>
    <xf numFmtId="0" fontId="2" fillId="27" borderId="0" xfId="119" applyFont="1" applyFill="1" applyAlignment="1">
      <alignment horizontal="center" vertical="center"/>
    </xf>
    <xf numFmtId="0" fontId="2" fillId="0" borderId="5" xfId="148" applyFont="1" applyFill="1" applyBorder="1" applyAlignment="1">
      <alignment horizontal="center" vertical="center"/>
    </xf>
    <xf numFmtId="0" fontId="77" fillId="0" borderId="5" xfId="148" applyFont="1" applyFill="1" applyBorder="1" applyAlignment="1">
      <alignment horizontal="center" vertical="center"/>
    </xf>
    <xf numFmtId="0" fontId="2" fillId="0" borderId="0" xfId="119" applyFont="1" applyFill="1" applyAlignment="1">
      <alignment horizontal="center" vertical="center"/>
    </xf>
    <xf numFmtId="0" fontId="1" fillId="0" borderId="5" xfId="136" applyFont="1" applyFill="1" applyBorder="1" applyAlignment="1" applyProtection="1">
      <alignment horizontal="left"/>
      <protection locked="0"/>
    </xf>
    <xf numFmtId="0" fontId="5" fillId="0" borderId="5" xfId="136" applyFont="1" applyFill="1" applyBorder="1" applyAlignment="1" applyProtection="1">
      <alignment horizontal="left" vertical="center"/>
      <protection locked="0"/>
    </xf>
    <xf numFmtId="0" fontId="5" fillId="29" borderId="5" xfId="136" applyFont="1" applyFill="1" applyBorder="1" applyAlignment="1" applyProtection="1">
      <alignment horizontal="left"/>
      <protection locked="0"/>
    </xf>
    <xf numFmtId="0" fontId="1" fillId="0" borderId="5" xfId="136" applyFont="1" applyFill="1" applyBorder="1" applyAlignment="1" applyProtection="1">
      <alignment horizontal="left" vertical="center"/>
      <protection locked="0"/>
    </xf>
    <xf numFmtId="0" fontId="78" fillId="0" borderId="0" xfId="156" applyFont="1" applyFill="1" applyBorder="1" applyAlignment="1">
      <alignment horizontal="center" vertical="center"/>
    </xf>
    <xf numFmtId="0" fontId="80" fillId="0" borderId="0" xfId="156" applyFont="1" applyFill="1" applyBorder="1" applyAlignment="1">
      <alignment horizontal="center" vertical="center"/>
    </xf>
    <xf numFmtId="0" fontId="22" fillId="0" borderId="0" xfId="156" applyFont="1" applyFill="1" applyBorder="1" applyAlignment="1">
      <alignment vertical="center"/>
    </xf>
    <xf numFmtId="0" fontId="28" fillId="0" borderId="0" xfId="156" applyFont="1" applyFill="1" applyBorder="1" applyAlignment="1">
      <alignment vertical="center"/>
    </xf>
    <xf numFmtId="0" fontId="52" fillId="0" borderId="5" xfId="156" applyFont="1" applyFill="1" applyBorder="1" applyAlignment="1" applyProtection="1">
      <alignment horizontal="center" vertical="center"/>
    </xf>
    <xf numFmtId="44" fontId="32" fillId="0" borderId="5" xfId="162" applyNumberFormat="1" applyFont="1" applyFill="1" applyBorder="1" applyAlignment="1" applyProtection="1">
      <alignment horizontal="center" vertical="center" wrapText="1"/>
    </xf>
    <xf numFmtId="0" fontId="24" fillId="0" borderId="0" xfId="156" applyFont="1" applyFill="1" applyBorder="1" applyAlignment="1">
      <alignment vertical="center"/>
    </xf>
    <xf numFmtId="0" fontId="2" fillId="0" borderId="18" xfId="205" applyFont="1" applyFill="1" applyBorder="1" applyAlignment="1" applyProtection="1">
      <alignment horizontal="center" vertical="center" wrapText="1"/>
    </xf>
    <xf numFmtId="0" fontId="2" fillId="0" borderId="20" xfId="205" applyFont="1" applyFill="1" applyBorder="1" applyAlignment="1" applyProtection="1">
      <alignment horizontal="center" vertical="center" wrapText="1"/>
    </xf>
    <xf numFmtId="44" fontId="52" fillId="0" borderId="18" xfId="162" applyNumberFormat="1" applyFont="1" applyFill="1" applyBorder="1" applyAlignment="1" applyProtection="1">
      <alignment horizontal="center" vertical="center"/>
    </xf>
    <xf numFmtId="0" fontId="52" fillId="0" borderId="20" xfId="156" applyFont="1" applyFill="1" applyBorder="1" applyAlignment="1" applyProtection="1">
      <alignment horizontal="center" vertical="center"/>
    </xf>
    <xf numFmtId="0" fontId="2" fillId="0" borderId="5" xfId="205" applyFont="1" applyFill="1" applyBorder="1" applyAlignment="1" applyProtection="1">
      <alignment horizontal="center" vertical="center" wrapText="1"/>
    </xf>
    <xf numFmtId="58" fontId="2" fillId="0" borderId="5" xfId="119" applyNumberFormat="1" applyFont="1" applyFill="1" applyBorder="1">
      <alignment vertical="center"/>
    </xf>
    <xf numFmtId="0" fontId="53" fillId="0" borderId="5" xfId="136" applyFont="1" applyFill="1" applyBorder="1" applyAlignment="1" applyProtection="1">
      <alignment horizontal="left" vertical="center"/>
      <protection locked="0"/>
    </xf>
    <xf numFmtId="0" fontId="22" fillId="0" borderId="5" xfId="156" applyFont="1" applyFill="1" applyBorder="1" applyAlignment="1">
      <alignment horizontal="center" vertical="center"/>
    </xf>
    <xf numFmtId="0" fontId="22" fillId="0" borderId="5" xfId="156" applyFont="1" applyFill="1" applyBorder="1" applyAlignment="1">
      <alignment vertical="center"/>
    </xf>
    <xf numFmtId="0" fontId="28" fillId="30" borderId="0" xfId="156" applyFont="1" applyFill="1" applyBorder="1" applyAlignment="1">
      <alignment vertical="center"/>
    </xf>
    <xf numFmtId="0" fontId="24" fillId="30" borderId="0" xfId="156" applyFont="1" applyFill="1" applyBorder="1" applyAlignment="1">
      <alignment vertical="center"/>
    </xf>
    <xf numFmtId="0" fontId="5" fillId="30" borderId="0" xfId="156" applyFont="1" applyFill="1" applyAlignment="1">
      <alignment horizontal="center" vertical="center"/>
    </xf>
    <xf numFmtId="0" fontId="26" fillId="30" borderId="0" xfId="156" applyFont="1" applyFill="1" applyAlignment="1">
      <alignment horizontal="center" vertical="center"/>
    </xf>
    <xf numFmtId="0" fontId="22" fillId="30" borderId="0" xfId="156" applyFont="1" applyFill="1" applyAlignment="1">
      <alignment vertical="center"/>
    </xf>
    <xf numFmtId="0" fontId="82" fillId="0" borderId="5" xfId="156" applyFont="1" applyFill="1" applyBorder="1" applyAlignment="1">
      <alignment vertical="center"/>
    </xf>
    <xf numFmtId="0" fontId="28" fillId="0" borderId="5" xfId="156" applyFont="1" applyFill="1" applyBorder="1" applyAlignment="1">
      <alignment vertical="center"/>
    </xf>
    <xf numFmtId="0" fontId="21" fillId="0" borderId="5" xfId="156" applyFont="1" applyFill="1" applyBorder="1" applyAlignment="1">
      <alignment vertical="center" wrapText="1"/>
    </xf>
    <xf numFmtId="0" fontId="83" fillId="0" borderId="5" xfId="156" applyFont="1" applyFill="1" applyBorder="1" applyAlignment="1">
      <alignment vertical="center" wrapText="1"/>
    </xf>
    <xf numFmtId="0" fontId="24" fillId="0" borderId="5" xfId="156" applyFont="1" applyFill="1" applyBorder="1" applyAlignment="1">
      <alignment vertical="center"/>
    </xf>
    <xf numFmtId="0" fontId="5" fillId="0" borderId="5" xfId="156" applyFont="1" applyFill="1" applyBorder="1" applyAlignment="1">
      <alignment horizontal="center" vertical="center"/>
    </xf>
    <xf numFmtId="0" fontId="26" fillId="0" borderId="5" xfId="156" applyFont="1" applyFill="1" applyBorder="1" applyAlignment="1">
      <alignment horizontal="center" vertical="center"/>
    </xf>
    <xf numFmtId="0" fontId="72" fillId="0" borderId="5" xfId="133" applyFont="1" applyFill="1" applyBorder="1" applyAlignment="1" applyProtection="1">
      <alignment horizontal="left" vertical="center"/>
      <protection locked="0"/>
    </xf>
    <xf numFmtId="0" fontId="73" fillId="0" borderId="5" xfId="136" applyFont="1" applyFill="1" applyBorder="1" applyAlignment="1" applyProtection="1">
      <alignment horizontal="left" vertical="center"/>
      <protection locked="0"/>
    </xf>
    <xf numFmtId="0" fontId="74" fillId="0" borderId="5" xfId="136" applyFont="1" applyFill="1" applyBorder="1" applyAlignment="1" applyProtection="1">
      <alignment horizontal="center"/>
      <protection locked="0"/>
    </xf>
    <xf numFmtId="44" fontId="32" fillId="28" borderId="5" xfId="162" applyNumberFormat="1" applyFont="1" applyFill="1" applyBorder="1" applyAlignment="1" applyProtection="1">
      <alignment horizontal="center" vertical="center" wrapText="1"/>
    </xf>
    <xf numFmtId="0" fontId="2" fillId="28" borderId="20" xfId="156" applyFont="1" applyFill="1" applyBorder="1" applyAlignment="1" applyProtection="1">
      <alignment horizontal="center" vertical="center"/>
    </xf>
    <xf numFmtId="44" fontId="2" fillId="28" borderId="20" xfId="162" applyNumberFormat="1" applyFont="1" applyFill="1" applyBorder="1" applyAlignment="1" applyProtection="1">
      <alignment horizontal="center" vertical="center"/>
    </xf>
    <xf numFmtId="49" fontId="26" fillId="28" borderId="5" xfId="156" applyNumberFormat="1" applyFont="1" applyFill="1" applyBorder="1" applyAlignment="1" applyProtection="1">
      <alignment horizontal="center" vertical="center"/>
      <protection locked="0"/>
    </xf>
    <xf numFmtId="0" fontId="26" fillId="28" borderId="5" xfId="156" applyFont="1" applyFill="1" applyBorder="1" applyAlignment="1" applyProtection="1">
      <alignment horizontal="center" vertical="center" wrapText="1"/>
      <protection locked="0"/>
    </xf>
    <xf numFmtId="0" fontId="26" fillId="28" borderId="20" xfId="156" applyFont="1" applyFill="1" applyBorder="1" applyAlignment="1" applyProtection="1">
      <alignment horizontal="center" vertical="center"/>
    </xf>
    <xf numFmtId="0" fontId="22" fillId="0" borderId="0" xfId="156" applyFont="1" applyFill="1" applyAlignment="1">
      <alignment vertical="center"/>
    </xf>
    <xf numFmtId="0" fontId="22" fillId="0" borderId="5" xfId="156" applyFont="1" applyFill="1" applyBorder="1" applyAlignment="1">
      <alignment vertical="center"/>
    </xf>
    <xf numFmtId="0" fontId="1" fillId="0" borderId="5" xfId="156" applyFont="1" applyFill="1" applyBorder="1" applyAlignment="1">
      <alignment horizontal="left" vertical="center"/>
    </xf>
    <xf numFmtId="0" fontId="26" fillId="0" borderId="5" xfId="157" applyFont="1" applyFill="1" applyBorder="1" applyAlignment="1" applyProtection="1">
      <alignment horizontal="center" vertical="center"/>
      <protection locked="0"/>
    </xf>
    <xf numFmtId="0" fontId="5" fillId="0" borderId="0" xfId="156" applyFont="1" applyFill="1" applyAlignment="1">
      <alignment horizontal="center" vertical="center"/>
    </xf>
    <xf numFmtId="0" fontId="5" fillId="0" borderId="5" xfId="133" applyFont="1" applyFill="1" applyBorder="1" applyAlignment="1" applyProtection="1">
      <alignment horizontal="center"/>
      <protection locked="0"/>
    </xf>
    <xf numFmtId="0" fontId="5" fillId="0" borderId="5" xfId="133" applyFont="1" applyFill="1" applyBorder="1" applyAlignment="1" applyProtection="1">
      <alignment horizontal="center" vertical="center"/>
      <protection locked="0"/>
    </xf>
    <xf numFmtId="0" fontId="5" fillId="0" borderId="5" xfId="136" applyFont="1" applyFill="1" applyBorder="1" applyAlignment="1" applyProtection="1">
      <alignment horizontal="center"/>
      <protection locked="0"/>
    </xf>
    <xf numFmtId="0" fontId="5" fillId="0" borderId="5" xfId="139" applyFont="1" applyFill="1" applyBorder="1" applyAlignment="1" applyProtection="1">
      <alignment horizontal="center"/>
      <protection locked="0"/>
    </xf>
    <xf numFmtId="0" fontId="1" fillId="0" borderId="5" xfId="136" applyFont="1" applyFill="1" applyBorder="1" applyAlignment="1" applyProtection="1">
      <alignment horizontal="center"/>
      <protection locked="0"/>
    </xf>
    <xf numFmtId="0" fontId="5" fillId="0" borderId="5" xfId="136" applyFont="1" applyFill="1" applyBorder="1" applyAlignment="1" applyProtection="1">
      <alignment horizontal="left"/>
      <protection locked="0"/>
    </xf>
    <xf numFmtId="0" fontId="72" fillId="0" borderId="5" xfId="133" applyFont="1" applyFill="1" applyBorder="1" applyAlignment="1" applyProtection="1">
      <alignment horizontal="left" vertical="center"/>
      <protection locked="0"/>
    </xf>
    <xf numFmtId="0" fontId="26" fillId="0" borderId="5" xfId="156" applyFont="1" applyFill="1" applyBorder="1" applyAlignment="1">
      <alignment horizontal="left" vertical="center"/>
    </xf>
    <xf numFmtId="0" fontId="5" fillId="0" borderId="5" xfId="156" applyFont="1" applyFill="1" applyBorder="1" applyAlignment="1">
      <alignment horizontal="left" vertical="center"/>
    </xf>
    <xf numFmtId="0" fontId="22" fillId="0" borderId="5" xfId="156" applyFont="1" applyFill="1" applyBorder="1" applyAlignment="1">
      <alignment horizontal="left" vertical="center"/>
    </xf>
    <xf numFmtId="0" fontId="24" fillId="0" borderId="5" xfId="156" applyFont="1" applyFill="1" applyBorder="1" applyAlignment="1">
      <alignment vertical="center"/>
    </xf>
    <xf numFmtId="0" fontId="5" fillId="0" borderId="5" xfId="136" applyFont="1" applyFill="1" applyBorder="1" applyAlignment="1" applyProtection="1">
      <alignment horizontal="left" vertical="center"/>
      <protection locked="0"/>
    </xf>
    <xf numFmtId="0" fontId="22" fillId="0" borderId="5" xfId="156" applyFont="1" applyFill="1" applyBorder="1" applyAlignment="1">
      <alignment vertical="center"/>
    </xf>
    <xf numFmtId="0" fontId="91" fillId="0" borderId="5" xfId="156" applyNumberFormat="1" applyFont="1" applyFill="1" applyBorder="1" applyAlignment="1">
      <alignment horizontal="center" vertical="center"/>
    </xf>
    <xf numFmtId="0" fontId="92" fillId="0" borderId="5" xfId="156" applyFont="1" applyFill="1" applyBorder="1" applyAlignment="1">
      <alignment horizontal="right" vertical="center"/>
    </xf>
    <xf numFmtId="0" fontId="93" fillId="0" borderId="5" xfId="156" applyNumberFormat="1" applyFont="1" applyFill="1" applyBorder="1" applyAlignment="1">
      <alignment horizontal="center" vertical="center"/>
    </xf>
    <xf numFmtId="0" fontId="94" fillId="0" borderId="5" xfId="156" applyNumberFormat="1" applyFont="1" applyFill="1" applyBorder="1" applyAlignment="1">
      <alignment horizontal="center" vertical="center"/>
    </xf>
    <xf numFmtId="0" fontId="90" fillId="0" borderId="5" xfId="156" applyNumberFormat="1" applyFont="1" applyFill="1" applyBorder="1" applyAlignment="1">
      <alignment vertical="center"/>
    </xf>
    <xf numFmtId="0" fontId="5" fillId="0" borderId="5" xfId="133" applyFont="1" applyFill="1" applyBorder="1" applyAlignment="1" applyProtection="1">
      <alignment horizontal="left"/>
      <protection locked="0"/>
    </xf>
    <xf numFmtId="0" fontId="5" fillId="0" borderId="5" xfId="156" applyFont="1" applyFill="1" applyBorder="1" applyAlignment="1" applyProtection="1">
      <alignment horizontal="center" vertical="center"/>
      <protection locked="0"/>
    </xf>
    <xf numFmtId="0" fontId="1" fillId="0" borderId="0" xfId="156" applyFont="1" applyFill="1" applyAlignment="1">
      <alignment horizontal="center" vertical="center"/>
    </xf>
    <xf numFmtId="0" fontId="5" fillId="0" borderId="5" xfId="156" applyFont="1" applyFill="1" applyBorder="1" applyAlignment="1" applyProtection="1">
      <alignment horizontal="center" vertical="center"/>
      <protection locked="0"/>
    </xf>
    <xf numFmtId="0" fontId="5" fillId="0" borderId="5" xfId="136" applyFont="1" applyFill="1" applyBorder="1" applyAlignment="1" applyProtection="1">
      <alignment horizontal="left" wrapText="1"/>
      <protection locked="0"/>
    </xf>
    <xf numFmtId="0" fontId="81" fillId="0" borderId="0" xfId="156" applyFont="1" applyFill="1" applyBorder="1" applyAlignment="1">
      <alignment horizontal="left" vertical="center"/>
    </xf>
    <xf numFmtId="0" fontId="79" fillId="0" borderId="0" xfId="156" applyFont="1" applyFill="1" applyBorder="1" applyAlignment="1">
      <alignment horizontal="left" vertical="center"/>
    </xf>
    <xf numFmtId="0" fontId="22" fillId="0" borderId="0" xfId="156" applyFont="1" applyFill="1" applyBorder="1" applyAlignment="1">
      <alignment horizontal="left" vertical="center"/>
    </xf>
    <xf numFmtId="0" fontId="5" fillId="0" borderId="0" xfId="156" applyFont="1" applyFill="1" applyAlignment="1">
      <alignment horizontal="left" vertical="center"/>
    </xf>
    <xf numFmtId="0" fontId="26" fillId="0" borderId="0" xfId="156" applyFont="1" applyFill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22" fillId="0" borderId="0" xfId="156" applyFont="1" applyFill="1" applyAlignment="1">
      <alignment horizontal="left" vertical="center"/>
    </xf>
    <xf numFmtId="0" fontId="1" fillId="30" borderId="0" xfId="156" applyFont="1" applyFill="1" applyAlignment="1">
      <alignment horizontal="center" vertical="center"/>
    </xf>
    <xf numFmtId="0" fontId="1" fillId="29" borderId="5" xfId="136" applyFont="1" applyFill="1" applyBorder="1" applyAlignment="1" applyProtection="1">
      <alignment horizontal="left"/>
      <protection locked="0"/>
    </xf>
    <xf numFmtId="44" fontId="32" fillId="28" borderId="5" xfId="162" applyNumberFormat="1" applyFont="1" applyFill="1" applyBorder="1" applyAlignment="1" applyProtection="1">
      <alignment horizontal="center" vertical="center" wrapText="1"/>
    </xf>
    <xf numFmtId="0" fontId="1" fillId="0" borderId="5" xfId="156" applyFont="1" applyFill="1" applyBorder="1" applyAlignment="1">
      <alignment horizontal="center" vertical="center"/>
    </xf>
    <xf numFmtId="0" fontId="96" fillId="0" borderId="5" xfId="136" applyFont="1" applyFill="1" applyBorder="1" applyAlignment="1" applyProtection="1">
      <alignment horizontal="left"/>
      <protection locked="0"/>
    </xf>
    <xf numFmtId="0" fontId="97" fillId="0" borderId="5" xfId="156" applyFont="1" applyFill="1" applyBorder="1" applyAlignment="1">
      <alignment vertical="center"/>
    </xf>
    <xf numFmtId="0" fontId="98" fillId="0" borderId="5" xfId="156" applyFont="1" applyFill="1" applyBorder="1" applyAlignment="1">
      <alignment vertical="center" wrapText="1"/>
    </xf>
    <xf numFmtId="0" fontId="99" fillId="0" borderId="5" xfId="156" applyFont="1" applyFill="1" applyBorder="1" applyAlignment="1">
      <alignment horizontal="center" vertical="center"/>
    </xf>
    <xf numFmtId="0" fontId="100" fillId="0" borderId="5" xfId="156" applyFont="1" applyFill="1" applyBorder="1" applyAlignment="1">
      <alignment horizontal="center" vertical="center"/>
    </xf>
    <xf numFmtId="0" fontId="1" fillId="0" borderId="5" xfId="156" applyFont="1" applyFill="1" applyBorder="1" applyAlignment="1">
      <alignment horizontal="center" vertical="center" wrapText="1"/>
    </xf>
    <xf numFmtId="0" fontId="1" fillId="0" borderId="5" xfId="623" applyFont="1" applyFill="1" applyBorder="1" applyAlignment="1" applyProtection="1">
      <alignment horizontal="left"/>
      <protection locked="0"/>
    </xf>
    <xf numFmtId="0" fontId="5" fillId="0" borderId="0" xfId="156" applyFont="1" applyFill="1" applyAlignment="1">
      <alignment horizontal="center" vertical="center"/>
    </xf>
    <xf numFmtId="0" fontId="26" fillId="0" borderId="5" xfId="157" applyFont="1" applyFill="1" applyBorder="1" applyAlignment="1" applyProtection="1">
      <alignment horizontal="center" vertical="center"/>
      <protection locked="0"/>
    </xf>
    <xf numFmtId="0" fontId="5" fillId="0" borderId="5" xfId="156" applyFont="1" applyFill="1" applyBorder="1" applyAlignment="1">
      <alignment horizontal="left" vertical="center"/>
    </xf>
    <xf numFmtId="0" fontId="5" fillId="0" borderId="5" xfId="133" applyFont="1" applyFill="1" applyBorder="1" applyAlignment="1" applyProtection="1">
      <alignment horizontal="center"/>
      <protection locked="0"/>
    </xf>
    <xf numFmtId="0" fontId="72" fillId="0" borderId="5" xfId="133" applyFont="1" applyFill="1" applyBorder="1" applyAlignment="1" applyProtection="1">
      <alignment horizontal="left" vertical="center"/>
      <protection locked="0"/>
    </xf>
    <xf numFmtId="0" fontId="5" fillId="0" borderId="5" xfId="136" applyFont="1" applyFill="1" applyBorder="1" applyAlignment="1" applyProtection="1">
      <alignment horizontal="center"/>
      <protection locked="0"/>
    </xf>
    <xf numFmtId="0" fontId="5" fillId="0" borderId="5" xfId="136" applyFont="1" applyFill="1" applyBorder="1" applyAlignment="1" applyProtection="1">
      <alignment horizontal="left"/>
      <protection locked="0"/>
    </xf>
    <xf numFmtId="0" fontId="5" fillId="0" borderId="5" xfId="139" applyFont="1" applyFill="1" applyBorder="1" applyAlignment="1" applyProtection="1">
      <alignment horizontal="center"/>
      <protection locked="0"/>
    </xf>
    <xf numFmtId="0" fontId="5" fillId="0" borderId="5" xfId="133" applyFont="1" applyFill="1" applyBorder="1" applyAlignment="1" applyProtection="1">
      <alignment horizontal="center" vertical="center"/>
      <protection locked="0"/>
    </xf>
    <xf numFmtId="0" fontId="5" fillId="0" borderId="5" xfId="136" applyFont="1" applyFill="1" applyBorder="1" applyAlignment="1" applyProtection="1">
      <alignment horizontal="left" vertical="center"/>
      <protection locked="0"/>
    </xf>
    <xf numFmtId="0" fontId="1" fillId="0" borderId="5" xfId="136" applyFont="1" applyFill="1" applyBorder="1" applyAlignment="1" applyProtection="1">
      <alignment horizontal="center"/>
      <protection locked="0"/>
    </xf>
    <xf numFmtId="0" fontId="1" fillId="0" borderId="5" xfId="136" applyFont="1" applyFill="1" applyBorder="1" applyAlignment="1" applyProtection="1">
      <alignment horizontal="left"/>
      <protection locked="0"/>
    </xf>
    <xf numFmtId="0" fontId="1" fillId="0" borderId="5" xfId="136" applyFont="1" applyFill="1" applyBorder="1" applyAlignment="1" applyProtection="1">
      <alignment horizontal="left" vertical="center"/>
      <protection locked="0"/>
    </xf>
    <xf numFmtId="0" fontId="22" fillId="0" borderId="5" xfId="156" applyFont="1" applyFill="1" applyBorder="1" applyAlignment="1">
      <alignment horizontal="center" vertical="center"/>
    </xf>
    <xf numFmtId="0" fontId="22" fillId="0" borderId="5" xfId="156" applyFont="1" applyFill="1" applyBorder="1" applyAlignment="1">
      <alignment vertical="center"/>
    </xf>
    <xf numFmtId="0" fontId="1" fillId="0" borderId="5" xfId="10394" applyFont="1" applyFill="1" applyBorder="1" applyAlignment="1">
      <alignment horizontal="left" vertical="center" wrapText="1"/>
    </xf>
    <xf numFmtId="0" fontId="1" fillId="0" borderId="5" xfId="10403" applyFont="1" applyFill="1" applyBorder="1" applyAlignment="1">
      <alignment horizontal="left" vertical="center" wrapText="1"/>
    </xf>
    <xf numFmtId="0" fontId="1" fillId="0" borderId="5" xfId="133" applyFont="1" applyFill="1" applyBorder="1" applyAlignment="1" applyProtection="1">
      <alignment horizontal="center" vertical="center"/>
      <protection locked="0"/>
    </xf>
    <xf numFmtId="0" fontId="26" fillId="0" borderId="0" xfId="156" applyFont="1" applyFill="1" applyAlignment="1">
      <alignment horizontal="center" vertical="center"/>
    </xf>
    <xf numFmtId="0" fontId="26" fillId="0" borderId="5" xfId="156" applyFont="1" applyFill="1" applyBorder="1" applyAlignment="1">
      <alignment horizontal="center" vertical="center"/>
    </xf>
    <xf numFmtId="0" fontId="26" fillId="0" borderId="5" xfId="157" applyFont="1" applyFill="1" applyBorder="1" applyAlignment="1" applyProtection="1">
      <alignment horizontal="center" vertical="center"/>
      <protection locked="0"/>
    </xf>
    <xf numFmtId="0" fontId="26" fillId="0" borderId="5" xfId="156" applyFont="1" applyFill="1" applyBorder="1" applyAlignment="1">
      <alignment horizontal="left" vertical="center"/>
    </xf>
    <xf numFmtId="0" fontId="5" fillId="0" borderId="5" xfId="133" applyFont="1" applyFill="1" applyBorder="1" applyAlignment="1" applyProtection="1">
      <alignment horizontal="center"/>
      <protection locked="0"/>
    </xf>
    <xf numFmtId="0" fontId="5" fillId="0" borderId="5" xfId="136" applyFont="1" applyFill="1" applyBorder="1" applyAlignment="1" applyProtection="1">
      <alignment horizontal="center"/>
      <protection locked="0"/>
    </xf>
    <xf numFmtId="0" fontId="5" fillId="0" borderId="5" xfId="136" applyFont="1" applyFill="1" applyBorder="1" applyAlignment="1" applyProtection="1">
      <alignment horizontal="left"/>
      <protection locked="0"/>
    </xf>
    <xf numFmtId="0" fontId="5" fillId="0" borderId="5" xfId="139" applyFont="1" applyFill="1" applyBorder="1" applyAlignment="1" applyProtection="1">
      <alignment horizontal="center"/>
      <protection locked="0"/>
    </xf>
    <xf numFmtId="0" fontId="5" fillId="0" borderId="5" xfId="133" applyFont="1" applyFill="1" applyBorder="1" applyAlignment="1" applyProtection="1">
      <alignment horizontal="center" vertical="center"/>
      <protection locked="0"/>
    </xf>
    <xf numFmtId="0" fontId="5" fillId="0" borderId="5" xfId="136" applyFont="1" applyFill="1" applyBorder="1" applyAlignment="1" applyProtection="1">
      <alignment horizontal="left" vertical="center"/>
      <protection locked="0"/>
    </xf>
    <xf numFmtId="0" fontId="1" fillId="0" borderId="5" xfId="136" applyFont="1" applyFill="1" applyBorder="1" applyAlignment="1" applyProtection="1">
      <alignment horizontal="left" vertical="center"/>
      <protection locked="0"/>
    </xf>
    <xf numFmtId="0" fontId="22" fillId="0" borderId="21" xfId="156" applyFont="1" applyFill="1" applyBorder="1" applyAlignment="1">
      <alignment horizontal="center" vertical="center"/>
    </xf>
    <xf numFmtId="0" fontId="22" fillId="0" borderId="20" xfId="156" applyFont="1" applyFill="1" applyBorder="1" applyAlignment="1">
      <alignment horizontal="center" vertical="center"/>
    </xf>
    <xf numFmtId="0" fontId="5" fillId="0" borderId="21" xfId="145" applyFont="1" applyFill="1" applyBorder="1" applyAlignment="1" applyProtection="1">
      <alignment horizontal="center" shrinkToFit="1"/>
      <protection locked="0"/>
    </xf>
    <xf numFmtId="0" fontId="5" fillId="0" borderId="20" xfId="145" applyFont="1" applyFill="1" applyBorder="1" applyAlignment="1" applyProtection="1">
      <alignment horizontal="center" shrinkToFit="1"/>
      <protection locked="0"/>
    </xf>
    <xf numFmtId="0" fontId="1" fillId="0" borderId="21" xfId="145" applyFont="1" applyFill="1" applyBorder="1" applyAlignment="1" applyProtection="1">
      <alignment horizontal="center" shrinkToFit="1"/>
      <protection locked="0"/>
    </xf>
    <xf numFmtId="0" fontId="5" fillId="0" borderId="21" xfId="145" applyFont="1" applyFill="1" applyBorder="1" applyAlignment="1" applyProtection="1">
      <alignment horizontal="left" shrinkToFit="1"/>
      <protection locked="0"/>
    </xf>
    <xf numFmtId="0" fontId="5" fillId="0" borderId="20" xfId="145" applyFont="1" applyFill="1" applyBorder="1" applyAlignment="1" applyProtection="1">
      <alignment horizontal="left" vertical="center" shrinkToFit="1"/>
      <protection locked="0"/>
    </xf>
    <xf numFmtId="0" fontId="5" fillId="0" borderId="20" xfId="145" applyFont="1" applyBorder="1" applyAlignment="1" applyProtection="1">
      <alignment horizontal="left" vertical="center" shrinkToFit="1"/>
      <protection locked="0"/>
    </xf>
    <xf numFmtId="0" fontId="22" fillId="0" borderId="5" xfId="156" applyFont="1" applyFill="1" applyBorder="1" applyAlignment="1">
      <alignment horizontal="center" vertical="center"/>
    </xf>
    <xf numFmtId="0" fontId="22" fillId="0" borderId="17" xfId="156" applyFont="1" applyFill="1" applyBorder="1" applyAlignment="1">
      <alignment horizontal="center" vertical="center"/>
    </xf>
    <xf numFmtId="0" fontId="22" fillId="0" borderId="18" xfId="156" applyFont="1" applyFill="1" applyBorder="1" applyAlignment="1">
      <alignment horizontal="center" vertical="center"/>
    </xf>
    <xf numFmtId="0" fontId="5" fillId="0" borderId="5" xfId="156" applyFont="1" applyFill="1" applyBorder="1" applyAlignment="1" applyProtection="1">
      <alignment horizontal="center" vertical="center"/>
      <protection locked="0"/>
    </xf>
    <xf numFmtId="0" fontId="5" fillId="0" borderId="20" xfId="145" applyFont="1" applyFill="1" applyBorder="1" applyAlignment="1" applyProtection="1">
      <alignment horizontal="left" shrinkToFit="1"/>
      <protection locked="0"/>
    </xf>
    <xf numFmtId="44" fontId="32" fillId="28" borderId="23" xfId="162" applyNumberFormat="1" applyFont="1" applyFill="1" applyBorder="1" applyAlignment="1" applyProtection="1">
      <alignment horizontal="center" vertical="center" wrapText="1"/>
    </xf>
    <xf numFmtId="44" fontId="32" fillId="28" borderId="19" xfId="162" applyNumberFormat="1" applyFont="1" applyFill="1" applyBorder="1" applyAlignment="1" applyProtection="1">
      <alignment horizontal="center" vertical="center" wrapText="1"/>
    </xf>
    <xf numFmtId="0" fontId="52" fillId="28" borderId="5" xfId="156" applyFont="1" applyFill="1" applyBorder="1" applyAlignment="1" applyProtection="1">
      <alignment horizontal="center" vertical="center"/>
    </xf>
    <xf numFmtId="0" fontId="52" fillId="28" borderId="3" xfId="156" applyFont="1" applyFill="1" applyBorder="1" applyAlignment="1" applyProtection="1">
      <alignment horizontal="center" vertical="center"/>
    </xf>
    <xf numFmtId="0" fontId="52" fillId="28" borderId="20" xfId="156" applyFont="1" applyFill="1" applyBorder="1" applyAlignment="1" applyProtection="1">
      <alignment horizontal="center" vertical="center"/>
    </xf>
    <xf numFmtId="0" fontId="88" fillId="0" borderId="5" xfId="156" applyFont="1" applyFill="1" applyBorder="1" applyAlignment="1">
      <alignment horizontal="center" vertical="center" wrapText="1"/>
    </xf>
    <xf numFmtId="0" fontId="90" fillId="0" borderId="5" xfId="156" applyFont="1" applyFill="1" applyBorder="1" applyAlignment="1">
      <alignment horizontal="center" vertical="center" wrapText="1"/>
    </xf>
    <xf numFmtId="0" fontId="28" fillId="0" borderId="15" xfId="156" applyFont="1" applyFill="1" applyBorder="1" applyAlignment="1">
      <alignment horizontal="center" vertical="center"/>
    </xf>
    <xf numFmtId="0" fontId="28" fillId="0" borderId="22" xfId="156" applyFont="1" applyFill="1" applyBorder="1" applyAlignment="1">
      <alignment horizontal="center" vertical="center"/>
    </xf>
    <xf numFmtId="0" fontId="28" fillId="0" borderId="16" xfId="156" applyFont="1" applyFill="1" applyBorder="1" applyAlignment="1">
      <alignment horizontal="center" vertical="center"/>
    </xf>
    <xf numFmtId="0" fontId="28" fillId="0" borderId="0" xfId="156" applyFont="1" applyFill="1" applyBorder="1" applyAlignment="1">
      <alignment horizontal="center" vertical="center"/>
    </xf>
    <xf numFmtId="0" fontId="28" fillId="0" borderId="17" xfId="156" applyFont="1" applyFill="1" applyBorder="1" applyAlignment="1">
      <alignment horizontal="center" vertical="center"/>
    </xf>
    <xf numFmtId="0" fontId="28" fillId="0" borderId="1" xfId="156" applyFont="1" applyFill="1" applyBorder="1" applyAlignment="1">
      <alignment horizontal="center" vertical="center"/>
    </xf>
    <xf numFmtId="0" fontId="50" fillId="0" borderId="22" xfId="155" applyFont="1" applyFill="1" applyBorder="1" applyAlignment="1">
      <alignment horizontal="center" vertical="center" wrapText="1"/>
    </xf>
    <xf numFmtId="0" fontId="84" fillId="0" borderId="22" xfId="0" applyFont="1" applyBorder="1">
      <alignment vertical="center"/>
    </xf>
    <xf numFmtId="0" fontId="84" fillId="0" borderId="0" xfId="0" applyFont="1" applyBorder="1">
      <alignment vertical="center"/>
    </xf>
    <xf numFmtId="0" fontId="84" fillId="0" borderId="1" xfId="0" applyFont="1" applyBorder="1">
      <alignment vertical="center"/>
    </xf>
    <xf numFmtId="0" fontId="85" fillId="0" borderId="21" xfId="162" applyNumberFormat="1" applyFont="1" applyFill="1" applyBorder="1" applyAlignment="1" applyProtection="1">
      <alignment horizontal="center" vertical="center" wrapText="1"/>
    </xf>
    <xf numFmtId="0" fontId="86" fillId="0" borderId="20" xfId="162" applyNumberFormat="1" applyFont="1" applyFill="1" applyBorder="1" applyAlignment="1" applyProtection="1">
      <alignment horizontal="center" vertical="center" wrapText="1"/>
    </xf>
    <xf numFmtId="0" fontId="26" fillId="0" borderId="5" xfId="156" applyFont="1" applyFill="1" applyBorder="1" applyAlignment="1" applyProtection="1">
      <alignment horizontal="center" vertical="center"/>
      <protection locked="0"/>
    </xf>
    <xf numFmtId="0" fontId="87" fillId="0" borderId="15" xfId="156" applyFont="1" applyFill="1" applyBorder="1" applyAlignment="1" applyProtection="1">
      <alignment horizontal="center" vertical="center" wrapText="1"/>
    </xf>
    <xf numFmtId="0" fontId="87" fillId="0" borderId="22" xfId="156" applyFont="1" applyFill="1" applyBorder="1" applyAlignment="1" applyProtection="1">
      <alignment horizontal="center" vertical="center" wrapText="1"/>
    </xf>
    <xf numFmtId="0" fontId="87" fillId="0" borderId="17" xfId="156" applyFont="1" applyFill="1" applyBorder="1" applyAlignment="1" applyProtection="1">
      <alignment horizontal="center" vertical="center" wrapText="1"/>
    </xf>
    <xf numFmtId="0" fontId="87" fillId="0" borderId="1" xfId="156" applyFont="1" applyFill="1" applyBorder="1" applyAlignment="1" applyProtection="1">
      <alignment horizontal="center" vertical="center" wrapText="1"/>
    </xf>
    <xf numFmtId="0" fontId="24" fillId="0" borderId="21" xfId="156" applyFont="1" applyFill="1" applyBorder="1" applyAlignment="1">
      <alignment horizontal="center" vertical="center"/>
    </xf>
    <xf numFmtId="0" fontId="24" fillId="0" borderId="20" xfId="156" applyFont="1" applyFill="1" applyBorder="1" applyAlignment="1">
      <alignment horizontal="center" vertical="center"/>
    </xf>
    <xf numFmtId="0" fontId="5" fillId="0" borderId="21" xfId="156" applyFont="1" applyFill="1" applyBorder="1" applyAlignment="1" applyProtection="1">
      <alignment horizontal="center" vertical="center" wrapText="1"/>
      <protection hidden="1"/>
    </xf>
    <xf numFmtId="0" fontId="5" fillId="0" borderId="20" xfId="156" applyFont="1" applyFill="1" applyBorder="1" applyAlignment="1" applyProtection="1">
      <alignment horizontal="center" vertical="center"/>
      <protection hidden="1"/>
    </xf>
    <xf numFmtId="0" fontId="74" fillId="29" borderId="21" xfId="145" applyFont="1" applyFill="1" applyBorder="1" applyAlignment="1" applyProtection="1">
      <alignment horizontal="left" shrinkToFit="1"/>
      <protection locked="0"/>
    </xf>
    <xf numFmtId="0" fontId="5" fillId="29" borderId="20" xfId="145" applyFont="1" applyFill="1" applyBorder="1" applyAlignment="1" applyProtection="1">
      <alignment horizontal="left" vertical="center" shrinkToFit="1"/>
      <protection locked="0"/>
    </xf>
    <xf numFmtId="0" fontId="5" fillId="0" borderId="21" xfId="156" applyFont="1" applyFill="1" applyBorder="1" applyAlignment="1" applyProtection="1">
      <alignment horizontal="center" vertical="center"/>
      <protection locked="0"/>
    </xf>
    <xf numFmtId="0" fontId="5" fillId="0" borderId="20" xfId="156" applyFont="1" applyFill="1" applyBorder="1" applyAlignment="1" applyProtection="1">
      <alignment horizontal="center" vertical="center"/>
      <protection locked="0"/>
    </xf>
    <xf numFmtId="0" fontId="26" fillId="0" borderId="5" xfId="154" applyFont="1" applyFill="1" applyBorder="1" applyAlignment="1" applyProtection="1">
      <alignment horizontal="center"/>
      <protection locked="0"/>
    </xf>
    <xf numFmtId="0" fontId="1" fillId="0" borderId="21" xfId="145" applyFont="1" applyFill="1" applyBorder="1" applyAlignment="1" applyProtection="1">
      <alignment horizontal="left" shrinkToFit="1"/>
      <protection locked="0"/>
    </xf>
  </cellXfs>
  <cellStyles count="11015">
    <cellStyle name="_Honeywell_BA点表_桂林香格里拉" xfId="1"/>
    <cellStyle name="_R119-CZ-B1-设备表(总)" xfId="2"/>
    <cellStyle name="_R121-B1-设备表" xfId="3"/>
    <cellStyle name="_R131-B4-电缆表" xfId="4"/>
    <cellStyle name="_R175-C-B1-设备表" xfId="5"/>
    <cellStyle name="_R181-B1-设备表" xfId="6"/>
    <cellStyle name="_R98-B1-设备表" xfId="7"/>
    <cellStyle name="_点表模板" xfId="8"/>
    <cellStyle name="_各系统点表" xfId="9"/>
    <cellStyle name="_深圳市第三人民医院点表-070527" xfId="10"/>
    <cellStyle name="_现代商务大厦点表-070511" xfId="11"/>
    <cellStyle name="’ê‰Y [0.00]_laroux" xfId="12"/>
    <cellStyle name="’ê‰Y_laroux" xfId="13"/>
    <cellStyle name="0%" xfId="14"/>
    <cellStyle name="0% 10" xfId="1003"/>
    <cellStyle name="0% 10 2" xfId="1002"/>
    <cellStyle name="0% 11" xfId="1000"/>
    <cellStyle name="0% 12" xfId="999"/>
    <cellStyle name="0% 13" xfId="998"/>
    <cellStyle name="0% 14" xfId="997"/>
    <cellStyle name="0% 15" xfId="996"/>
    <cellStyle name="0% 16" xfId="994"/>
    <cellStyle name="0% 2" xfId="15"/>
    <cellStyle name="0% 2 10" xfId="991"/>
    <cellStyle name="0% 2 11" xfId="990"/>
    <cellStyle name="0% 2 12" xfId="989"/>
    <cellStyle name="0% 2 13" xfId="988"/>
    <cellStyle name="0% 2 14" xfId="987"/>
    <cellStyle name="0% 2 15" xfId="10599"/>
    <cellStyle name="0% 2 2" xfId="212"/>
    <cellStyle name="0% 2 2 2" xfId="986"/>
    <cellStyle name="0% 2 2 2 2" xfId="984"/>
    <cellStyle name="0% 2 2 2 3" xfId="983"/>
    <cellStyle name="0% 2 2 2 4" xfId="982"/>
    <cellStyle name="0% 2 2 2 5" xfId="981"/>
    <cellStyle name="0% 2 2 2 6" xfId="980"/>
    <cellStyle name="0% 2 2 3" xfId="979"/>
    <cellStyle name="0% 2 2 4" xfId="978"/>
    <cellStyle name="0% 2 2 5" xfId="976"/>
    <cellStyle name="0% 2 2 6" xfId="975"/>
    <cellStyle name="0% 2 2 7" xfId="974"/>
    <cellStyle name="0% 2 3" xfId="310"/>
    <cellStyle name="0% 2 3 2" xfId="973"/>
    <cellStyle name="0% 2 3 2 2" xfId="972"/>
    <cellStyle name="0% 2 3 2 3" xfId="971"/>
    <cellStyle name="0% 2 3 2 4" xfId="970"/>
    <cellStyle name="0% 2 3 2 5" xfId="969"/>
    <cellStyle name="0% 2 3 2 6" xfId="968"/>
    <cellStyle name="0% 2 3 3" xfId="967"/>
    <cellStyle name="0% 2 3 4" xfId="965"/>
    <cellStyle name="0% 2 3 5" xfId="962"/>
    <cellStyle name="0% 2 3 6" xfId="961"/>
    <cellStyle name="0% 2 3 7" xfId="960"/>
    <cellStyle name="0% 2 4" xfId="802"/>
    <cellStyle name="0% 2 4 2" xfId="958"/>
    <cellStyle name="0% 2 4 2 2" xfId="955"/>
    <cellStyle name="0% 2 4 2 3" xfId="954"/>
    <cellStyle name="0% 2 4 2 4" xfId="953"/>
    <cellStyle name="0% 2 4 2 5" xfId="952"/>
    <cellStyle name="0% 2 4 2 6" xfId="950"/>
    <cellStyle name="0% 2 4 3" xfId="947"/>
    <cellStyle name="0% 2 4 4" xfId="946"/>
    <cellStyle name="0% 2 4 5" xfId="945"/>
    <cellStyle name="0% 2 4 6" xfId="944"/>
    <cellStyle name="0% 2 4 7" xfId="942"/>
    <cellStyle name="0% 2 5" xfId="993"/>
    <cellStyle name="0% 2 5 2" xfId="939"/>
    <cellStyle name="0% 2 5 3" xfId="938"/>
    <cellStyle name="0% 2 5 4" xfId="937"/>
    <cellStyle name="0% 2 5 5" xfId="935"/>
    <cellStyle name="0% 2 5 6" xfId="932"/>
    <cellStyle name="0% 2 6" xfId="931"/>
    <cellStyle name="0% 2 6 2" xfId="930"/>
    <cellStyle name="0% 2 6 3" xfId="929"/>
    <cellStyle name="0% 2 6 4" xfId="927"/>
    <cellStyle name="0% 2 6 5" xfId="924"/>
    <cellStyle name="0% 2 6 6" xfId="923"/>
    <cellStyle name="0% 2 7" xfId="922"/>
    <cellStyle name="0% 2 7 2" xfId="921"/>
    <cellStyle name="0% 2 7 3" xfId="919"/>
    <cellStyle name="0% 2 7 4" xfId="916"/>
    <cellStyle name="0% 2 7 5" xfId="911"/>
    <cellStyle name="0% 2 7 6" xfId="908"/>
    <cellStyle name="0% 2 8" xfId="907"/>
    <cellStyle name="0% 2 8 2" xfId="906"/>
    <cellStyle name="0% 2 8 3" xfId="905"/>
    <cellStyle name="0% 2 8 4" xfId="904"/>
    <cellStyle name="0% 2 8 5" xfId="903"/>
    <cellStyle name="0% 2 8 6" xfId="902"/>
    <cellStyle name="0% 2 9" xfId="830"/>
    <cellStyle name="0% 2 9 2" xfId="898"/>
    <cellStyle name="0% 3" xfId="16"/>
    <cellStyle name="0% 3 10" xfId="896"/>
    <cellStyle name="0% 3 11" xfId="895"/>
    <cellStyle name="0% 3 12" xfId="894"/>
    <cellStyle name="0% 3 13" xfId="893"/>
    <cellStyle name="0% 3 14" xfId="891"/>
    <cellStyle name="0% 3 15" xfId="10600"/>
    <cellStyle name="0% 3 2" xfId="213"/>
    <cellStyle name="0% 3 2 2" xfId="890"/>
    <cellStyle name="0% 3 2 2 2" xfId="889"/>
    <cellStyle name="0% 3 2 2 3" xfId="888"/>
    <cellStyle name="0% 3 2 2 4" xfId="887"/>
    <cellStyle name="0% 3 2 2 5" xfId="886"/>
    <cellStyle name="0% 3 2 2 6" xfId="884"/>
    <cellStyle name="0% 3 2 3" xfId="883"/>
    <cellStyle name="0% 3 2 4" xfId="882"/>
    <cellStyle name="0% 3 2 5" xfId="881"/>
    <cellStyle name="0% 3 2 6" xfId="880"/>
    <cellStyle name="0% 3 2 7" xfId="879"/>
    <cellStyle name="0% 3 3" xfId="313"/>
    <cellStyle name="0% 3 3 2" xfId="877"/>
    <cellStyle name="0% 3 3 3" xfId="876"/>
    <cellStyle name="0% 3 3 4" xfId="875"/>
    <cellStyle name="0% 3 3 5" xfId="874"/>
    <cellStyle name="0% 3 3 6" xfId="873"/>
    <cellStyle name="0% 3 4" xfId="794"/>
    <cellStyle name="0% 3 4 2" xfId="872"/>
    <cellStyle name="0% 3 4 3" xfId="870"/>
    <cellStyle name="0% 3 4 4" xfId="869"/>
    <cellStyle name="0% 3 4 5" xfId="868"/>
    <cellStyle name="0% 3 4 6" xfId="867"/>
    <cellStyle name="0% 3 5" xfId="897"/>
    <cellStyle name="0% 3 5 2" xfId="866"/>
    <cellStyle name="0% 3 5 3" xfId="865"/>
    <cellStyle name="0% 3 5 4" xfId="863"/>
    <cellStyle name="0% 3 5 5" xfId="862"/>
    <cellStyle name="0% 3 5 6" xfId="861"/>
    <cellStyle name="0% 3 6" xfId="860"/>
    <cellStyle name="0% 3 6 2" xfId="859"/>
    <cellStyle name="0% 3 6 3" xfId="858"/>
    <cellStyle name="0% 3 6 4" xfId="857"/>
    <cellStyle name="0% 3 6 5" xfId="855"/>
    <cellStyle name="0% 3 6 6" xfId="854"/>
    <cellStyle name="0% 3 7" xfId="853"/>
    <cellStyle name="0% 3 7 2" xfId="852"/>
    <cellStyle name="0% 3 7 3" xfId="851"/>
    <cellStyle name="0% 3 7 4" xfId="850"/>
    <cellStyle name="0% 3 7 5" xfId="849"/>
    <cellStyle name="0% 3 7 6" xfId="848"/>
    <cellStyle name="0% 3 8" xfId="847"/>
    <cellStyle name="0% 3 8 2" xfId="846"/>
    <cellStyle name="0% 3 8 3" xfId="845"/>
    <cellStyle name="0% 3 8 4" xfId="844"/>
    <cellStyle name="0% 3 8 5" xfId="843"/>
    <cellStyle name="0% 3 8 6" xfId="842"/>
    <cellStyle name="0% 3 9" xfId="841"/>
    <cellStyle name="0% 4" xfId="314"/>
    <cellStyle name="0% 4 2" xfId="840"/>
    <cellStyle name="0% 4 2 2" xfId="838"/>
    <cellStyle name="0% 4 2 3" xfId="837"/>
    <cellStyle name="0% 4 2 4" xfId="300"/>
    <cellStyle name="0% 4 2 5" xfId="301"/>
    <cellStyle name="0% 4 2 6" xfId="302"/>
    <cellStyle name="0% 4 3" xfId="303"/>
    <cellStyle name="0% 4 4" xfId="304"/>
    <cellStyle name="0% 4 5" xfId="305"/>
    <cellStyle name="0% 4 6" xfId="306"/>
    <cellStyle name="0% 4 7" xfId="307"/>
    <cellStyle name="0% 4 8" xfId="309"/>
    <cellStyle name="0% 5" xfId="315"/>
    <cellStyle name="0% 5 2" xfId="312"/>
    <cellStyle name="0% 5 2 2" xfId="317"/>
    <cellStyle name="0% 5 2 3" xfId="318"/>
    <cellStyle name="0% 5 2 4" xfId="319"/>
    <cellStyle name="0% 5 2 5" xfId="320"/>
    <cellStyle name="0% 5 2 6" xfId="322"/>
    <cellStyle name="0% 5 3" xfId="323"/>
    <cellStyle name="0% 5 4" xfId="329"/>
    <cellStyle name="0% 5 5" xfId="331"/>
    <cellStyle name="0% 5 6" xfId="332"/>
    <cellStyle name="0% 5 7" xfId="338"/>
    <cellStyle name="0% 5 8" xfId="340"/>
    <cellStyle name="0% 6" xfId="316"/>
    <cellStyle name="0% 6 2" xfId="346"/>
    <cellStyle name="0% 6 2 2" xfId="348"/>
    <cellStyle name="0% 6 2 3" xfId="349"/>
    <cellStyle name="0% 6 2 4" xfId="355"/>
    <cellStyle name="0% 6 2 5" xfId="357"/>
    <cellStyle name="0% 6 2 6" xfId="358"/>
    <cellStyle name="0% 6 3" xfId="364"/>
    <cellStyle name="0% 6 4" xfId="366"/>
    <cellStyle name="0% 6 5" xfId="373"/>
    <cellStyle name="0% 6 6" xfId="375"/>
    <cellStyle name="0% 6 7" xfId="382"/>
    <cellStyle name="0% 7" xfId="384"/>
    <cellStyle name="0% 7 2" xfId="385"/>
    <cellStyle name="0% 7 2 2" xfId="391"/>
    <cellStyle name="0% 7 2 3" xfId="393"/>
    <cellStyle name="0% 7 2 4" xfId="394"/>
    <cellStyle name="0% 7 2 5" xfId="402"/>
    <cellStyle name="0% 7 2 6" xfId="403"/>
    <cellStyle name="0% 7 3" xfId="411"/>
    <cellStyle name="0% 7 4" xfId="412"/>
    <cellStyle name="0% 7 5" xfId="418"/>
    <cellStyle name="0% 7 6" xfId="420"/>
    <cellStyle name="0% 7 7" xfId="421"/>
    <cellStyle name="0% 8" xfId="427"/>
    <cellStyle name="0% 8 2" xfId="429"/>
    <cellStyle name="0% 8 3" xfId="430"/>
    <cellStyle name="0% 8 4" xfId="437"/>
    <cellStyle name="0% 8 5" xfId="438"/>
    <cellStyle name="0% 8 6" xfId="443"/>
    <cellStyle name="0% 9" xfId="445"/>
    <cellStyle name="0% 9 2" xfId="446"/>
    <cellStyle name="0% 9 3" xfId="451"/>
    <cellStyle name="0% 9 4" xfId="453"/>
    <cellStyle name="0% 9 5" xfId="459"/>
    <cellStyle name="0% 9 6" xfId="461"/>
    <cellStyle name="0,0_x000d_&#10;NA_x000d_&#10;" xfId="17"/>
    <cellStyle name="0,0_x000d_&#10;NA_x000d_&#10; 2" xfId="462"/>
    <cellStyle name="0,0_x000d_&#10;NA_x000d_&#10; 2 2" xfId="467"/>
    <cellStyle name="0,0_x000d_&#10;NA_x000d_&#10; 2 3" xfId="469"/>
    <cellStyle name="0,0_x000d_&#10;NA_x000d_&#10; 2 4" xfId="470"/>
    <cellStyle name="0,0_x000d_&#10;NA_x000d_&#10; 2 5" xfId="475"/>
    <cellStyle name="0,0_x000d_&#10;NA_x000d_&#10; 2 6" xfId="478"/>
    <cellStyle name="0,0_x000d_&#10;NA_x000d_&#10; 2 7" xfId="479"/>
    <cellStyle name="0,0_x000d_&#10;NA_x000d_&#10; 3" xfId="484"/>
    <cellStyle name="0,0_x000d_&#10;NA_x000d_&#10; 3 2" xfId="485"/>
    <cellStyle name="0,0_x000d_&#10;NA_x000d_&#10; 3 3" xfId="486"/>
    <cellStyle name="0,0_x000d_&#10;NA_x000d_&#10; 3 4" xfId="488"/>
    <cellStyle name="0,0_x000d_&#10;NA_x000d_&#10; 3 5" xfId="489"/>
    <cellStyle name="0,0_x000d_&#10;NA_x000d_&#10; 3 6" xfId="495"/>
    <cellStyle name="0,0_x000d_&#10;NA_x000d_&#10; 3 7" xfId="496"/>
    <cellStyle name="0,0_x000d_&#10;NA_x000d_&#10; 4" xfId="497"/>
    <cellStyle name="0,0_x000d_&#10;NA_x000d_&#10; 4 2" xfId="498"/>
    <cellStyle name="0,0_x000d_&#10;NA_x000d_&#10; 4 3" xfId="499"/>
    <cellStyle name="0,0_x000d_&#10;NA_x000d_&#10; 4 4" xfId="500"/>
    <cellStyle name="0,0_x000d_&#10;NA_x000d_&#10; 4 5" xfId="501"/>
    <cellStyle name="0,0_x000d_&#10;NA_x000d_&#10; 4 6" xfId="503"/>
    <cellStyle name="0,0_x000d_&#10;NA_x000d_&#10; 4 7" xfId="504"/>
    <cellStyle name="0,0_x000d_&#10;NA_x000d_&#10; 5" xfId="505"/>
    <cellStyle name="0,0_x000d_&#10;NA_x000d_&#10; 5 2" xfId="506"/>
    <cellStyle name="0,0_x000d_&#10;NA_x000d_&#10; 5 3" xfId="507"/>
    <cellStyle name="0,0_x000d_&#10;NA_x000d_&#10; 5 4" xfId="508"/>
    <cellStyle name="0,0_x000d_&#10;NA_x000d_&#10; 5 5" xfId="509"/>
    <cellStyle name="0,0_x000d_&#10;NA_x000d_&#10; 5 6" xfId="511"/>
    <cellStyle name="0,0_x000d_&#10;NA_x000d_&#10; 5 7" xfId="513"/>
    <cellStyle name="0,0_x000d_&#10;NA_x000d_&#10; 6" xfId="514"/>
    <cellStyle name="0,0_x000d_&#10;NA_x000d_&#10; 6 2" xfId="519"/>
    <cellStyle name="0,0_x000d_&#10;NA_x000d_&#10; 6 3" xfId="520"/>
    <cellStyle name="0,0_x000d_&#10;NA_x000d_&#10; 6 4" xfId="521"/>
    <cellStyle name="0,0_x000d_&#10;NA_x000d_&#10; 6 5" xfId="522"/>
    <cellStyle name="0,0_x000d_&#10;NA_x000d_&#10; 6 6" xfId="523"/>
    <cellStyle name="0,0_x000d_&#10;NA_x000d_&#10; 6 7" xfId="526"/>
    <cellStyle name="0,0_x000d_&#10;NA_x000d_&#10; 7" xfId="528"/>
    <cellStyle name="0,0_x000d_&#10;NA_x000d_&#10; 7 2" xfId="533"/>
    <cellStyle name="0,0_x000d_&#10;NA_x000d_&#10; 7 3" xfId="534"/>
    <cellStyle name="0,0_x000d_&#10;NA_x000d_&#10; 7 4" xfId="535"/>
    <cellStyle name="0,0_x000d_&#10;NA_x000d_&#10; 7 5" xfId="536"/>
    <cellStyle name="0,0_x000d_&#10;NA_x000d_&#10; 7 6" xfId="537"/>
    <cellStyle name="0,0_x000d_&#10;NA_x000d_&#10; 7 7" xfId="538"/>
    <cellStyle name="0,0_x000d_&#10;NA_x000d_&#10; 8" xfId="540"/>
    <cellStyle name="0,0_x000d_&#10;NA_x000d_&#10; 8 2" xfId="541"/>
    <cellStyle name="0,0_x000d_&#10;NA_x000d_&#10; 8 3" xfId="542"/>
    <cellStyle name="0,0_x000d_&#10;NA_x000d_&#10; 8 4" xfId="543"/>
    <cellStyle name="0,0_x000d_&#10;NA_x000d_&#10; 8 5" xfId="544"/>
    <cellStyle name="0,0_x000d_&#10;NA_x000d_&#10; 8 6" xfId="546"/>
    <cellStyle name="0,0_x000d_&#10;NA_x000d_&#10; 8 7" xfId="547"/>
    <cellStyle name="0.0%" xfId="18"/>
    <cellStyle name="0.00%" xfId="19"/>
    <cellStyle name="20% - 强调文字颜色 1 2" xfId="20"/>
    <cellStyle name="20% - 强调文字颜色 1 2 10" xfId="555"/>
    <cellStyle name="20% - 强调文字颜色 1 2 10 2" xfId="560"/>
    <cellStyle name="20% - 强调文字颜色 1 2 10 3" xfId="562"/>
    <cellStyle name="20% - 强调文字颜色 1 2 10 4" xfId="563"/>
    <cellStyle name="20% - 强调文字颜色 1 2 10 5" xfId="568"/>
    <cellStyle name="20% - 强调文字颜色 1 2 10 6" xfId="570"/>
    <cellStyle name="20% - 强调文字颜色 1 2 11" xfId="571"/>
    <cellStyle name="20% - 强调文字颜色 1 2 11 2" xfId="576"/>
    <cellStyle name="20% - 强调文字颜色 1 2 12" xfId="579"/>
    <cellStyle name="20% - 强调文字颜色 1 2 13" xfId="584"/>
    <cellStyle name="20% - 强调文字颜色 1 2 14" xfId="586"/>
    <cellStyle name="20% - 强调文字颜色 1 2 15" xfId="587"/>
    <cellStyle name="20% - 强调文字颜色 1 2 16" xfId="299"/>
    <cellStyle name="20% - 强调文字颜色 1 2 17" xfId="595"/>
    <cellStyle name="20% - 强调文字颜色 1 2 18" xfId="597"/>
    <cellStyle name="20% - 强调文字颜色 1 2 19" xfId="601"/>
    <cellStyle name="20% - 强调文字颜色 1 2 2" xfId="21"/>
    <cellStyle name="20% - 强调文字颜色 1 2 2 10" xfId="609"/>
    <cellStyle name="20% - 强调文字颜色 1 2 2 11" xfId="612"/>
    <cellStyle name="20% - 强调文字颜色 1 2 2 12" xfId="617"/>
    <cellStyle name="20% - 强调文字颜色 1 2 2 13" xfId="620"/>
    <cellStyle name="20% - 强调文字颜色 1 2 2 14" xfId="625"/>
    <cellStyle name="20% - 强调文字颜色 1 2 2 15" xfId="628"/>
    <cellStyle name="20% - 强调文字颜色 1 2 2 16" xfId="633"/>
    <cellStyle name="20% - 强调文字颜色 1 2 2 17" xfId="636"/>
    <cellStyle name="20% - 强调文字颜色 1 2 2 18" xfId="10601"/>
    <cellStyle name="20% - 强调文字颜色 1 2 2 2" xfId="214"/>
    <cellStyle name="20% - 强调文字颜色 1 2 2 2 2" xfId="648"/>
    <cellStyle name="20% - 强调文字颜色 1 2 2 2 2 2" xfId="651"/>
    <cellStyle name="20% - 强调文字颜色 1 2 2 2 2 3" xfId="656"/>
    <cellStyle name="20% - 强调文字颜色 1 2 2 2 2 4" xfId="659"/>
    <cellStyle name="20% - 强调文字颜色 1 2 2 2 2 5" xfId="664"/>
    <cellStyle name="20% - 强调文字颜色 1 2 2 2 2 6" xfId="665"/>
    <cellStyle name="20% - 强调文字颜色 1 2 2 2 3" xfId="666"/>
    <cellStyle name="20% - 强调文字颜色 1 2 2 2 3 2" xfId="668"/>
    <cellStyle name="20% - 强调文字颜色 1 2 2 2 4" xfId="670"/>
    <cellStyle name="20% - 强调文字颜色 1 2 2 2 5" xfId="671"/>
    <cellStyle name="20% - 强调文字颜色 1 2 2 2 6" xfId="676"/>
    <cellStyle name="20% - 强调文字颜色 1 2 2 2 7" xfId="678"/>
    <cellStyle name="20% - 强调文字颜色 1 2 2 2 8" xfId="679"/>
    <cellStyle name="20% - 强调文字颜色 1 2 2 3" xfId="321"/>
    <cellStyle name="20% - 强调文字颜色 1 2 2 3 2" xfId="685"/>
    <cellStyle name="20% - 强调文字颜色 1 2 2 3 2 2" xfId="691"/>
    <cellStyle name="20% - 强调文字颜色 1 2 2 3 2 3" xfId="692"/>
    <cellStyle name="20% - 强调文字颜色 1 2 2 3 2 4" xfId="694"/>
    <cellStyle name="20% - 强调文字颜色 1 2 2 3 2 5" xfId="695"/>
    <cellStyle name="20% - 强调文字颜色 1 2 2 3 2 6" xfId="701"/>
    <cellStyle name="20% - 强调文字颜色 1 2 2 3 3" xfId="702"/>
    <cellStyle name="20% - 强调文字颜色 1 2 2 3 4" xfId="709"/>
    <cellStyle name="20% - 强调文字颜色 1 2 2 3 5" xfId="711"/>
    <cellStyle name="20% - 强调文字颜色 1 2 2 3 6" xfId="717"/>
    <cellStyle name="20% - 强调文字颜色 1 2 2 3 7" xfId="719"/>
    <cellStyle name="20% - 强调文字颜色 1 2 2 4" xfId="772"/>
    <cellStyle name="20% - 强调文字颜色 1 2 2 4 2" xfId="724"/>
    <cellStyle name="20% - 强调文字颜色 1 2 2 4 2 2" xfId="726"/>
    <cellStyle name="20% - 强调文字颜色 1 2 2 4 2 3" xfId="727"/>
    <cellStyle name="20% - 强调文字颜色 1 2 2 4 2 4" xfId="732"/>
    <cellStyle name="20% - 强调文字颜色 1 2 2 4 2 5" xfId="734"/>
    <cellStyle name="20% - 强调文字颜色 1 2 2 4 2 6" xfId="740"/>
    <cellStyle name="20% - 强调文字颜色 1 2 2 4 3" xfId="742"/>
    <cellStyle name="20% - 强调文字颜色 1 2 2 4 4" xfId="743"/>
    <cellStyle name="20% - 强调文字颜色 1 2 2 4 5" xfId="748"/>
    <cellStyle name="20% - 强调文字颜色 1 2 2 4 6" xfId="749"/>
    <cellStyle name="20% - 强调文字颜色 1 2 2 4 7" xfId="750"/>
    <cellStyle name="20% - 强调文字颜色 1 2 2 5" xfId="552"/>
    <cellStyle name="20% - 强调文字颜色 1 2 2 5 2" xfId="751"/>
    <cellStyle name="20% - 强调文字颜色 1 2 2 5 3" xfId="753"/>
    <cellStyle name="20% - 强调文字颜色 1 2 2 5 4" xfId="754"/>
    <cellStyle name="20% - 强调文字颜色 1 2 2 5 5" xfId="756"/>
    <cellStyle name="20% - 强调文字颜色 1 2 2 5 6" xfId="757"/>
    <cellStyle name="20% - 强调文字颜色 1 2 2 5 7" xfId="10602"/>
    <cellStyle name="20% - 强调文字颜色 1 2 2 6" xfId="762"/>
    <cellStyle name="20% - 强调文字颜色 1 2 2 6 2" xfId="764"/>
    <cellStyle name="20% - 强调文字颜色 1 2 2 6 3" xfId="765"/>
    <cellStyle name="20% - 强调文字颜色 1 2 2 6 4" xfId="770"/>
    <cellStyle name="20% - 强调文字颜色 1 2 2 6 5" xfId="773"/>
    <cellStyle name="20% - 强调文字颜色 1 2 2 6 6" xfId="778"/>
    <cellStyle name="20% - 强调文字颜色 1 2 2 7" xfId="780"/>
    <cellStyle name="20% - 强调文字颜色 1 2 2 7 2" xfId="781"/>
    <cellStyle name="20% - 强调文字颜色 1 2 2 7 3" xfId="786"/>
    <cellStyle name="20% - 强调文字颜色 1 2 2 7 4" xfId="788"/>
    <cellStyle name="20% - 强调文字颜色 1 2 2 7 5" xfId="789"/>
    <cellStyle name="20% - 强调文字颜色 1 2 2 7 6" xfId="796"/>
    <cellStyle name="20% - 强调文字颜色 1 2 2 8" xfId="797"/>
    <cellStyle name="20% - 强调文字颜色 1 2 2 8 2" xfId="804"/>
    <cellStyle name="20% - 强调文字颜色 1 2 2 8 3" xfId="805"/>
    <cellStyle name="20% - 强调文字颜色 1 2 2 8 4" xfId="810"/>
    <cellStyle name="20% - 强调文字颜色 1 2 2 8 5" xfId="812"/>
    <cellStyle name="20% - 强调文字颜色 1 2 2 8 6" xfId="813"/>
    <cellStyle name="20% - 强调文字颜色 1 2 2 9" xfId="818"/>
    <cellStyle name="20% - 强调文字颜色 1 2 2 9 2" xfId="820"/>
    <cellStyle name="20% - 强调文字颜色 1 2 20" xfId="821"/>
    <cellStyle name="20% - 强调文字颜色 1 2 21" xfId="10313"/>
    <cellStyle name="20% - 强调文字颜色 1 2 3" xfId="324"/>
    <cellStyle name="20% - 强调文字颜色 1 2 3 2" xfId="826"/>
    <cellStyle name="20% - 强调文字颜色 1 2 3 2 2" xfId="827"/>
    <cellStyle name="20% - 强调文字颜色 1 2 3 2 3" xfId="1025"/>
    <cellStyle name="20% - 强调文字颜色 1 2 3 2 4" xfId="1026"/>
    <cellStyle name="20% - 强调文字颜色 1 2 3 2 5" xfId="1027"/>
    <cellStyle name="20% - 强调文字颜色 1 2 3 2 6" xfId="1028"/>
    <cellStyle name="20% - 强调文字颜色 1 2 3 3" xfId="1029"/>
    <cellStyle name="20% - 强调文字颜色 1 2 3 4" xfId="1030"/>
    <cellStyle name="20% - 强调文字颜色 1 2 3 5" xfId="1031"/>
    <cellStyle name="20% - 强调文字颜色 1 2 3 6" xfId="1032"/>
    <cellStyle name="20% - 强调文字颜色 1 2 3 7" xfId="1033"/>
    <cellStyle name="20% - 强调文字颜色 1 2 4" xfId="325"/>
    <cellStyle name="20% - 强调文字颜色 1 2 4 2" xfId="1034"/>
    <cellStyle name="20% - 强调文字颜色 1 2 4 2 2" xfId="1035"/>
    <cellStyle name="20% - 强调文字颜色 1 2 4 2 3" xfId="1036"/>
    <cellStyle name="20% - 强调文字颜色 1 2 4 2 4" xfId="1037"/>
    <cellStyle name="20% - 强调文字颜色 1 2 4 2 5" xfId="1038"/>
    <cellStyle name="20% - 强调文字颜色 1 2 4 2 6" xfId="1039"/>
    <cellStyle name="20% - 强调文字颜色 1 2 4 3" xfId="1040"/>
    <cellStyle name="20% - 强调文字颜色 1 2 4 4" xfId="1041"/>
    <cellStyle name="20% - 强调文字颜色 1 2 4 5" xfId="1042"/>
    <cellStyle name="20% - 强调文字颜色 1 2 4 6" xfId="1043"/>
    <cellStyle name="20% - 强调文字颜色 1 2 4 7" xfId="1044"/>
    <cellStyle name="20% - 强调文字颜色 1 2 5" xfId="326"/>
    <cellStyle name="20% - 强调文字颜色 1 2 5 2" xfId="1045"/>
    <cellStyle name="20% - 强调文字颜色 1 2 5 2 2" xfId="1046"/>
    <cellStyle name="20% - 强调文字颜色 1 2 5 2 3" xfId="1047"/>
    <cellStyle name="20% - 强调文字颜色 1 2 5 2 4" xfId="1048"/>
    <cellStyle name="20% - 强调文字颜色 1 2 5 2 5" xfId="1049"/>
    <cellStyle name="20% - 强调文字颜色 1 2 5 2 6" xfId="1050"/>
    <cellStyle name="20% - 强调文字颜色 1 2 5 3" xfId="1051"/>
    <cellStyle name="20% - 强调文字颜色 1 2 5 4" xfId="1052"/>
    <cellStyle name="20% - 强调文字颜色 1 2 5 5" xfId="1053"/>
    <cellStyle name="20% - 强调文字颜色 1 2 5 6" xfId="1054"/>
    <cellStyle name="20% - 强调文字颜色 1 2 5 7" xfId="1055"/>
    <cellStyle name="20% - 强调文字颜色 1 2 6" xfId="327"/>
    <cellStyle name="20% - 强调文字颜色 1 2 6 2" xfId="1056"/>
    <cellStyle name="20% - 强调文字颜色 1 2 6 2 2" xfId="1057"/>
    <cellStyle name="20% - 强调文字颜色 1 2 6 2 3" xfId="1058"/>
    <cellStyle name="20% - 强调文字颜色 1 2 6 2 4" xfId="1059"/>
    <cellStyle name="20% - 强调文字颜色 1 2 6 2 5" xfId="1060"/>
    <cellStyle name="20% - 强调文字颜色 1 2 6 2 6" xfId="1061"/>
    <cellStyle name="20% - 强调文字颜色 1 2 6 3" xfId="1062"/>
    <cellStyle name="20% - 强调文字颜色 1 2 6 4" xfId="1063"/>
    <cellStyle name="20% - 强调文字颜色 1 2 6 5" xfId="1064"/>
    <cellStyle name="20% - 强调文字颜色 1 2 6 6" xfId="1065"/>
    <cellStyle name="20% - 强调文字颜色 1 2 6 7" xfId="1066"/>
    <cellStyle name="20% - 强调文字颜色 1 2 7" xfId="328"/>
    <cellStyle name="20% - 强调文字颜色 1 2 7 2" xfId="1067"/>
    <cellStyle name="20% - 强调文字颜色 1 2 7 2 2" xfId="1068"/>
    <cellStyle name="20% - 强调文字颜色 1 2 7 2 3" xfId="1069"/>
    <cellStyle name="20% - 强调文字颜色 1 2 7 2 4" xfId="1070"/>
    <cellStyle name="20% - 强调文字颜色 1 2 7 2 5" xfId="1071"/>
    <cellStyle name="20% - 强调文字颜色 1 2 7 2 6" xfId="1072"/>
    <cellStyle name="20% - 强调文字颜色 1 2 7 3" xfId="1073"/>
    <cellStyle name="20% - 强调文字颜色 1 2 7 4" xfId="1074"/>
    <cellStyle name="20% - 强调文字颜色 1 2 7 5" xfId="1075"/>
    <cellStyle name="20% - 强调文字颜色 1 2 7 6" xfId="1076"/>
    <cellStyle name="20% - 强调文字颜色 1 2 7 7" xfId="1077"/>
    <cellStyle name="20% - 强调文字颜色 1 2 8" xfId="1078"/>
    <cellStyle name="20% - 强调文字颜色 1 2 8 2" xfId="1079"/>
    <cellStyle name="20% - 强调文字颜色 1 2 8 2 2" xfId="1080"/>
    <cellStyle name="20% - 强调文字颜色 1 2 8 2 3" xfId="1081"/>
    <cellStyle name="20% - 强调文字颜色 1 2 8 2 4" xfId="1082"/>
    <cellStyle name="20% - 强调文字颜色 1 2 8 2 5" xfId="1083"/>
    <cellStyle name="20% - 强调文字颜色 1 2 8 2 6" xfId="1084"/>
    <cellStyle name="20% - 强调文字颜色 1 2 8 3" xfId="1085"/>
    <cellStyle name="20% - 强调文字颜色 1 2 8 4" xfId="1086"/>
    <cellStyle name="20% - 强调文字颜色 1 2 8 5" xfId="1087"/>
    <cellStyle name="20% - 强调文字颜色 1 2 8 6" xfId="1088"/>
    <cellStyle name="20% - 强调文字颜色 1 2 8 7" xfId="1089"/>
    <cellStyle name="20% - 强调文字颜色 1 2 9" xfId="1090"/>
    <cellStyle name="20% - 强调文字颜色 1 2 9 2" xfId="1091"/>
    <cellStyle name="20% - 强调文字颜色 1 2 9 3" xfId="1092"/>
    <cellStyle name="20% - 强调文字颜色 1 2 9 4" xfId="1093"/>
    <cellStyle name="20% - 强调文字颜色 1 2 9 5" xfId="1094"/>
    <cellStyle name="20% - 强调文字颜色 1 2 9 6" xfId="1095"/>
    <cellStyle name="20% - 强调文字颜色 2 2" xfId="22"/>
    <cellStyle name="20% - 强调文字颜色 2 2 10" xfId="1097"/>
    <cellStyle name="20% - 强调文字颜色 2 2 10 2" xfId="1098"/>
    <cellStyle name="20% - 强调文字颜色 2 2 10 3" xfId="1099"/>
    <cellStyle name="20% - 强调文字颜色 2 2 10 4" xfId="1100"/>
    <cellStyle name="20% - 强调文字颜色 2 2 10 5" xfId="1101"/>
    <cellStyle name="20% - 强调文字颜色 2 2 10 6" xfId="1102"/>
    <cellStyle name="20% - 强调文字颜色 2 2 11" xfId="1103"/>
    <cellStyle name="20% - 强调文字颜色 2 2 11 2" xfId="1104"/>
    <cellStyle name="20% - 强调文字颜色 2 2 12" xfId="1105"/>
    <cellStyle name="20% - 强调文字颜色 2 2 13" xfId="1106"/>
    <cellStyle name="20% - 强调文字颜色 2 2 14" xfId="1107"/>
    <cellStyle name="20% - 强调文字颜色 2 2 15" xfId="1108"/>
    <cellStyle name="20% - 强调文字颜色 2 2 16" xfId="1109"/>
    <cellStyle name="20% - 强调文字颜色 2 2 17" xfId="1110"/>
    <cellStyle name="20% - 强调文字颜色 2 2 18" xfId="1111"/>
    <cellStyle name="20% - 强调文字颜色 2 2 19" xfId="1112"/>
    <cellStyle name="20% - 强调文字颜色 2 2 2" xfId="23"/>
    <cellStyle name="20% - 强调文字颜色 2 2 2 10" xfId="1113"/>
    <cellStyle name="20% - 强调文字颜色 2 2 2 11" xfId="1114"/>
    <cellStyle name="20% - 强调文字颜色 2 2 2 12" xfId="1115"/>
    <cellStyle name="20% - 强调文字颜色 2 2 2 13" xfId="1116"/>
    <cellStyle name="20% - 强调文字颜色 2 2 2 14" xfId="1117"/>
    <cellStyle name="20% - 强调文字颜色 2 2 2 15" xfId="1118"/>
    <cellStyle name="20% - 强调文字颜色 2 2 2 16" xfId="1119"/>
    <cellStyle name="20% - 强调文字颜色 2 2 2 17" xfId="1120"/>
    <cellStyle name="20% - 强调文字颜色 2 2 2 18" xfId="10603"/>
    <cellStyle name="20% - 强调文字颜色 2 2 2 2" xfId="215"/>
    <cellStyle name="20% - 强调文字颜色 2 2 2 2 2" xfId="1121"/>
    <cellStyle name="20% - 强调文字颜色 2 2 2 2 2 2" xfId="1122"/>
    <cellStyle name="20% - 强调文字颜色 2 2 2 2 2 3" xfId="1123"/>
    <cellStyle name="20% - 强调文字颜色 2 2 2 2 2 4" xfId="1124"/>
    <cellStyle name="20% - 强调文字颜色 2 2 2 2 2 5" xfId="1125"/>
    <cellStyle name="20% - 强调文字颜色 2 2 2 2 2 6" xfId="1126"/>
    <cellStyle name="20% - 强调文字颜色 2 2 2 2 3" xfId="1127"/>
    <cellStyle name="20% - 强调文字颜色 2 2 2 2 3 2" xfId="1128"/>
    <cellStyle name="20% - 强调文字颜色 2 2 2 2 4" xfId="1129"/>
    <cellStyle name="20% - 强调文字颜色 2 2 2 2 5" xfId="1130"/>
    <cellStyle name="20% - 强调文字颜色 2 2 2 2 6" xfId="1131"/>
    <cellStyle name="20% - 强调文字颜色 2 2 2 2 7" xfId="1132"/>
    <cellStyle name="20% - 强调文字颜色 2 2 2 2 8" xfId="1133"/>
    <cellStyle name="20% - 强调文字颜色 2 2 2 3" xfId="330"/>
    <cellStyle name="20% - 强调文字颜色 2 2 2 3 2" xfId="1134"/>
    <cellStyle name="20% - 强调文字颜色 2 2 2 3 2 2" xfId="1135"/>
    <cellStyle name="20% - 强调文字颜色 2 2 2 3 2 3" xfId="1136"/>
    <cellStyle name="20% - 强调文字颜色 2 2 2 3 2 4" xfId="1137"/>
    <cellStyle name="20% - 强调文字颜色 2 2 2 3 2 5" xfId="1138"/>
    <cellStyle name="20% - 强调文字颜色 2 2 2 3 2 6" xfId="1139"/>
    <cellStyle name="20% - 强调文字颜色 2 2 2 3 3" xfId="1140"/>
    <cellStyle name="20% - 强调文字颜色 2 2 2 3 4" xfId="1141"/>
    <cellStyle name="20% - 强调文字颜色 2 2 2 3 5" xfId="1142"/>
    <cellStyle name="20% - 强调文字颜色 2 2 2 3 6" xfId="1143"/>
    <cellStyle name="20% - 强调文字颜色 2 2 2 3 7" xfId="1144"/>
    <cellStyle name="20% - 强调文字颜色 2 2 2 4" xfId="752"/>
    <cellStyle name="20% - 强调文字颜色 2 2 2 4 2" xfId="1145"/>
    <cellStyle name="20% - 强调文字颜色 2 2 2 4 2 2" xfId="1146"/>
    <cellStyle name="20% - 强调文字颜色 2 2 2 4 2 3" xfId="1147"/>
    <cellStyle name="20% - 强调文字颜色 2 2 2 4 2 4" xfId="1148"/>
    <cellStyle name="20% - 强调文字颜色 2 2 2 4 2 5" xfId="1149"/>
    <cellStyle name="20% - 强调文字颜色 2 2 2 4 2 6" xfId="1150"/>
    <cellStyle name="20% - 强调文字颜色 2 2 2 4 3" xfId="1151"/>
    <cellStyle name="20% - 强调文字颜色 2 2 2 4 4" xfId="1152"/>
    <cellStyle name="20% - 强调文字颜色 2 2 2 4 5" xfId="1153"/>
    <cellStyle name="20% - 强调文字颜色 2 2 2 4 6" xfId="1154"/>
    <cellStyle name="20% - 强调文字颜色 2 2 2 4 7" xfId="1155"/>
    <cellStyle name="20% - 强调文字颜色 2 2 2 5" xfId="1096"/>
    <cellStyle name="20% - 强调文字颜色 2 2 2 5 2" xfId="1156"/>
    <cellStyle name="20% - 强调文字颜色 2 2 2 5 3" xfId="1157"/>
    <cellStyle name="20% - 强调文字颜色 2 2 2 5 4" xfId="1158"/>
    <cellStyle name="20% - 强调文字颜色 2 2 2 5 5" xfId="1159"/>
    <cellStyle name="20% - 强调文字颜色 2 2 2 5 6" xfId="1160"/>
    <cellStyle name="20% - 强调文字颜色 2 2 2 5 7" xfId="10604"/>
    <cellStyle name="20% - 强调文字颜色 2 2 2 6" xfId="1161"/>
    <cellStyle name="20% - 强调文字颜色 2 2 2 6 2" xfId="1162"/>
    <cellStyle name="20% - 强调文字颜色 2 2 2 6 3" xfId="1163"/>
    <cellStyle name="20% - 强调文字颜色 2 2 2 6 4" xfId="1164"/>
    <cellStyle name="20% - 强调文字颜色 2 2 2 6 5" xfId="1165"/>
    <cellStyle name="20% - 强调文字颜色 2 2 2 6 6" xfId="1166"/>
    <cellStyle name="20% - 强调文字颜色 2 2 2 7" xfId="1167"/>
    <cellStyle name="20% - 强调文字颜色 2 2 2 7 2" xfId="1168"/>
    <cellStyle name="20% - 强调文字颜色 2 2 2 7 3" xfId="1169"/>
    <cellStyle name="20% - 强调文字颜色 2 2 2 7 4" xfId="1170"/>
    <cellStyle name="20% - 强调文字颜色 2 2 2 7 5" xfId="1171"/>
    <cellStyle name="20% - 强调文字颜色 2 2 2 7 6" xfId="1172"/>
    <cellStyle name="20% - 强调文字颜色 2 2 2 8" xfId="1173"/>
    <cellStyle name="20% - 强调文字颜色 2 2 2 8 2" xfId="1174"/>
    <cellStyle name="20% - 强调文字颜色 2 2 2 8 3" xfId="1175"/>
    <cellStyle name="20% - 强调文字颜色 2 2 2 8 4" xfId="1176"/>
    <cellStyle name="20% - 强调文字颜色 2 2 2 8 5" xfId="1177"/>
    <cellStyle name="20% - 强调文字颜色 2 2 2 8 6" xfId="1178"/>
    <cellStyle name="20% - 强调文字颜色 2 2 2 9" xfId="1179"/>
    <cellStyle name="20% - 强调文字颜色 2 2 2 9 2" xfId="1180"/>
    <cellStyle name="20% - 强调文字颜色 2 2 20" xfId="1181"/>
    <cellStyle name="20% - 强调文字颜色 2 2 21" xfId="10314"/>
    <cellStyle name="20% - 强调文字颜色 2 2 3" xfId="333"/>
    <cellStyle name="20% - 强调文字颜色 2 2 3 2" xfId="1182"/>
    <cellStyle name="20% - 强调文字颜色 2 2 3 2 2" xfId="1183"/>
    <cellStyle name="20% - 强调文字颜色 2 2 3 2 3" xfId="1184"/>
    <cellStyle name="20% - 强调文字颜色 2 2 3 2 4" xfId="1185"/>
    <cellStyle name="20% - 强调文字颜色 2 2 3 2 5" xfId="1186"/>
    <cellStyle name="20% - 强调文字颜色 2 2 3 2 6" xfId="1187"/>
    <cellStyle name="20% - 强调文字颜色 2 2 3 3" xfId="1188"/>
    <cellStyle name="20% - 强调文字颜色 2 2 3 4" xfId="1189"/>
    <cellStyle name="20% - 强调文字颜色 2 2 3 5" xfId="1190"/>
    <cellStyle name="20% - 强调文字颜色 2 2 3 6" xfId="1191"/>
    <cellStyle name="20% - 强调文字颜色 2 2 3 7" xfId="1192"/>
    <cellStyle name="20% - 强调文字颜色 2 2 4" xfId="334"/>
    <cellStyle name="20% - 强调文字颜色 2 2 4 2" xfId="1193"/>
    <cellStyle name="20% - 强调文字颜色 2 2 4 2 2" xfId="1194"/>
    <cellStyle name="20% - 强调文字颜色 2 2 4 2 3" xfId="1195"/>
    <cellStyle name="20% - 强调文字颜色 2 2 4 2 4" xfId="1196"/>
    <cellStyle name="20% - 强调文字颜色 2 2 4 2 5" xfId="1197"/>
    <cellStyle name="20% - 强调文字颜色 2 2 4 2 6" xfId="1198"/>
    <cellStyle name="20% - 强调文字颜色 2 2 4 3" xfId="1199"/>
    <cellStyle name="20% - 强调文字颜色 2 2 4 4" xfId="1200"/>
    <cellStyle name="20% - 强调文字颜色 2 2 4 5" xfId="1201"/>
    <cellStyle name="20% - 强调文字颜色 2 2 4 6" xfId="1202"/>
    <cellStyle name="20% - 强调文字颜色 2 2 4 7" xfId="1203"/>
    <cellStyle name="20% - 强调文字颜色 2 2 5" xfId="335"/>
    <cellStyle name="20% - 强调文字颜色 2 2 5 2" xfId="1204"/>
    <cellStyle name="20% - 强调文字颜色 2 2 5 2 2" xfId="1205"/>
    <cellStyle name="20% - 强调文字颜色 2 2 5 2 3" xfId="1206"/>
    <cellStyle name="20% - 强调文字颜色 2 2 5 2 4" xfId="1207"/>
    <cellStyle name="20% - 强调文字颜色 2 2 5 2 5" xfId="1208"/>
    <cellStyle name="20% - 强调文字颜色 2 2 5 2 6" xfId="1209"/>
    <cellStyle name="20% - 强调文字颜色 2 2 5 3" xfId="1210"/>
    <cellStyle name="20% - 强调文字颜色 2 2 5 4" xfId="1211"/>
    <cellStyle name="20% - 强调文字颜色 2 2 5 5" xfId="1212"/>
    <cellStyle name="20% - 强调文字颜色 2 2 5 6" xfId="1213"/>
    <cellStyle name="20% - 强调文字颜色 2 2 5 7" xfId="1214"/>
    <cellStyle name="20% - 强调文字颜色 2 2 6" xfId="336"/>
    <cellStyle name="20% - 强调文字颜色 2 2 6 2" xfId="1215"/>
    <cellStyle name="20% - 强调文字颜色 2 2 6 2 2" xfId="1216"/>
    <cellStyle name="20% - 强调文字颜色 2 2 6 2 3" xfId="1217"/>
    <cellStyle name="20% - 强调文字颜色 2 2 6 2 4" xfId="1218"/>
    <cellStyle name="20% - 强调文字颜色 2 2 6 2 5" xfId="1219"/>
    <cellStyle name="20% - 强调文字颜色 2 2 6 2 6" xfId="1220"/>
    <cellStyle name="20% - 强调文字颜色 2 2 6 3" xfId="1221"/>
    <cellStyle name="20% - 强调文字颜色 2 2 6 4" xfId="1222"/>
    <cellStyle name="20% - 强调文字颜色 2 2 6 5" xfId="1223"/>
    <cellStyle name="20% - 强调文字颜色 2 2 6 6" xfId="1224"/>
    <cellStyle name="20% - 强调文字颜色 2 2 6 7" xfId="1225"/>
    <cellStyle name="20% - 强调文字颜色 2 2 7" xfId="337"/>
    <cellStyle name="20% - 强调文字颜色 2 2 7 2" xfId="1226"/>
    <cellStyle name="20% - 强调文字颜色 2 2 7 2 2" xfId="1227"/>
    <cellStyle name="20% - 强调文字颜色 2 2 7 2 3" xfId="1228"/>
    <cellStyle name="20% - 强调文字颜色 2 2 7 2 4" xfId="1229"/>
    <cellStyle name="20% - 强调文字颜色 2 2 7 2 5" xfId="1230"/>
    <cellStyle name="20% - 强调文字颜色 2 2 7 2 6" xfId="1231"/>
    <cellStyle name="20% - 强调文字颜色 2 2 7 3" xfId="1232"/>
    <cellStyle name="20% - 强调文字颜色 2 2 7 4" xfId="1233"/>
    <cellStyle name="20% - 强调文字颜色 2 2 7 5" xfId="1234"/>
    <cellStyle name="20% - 强调文字颜色 2 2 7 6" xfId="1235"/>
    <cellStyle name="20% - 强调文字颜色 2 2 7 7" xfId="1236"/>
    <cellStyle name="20% - 强调文字颜色 2 2 8" xfId="1237"/>
    <cellStyle name="20% - 强调文字颜色 2 2 8 2" xfId="1238"/>
    <cellStyle name="20% - 强调文字颜色 2 2 8 2 2" xfId="1239"/>
    <cellStyle name="20% - 强调文字颜色 2 2 8 2 3" xfId="1240"/>
    <cellStyle name="20% - 强调文字颜色 2 2 8 2 4" xfId="1241"/>
    <cellStyle name="20% - 强调文字颜色 2 2 8 2 5" xfId="1242"/>
    <cellStyle name="20% - 强调文字颜色 2 2 8 2 6" xfId="1243"/>
    <cellStyle name="20% - 强调文字颜色 2 2 8 3" xfId="1244"/>
    <cellStyle name="20% - 强调文字颜色 2 2 8 4" xfId="1245"/>
    <cellStyle name="20% - 强调文字颜色 2 2 8 5" xfId="1246"/>
    <cellStyle name="20% - 强调文字颜色 2 2 8 6" xfId="1247"/>
    <cellStyle name="20% - 强调文字颜色 2 2 8 7" xfId="1248"/>
    <cellStyle name="20% - 强调文字颜色 2 2 9" xfId="1249"/>
    <cellStyle name="20% - 强调文字颜色 2 2 9 2" xfId="1250"/>
    <cellStyle name="20% - 强调文字颜色 2 2 9 3" xfId="1251"/>
    <cellStyle name="20% - 强调文字颜色 2 2 9 4" xfId="1252"/>
    <cellStyle name="20% - 强调文字颜色 2 2 9 5" xfId="1253"/>
    <cellStyle name="20% - 强调文字颜色 2 2 9 6" xfId="1254"/>
    <cellStyle name="20% - 强调文字颜色 3 2" xfId="24"/>
    <cellStyle name="20% - 强调文字颜色 3 2 10" xfId="1256"/>
    <cellStyle name="20% - 强调文字颜色 3 2 10 2" xfId="1257"/>
    <cellStyle name="20% - 强调文字颜色 3 2 10 3" xfId="1258"/>
    <cellStyle name="20% - 强调文字颜色 3 2 10 4" xfId="1259"/>
    <cellStyle name="20% - 强调文字颜色 3 2 10 5" xfId="1260"/>
    <cellStyle name="20% - 强调文字颜色 3 2 10 6" xfId="1261"/>
    <cellStyle name="20% - 强调文字颜色 3 2 11" xfId="1262"/>
    <cellStyle name="20% - 强调文字颜色 3 2 11 2" xfId="1263"/>
    <cellStyle name="20% - 强调文字颜色 3 2 12" xfId="1264"/>
    <cellStyle name="20% - 强调文字颜色 3 2 13" xfId="1265"/>
    <cellStyle name="20% - 强调文字颜色 3 2 14" xfId="1266"/>
    <cellStyle name="20% - 强调文字颜色 3 2 15" xfId="1267"/>
    <cellStyle name="20% - 强调文字颜色 3 2 16" xfId="1268"/>
    <cellStyle name="20% - 强调文字颜色 3 2 17" xfId="1269"/>
    <cellStyle name="20% - 强调文字颜色 3 2 18" xfId="1270"/>
    <cellStyle name="20% - 强调文字颜色 3 2 19" xfId="1271"/>
    <cellStyle name="20% - 强调文字颜色 3 2 2" xfId="25"/>
    <cellStyle name="20% - 强调文字颜色 3 2 2 10" xfId="1272"/>
    <cellStyle name="20% - 强调文字颜色 3 2 2 11" xfId="1273"/>
    <cellStyle name="20% - 强调文字颜色 3 2 2 12" xfId="1274"/>
    <cellStyle name="20% - 强调文字颜色 3 2 2 13" xfId="1275"/>
    <cellStyle name="20% - 强调文字颜色 3 2 2 14" xfId="1276"/>
    <cellStyle name="20% - 强调文字颜色 3 2 2 15" xfId="1277"/>
    <cellStyle name="20% - 强调文字颜色 3 2 2 16" xfId="1278"/>
    <cellStyle name="20% - 强调文字颜色 3 2 2 17" xfId="1279"/>
    <cellStyle name="20% - 强调文字颜色 3 2 2 18" xfId="10605"/>
    <cellStyle name="20% - 强调文字颜色 3 2 2 2" xfId="216"/>
    <cellStyle name="20% - 强调文字颜色 3 2 2 2 2" xfId="1280"/>
    <cellStyle name="20% - 强调文字颜色 3 2 2 2 2 2" xfId="1281"/>
    <cellStyle name="20% - 强调文字颜色 3 2 2 2 2 3" xfId="1282"/>
    <cellStyle name="20% - 强调文字颜色 3 2 2 2 2 4" xfId="1283"/>
    <cellStyle name="20% - 强调文字颜色 3 2 2 2 2 5" xfId="1284"/>
    <cellStyle name="20% - 强调文字颜色 3 2 2 2 2 6" xfId="1285"/>
    <cellStyle name="20% - 强调文字颜色 3 2 2 2 3" xfId="1286"/>
    <cellStyle name="20% - 强调文字颜色 3 2 2 2 3 2" xfId="1287"/>
    <cellStyle name="20% - 强调文字颜色 3 2 2 2 4" xfId="1288"/>
    <cellStyle name="20% - 强调文字颜色 3 2 2 2 5" xfId="1289"/>
    <cellStyle name="20% - 强调文字颜色 3 2 2 2 6" xfId="1290"/>
    <cellStyle name="20% - 强调文字颜色 3 2 2 2 7" xfId="1291"/>
    <cellStyle name="20% - 强调文字颜色 3 2 2 2 8" xfId="1292"/>
    <cellStyle name="20% - 强调文字颜色 3 2 2 3" xfId="339"/>
    <cellStyle name="20% - 强调文字颜色 3 2 2 3 2" xfId="1293"/>
    <cellStyle name="20% - 强调文字颜色 3 2 2 3 2 2" xfId="1294"/>
    <cellStyle name="20% - 强调文字颜色 3 2 2 3 2 3" xfId="1295"/>
    <cellStyle name="20% - 强调文字颜色 3 2 2 3 2 4" xfId="1296"/>
    <cellStyle name="20% - 强调文字颜色 3 2 2 3 2 5" xfId="1297"/>
    <cellStyle name="20% - 强调文字颜色 3 2 2 3 2 6" xfId="1298"/>
    <cellStyle name="20% - 强调文字颜色 3 2 2 3 3" xfId="1299"/>
    <cellStyle name="20% - 强调文字颜色 3 2 2 3 4" xfId="1300"/>
    <cellStyle name="20% - 强调文字颜色 3 2 2 3 5" xfId="1301"/>
    <cellStyle name="20% - 强调文字颜色 3 2 2 3 6" xfId="1302"/>
    <cellStyle name="20% - 强调文字颜色 3 2 2 3 7" xfId="1303"/>
    <cellStyle name="20% - 强调文字颜色 3 2 2 4" xfId="735"/>
    <cellStyle name="20% - 强调文字颜色 3 2 2 4 2" xfId="1304"/>
    <cellStyle name="20% - 强调文字颜色 3 2 2 4 2 2" xfId="1305"/>
    <cellStyle name="20% - 强调文字颜色 3 2 2 4 2 3" xfId="1306"/>
    <cellStyle name="20% - 强调文字颜色 3 2 2 4 2 4" xfId="1307"/>
    <cellStyle name="20% - 强调文字颜色 3 2 2 4 2 5" xfId="1308"/>
    <cellStyle name="20% - 强调文字颜色 3 2 2 4 2 6" xfId="1309"/>
    <cellStyle name="20% - 强调文字颜色 3 2 2 4 3" xfId="1310"/>
    <cellStyle name="20% - 强调文字颜色 3 2 2 4 4" xfId="1311"/>
    <cellStyle name="20% - 强调文字颜色 3 2 2 4 5" xfId="1312"/>
    <cellStyle name="20% - 强调文字颜色 3 2 2 4 6" xfId="1313"/>
    <cellStyle name="20% - 强调文字颜色 3 2 2 4 7" xfId="1314"/>
    <cellStyle name="20% - 强调文字颜色 3 2 2 5" xfId="1255"/>
    <cellStyle name="20% - 强调文字颜色 3 2 2 5 2" xfId="1315"/>
    <cellStyle name="20% - 强调文字颜色 3 2 2 5 3" xfId="1316"/>
    <cellStyle name="20% - 强调文字颜色 3 2 2 5 4" xfId="1317"/>
    <cellStyle name="20% - 强调文字颜色 3 2 2 5 5" xfId="1318"/>
    <cellStyle name="20% - 强调文字颜色 3 2 2 5 6" xfId="1319"/>
    <cellStyle name="20% - 强调文字颜色 3 2 2 5 7" xfId="10606"/>
    <cellStyle name="20% - 强调文字颜色 3 2 2 6" xfId="1320"/>
    <cellStyle name="20% - 强调文字颜色 3 2 2 6 2" xfId="1321"/>
    <cellStyle name="20% - 强调文字颜色 3 2 2 6 3" xfId="1322"/>
    <cellStyle name="20% - 强调文字颜色 3 2 2 6 4" xfId="1323"/>
    <cellStyle name="20% - 强调文字颜色 3 2 2 6 5" xfId="1324"/>
    <cellStyle name="20% - 强调文字颜色 3 2 2 6 6" xfId="1325"/>
    <cellStyle name="20% - 强调文字颜色 3 2 2 7" xfId="1326"/>
    <cellStyle name="20% - 强调文字颜色 3 2 2 7 2" xfId="1327"/>
    <cellStyle name="20% - 强调文字颜色 3 2 2 7 3" xfId="1328"/>
    <cellStyle name="20% - 强调文字颜色 3 2 2 7 4" xfId="1329"/>
    <cellStyle name="20% - 强调文字颜色 3 2 2 7 5" xfId="1330"/>
    <cellStyle name="20% - 强调文字颜色 3 2 2 7 6" xfId="1331"/>
    <cellStyle name="20% - 强调文字颜色 3 2 2 8" xfId="1332"/>
    <cellStyle name="20% - 强调文字颜色 3 2 2 8 2" xfId="1333"/>
    <cellStyle name="20% - 强调文字颜色 3 2 2 8 3" xfId="1334"/>
    <cellStyle name="20% - 强调文字颜色 3 2 2 8 4" xfId="1335"/>
    <cellStyle name="20% - 强调文字颜色 3 2 2 8 5" xfId="1336"/>
    <cellStyle name="20% - 强调文字颜色 3 2 2 8 6" xfId="1337"/>
    <cellStyle name="20% - 强调文字颜色 3 2 2 9" xfId="1338"/>
    <cellStyle name="20% - 强调文字颜色 3 2 2 9 2" xfId="1339"/>
    <cellStyle name="20% - 强调文字颜色 3 2 20" xfId="1340"/>
    <cellStyle name="20% - 强调文字颜色 3 2 21" xfId="10315"/>
    <cellStyle name="20% - 强调文字颜色 3 2 3" xfId="341"/>
    <cellStyle name="20% - 强调文字颜色 3 2 3 2" xfId="1341"/>
    <cellStyle name="20% - 强调文字颜色 3 2 3 2 2" xfId="1342"/>
    <cellStyle name="20% - 强调文字颜色 3 2 3 2 3" xfId="1343"/>
    <cellStyle name="20% - 强调文字颜色 3 2 3 2 4" xfId="1344"/>
    <cellStyle name="20% - 强调文字颜色 3 2 3 2 5" xfId="1345"/>
    <cellStyle name="20% - 强调文字颜色 3 2 3 2 6" xfId="1346"/>
    <cellStyle name="20% - 强调文字颜色 3 2 3 3" xfId="1347"/>
    <cellStyle name="20% - 强调文字颜色 3 2 3 4" xfId="1348"/>
    <cellStyle name="20% - 强调文字颜色 3 2 3 5" xfId="1349"/>
    <cellStyle name="20% - 强调文字颜色 3 2 3 6" xfId="1350"/>
    <cellStyle name="20% - 强调文字颜色 3 2 3 7" xfId="1351"/>
    <cellStyle name="20% - 强调文字颜色 3 2 4" xfId="342"/>
    <cellStyle name="20% - 强调文字颜色 3 2 4 2" xfId="1352"/>
    <cellStyle name="20% - 强调文字颜色 3 2 4 2 2" xfId="1353"/>
    <cellStyle name="20% - 强调文字颜色 3 2 4 2 3" xfId="1354"/>
    <cellStyle name="20% - 强调文字颜色 3 2 4 2 4" xfId="1355"/>
    <cellStyle name="20% - 强调文字颜色 3 2 4 2 5" xfId="1356"/>
    <cellStyle name="20% - 强调文字颜色 3 2 4 2 6" xfId="1357"/>
    <cellStyle name="20% - 强调文字颜色 3 2 4 3" xfId="1358"/>
    <cellStyle name="20% - 强调文字颜色 3 2 4 4" xfId="1359"/>
    <cellStyle name="20% - 强调文字颜色 3 2 4 5" xfId="1360"/>
    <cellStyle name="20% - 强调文字颜色 3 2 4 6" xfId="1361"/>
    <cellStyle name="20% - 强调文字颜色 3 2 4 7" xfId="1362"/>
    <cellStyle name="20% - 强调文字颜色 3 2 5" xfId="343"/>
    <cellStyle name="20% - 强调文字颜色 3 2 5 2" xfId="1363"/>
    <cellStyle name="20% - 强调文字颜色 3 2 5 2 2" xfId="1364"/>
    <cellStyle name="20% - 强调文字颜色 3 2 5 2 3" xfId="1365"/>
    <cellStyle name="20% - 强调文字颜色 3 2 5 2 4" xfId="1366"/>
    <cellStyle name="20% - 强调文字颜色 3 2 5 2 5" xfId="1367"/>
    <cellStyle name="20% - 强调文字颜色 3 2 5 2 6" xfId="1368"/>
    <cellStyle name="20% - 强调文字颜色 3 2 5 3" xfId="1369"/>
    <cellStyle name="20% - 强调文字颜色 3 2 5 4" xfId="1370"/>
    <cellStyle name="20% - 强调文字颜色 3 2 5 5" xfId="1371"/>
    <cellStyle name="20% - 强调文字颜色 3 2 5 6" xfId="1372"/>
    <cellStyle name="20% - 强调文字颜色 3 2 5 7" xfId="1373"/>
    <cellStyle name="20% - 强调文字颜色 3 2 6" xfId="344"/>
    <cellStyle name="20% - 强调文字颜色 3 2 6 2" xfId="1374"/>
    <cellStyle name="20% - 强调文字颜色 3 2 6 2 2" xfId="1375"/>
    <cellStyle name="20% - 强调文字颜色 3 2 6 2 3" xfId="1376"/>
    <cellStyle name="20% - 强调文字颜色 3 2 6 2 4" xfId="1377"/>
    <cellStyle name="20% - 强调文字颜色 3 2 6 2 5" xfId="1378"/>
    <cellStyle name="20% - 强调文字颜色 3 2 6 2 6" xfId="1379"/>
    <cellStyle name="20% - 强调文字颜色 3 2 6 3" xfId="1380"/>
    <cellStyle name="20% - 强调文字颜色 3 2 6 4" xfId="1381"/>
    <cellStyle name="20% - 强调文字颜色 3 2 6 5" xfId="1382"/>
    <cellStyle name="20% - 强调文字颜色 3 2 6 6" xfId="1383"/>
    <cellStyle name="20% - 强调文字颜色 3 2 6 7" xfId="1384"/>
    <cellStyle name="20% - 强调文字颜色 3 2 7" xfId="345"/>
    <cellStyle name="20% - 强调文字颜色 3 2 7 2" xfId="1385"/>
    <cellStyle name="20% - 强调文字颜色 3 2 7 2 2" xfId="1386"/>
    <cellStyle name="20% - 强调文字颜色 3 2 7 2 3" xfId="1387"/>
    <cellStyle name="20% - 强调文字颜色 3 2 7 2 4" xfId="1388"/>
    <cellStyle name="20% - 强调文字颜色 3 2 7 2 5" xfId="1389"/>
    <cellStyle name="20% - 强调文字颜色 3 2 7 2 6" xfId="1390"/>
    <cellStyle name="20% - 强调文字颜色 3 2 7 3" xfId="1391"/>
    <cellStyle name="20% - 强调文字颜色 3 2 7 4" xfId="1392"/>
    <cellStyle name="20% - 强调文字颜色 3 2 7 5" xfId="1393"/>
    <cellStyle name="20% - 强调文字颜色 3 2 7 6" xfId="1394"/>
    <cellStyle name="20% - 强调文字颜色 3 2 7 7" xfId="1395"/>
    <cellStyle name="20% - 强调文字颜色 3 2 8" xfId="1396"/>
    <cellStyle name="20% - 强调文字颜色 3 2 8 2" xfId="1397"/>
    <cellStyle name="20% - 强调文字颜色 3 2 8 2 2" xfId="1398"/>
    <cellStyle name="20% - 强调文字颜色 3 2 8 2 3" xfId="1399"/>
    <cellStyle name="20% - 强调文字颜色 3 2 8 2 4" xfId="1400"/>
    <cellStyle name="20% - 强调文字颜色 3 2 8 2 5" xfId="1401"/>
    <cellStyle name="20% - 强调文字颜色 3 2 8 2 6" xfId="1402"/>
    <cellStyle name="20% - 强调文字颜色 3 2 8 3" xfId="1403"/>
    <cellStyle name="20% - 强调文字颜色 3 2 8 4" xfId="1404"/>
    <cellStyle name="20% - 强调文字颜色 3 2 8 5" xfId="1405"/>
    <cellStyle name="20% - 强调文字颜色 3 2 8 6" xfId="1406"/>
    <cellStyle name="20% - 强调文字颜色 3 2 8 7" xfId="1407"/>
    <cellStyle name="20% - 强调文字颜色 3 2 9" xfId="1408"/>
    <cellStyle name="20% - 强调文字颜色 3 2 9 2" xfId="1409"/>
    <cellStyle name="20% - 强调文字颜色 3 2 9 3" xfId="1410"/>
    <cellStyle name="20% - 强调文字颜色 3 2 9 4" xfId="1411"/>
    <cellStyle name="20% - 强调文字颜色 3 2 9 5" xfId="1412"/>
    <cellStyle name="20% - 强调文字颜色 3 2 9 6" xfId="1413"/>
    <cellStyle name="20% - 强调文字颜色 4 2" xfId="26"/>
    <cellStyle name="20% - 强调文字颜色 4 2 10" xfId="1415"/>
    <cellStyle name="20% - 强调文字颜色 4 2 10 2" xfId="1416"/>
    <cellStyle name="20% - 强调文字颜色 4 2 10 3" xfId="1417"/>
    <cellStyle name="20% - 强调文字颜色 4 2 10 4" xfId="1418"/>
    <cellStyle name="20% - 强调文字颜色 4 2 10 5" xfId="1419"/>
    <cellStyle name="20% - 强调文字颜色 4 2 10 6" xfId="1420"/>
    <cellStyle name="20% - 强调文字颜色 4 2 11" xfId="1421"/>
    <cellStyle name="20% - 强调文字颜色 4 2 11 2" xfId="1422"/>
    <cellStyle name="20% - 强调文字颜色 4 2 12" xfId="1423"/>
    <cellStyle name="20% - 强调文字颜色 4 2 13" xfId="1424"/>
    <cellStyle name="20% - 强调文字颜色 4 2 14" xfId="1425"/>
    <cellStyle name="20% - 强调文字颜色 4 2 15" xfId="1426"/>
    <cellStyle name="20% - 强调文字颜色 4 2 16" xfId="1427"/>
    <cellStyle name="20% - 强调文字颜色 4 2 17" xfId="1428"/>
    <cellStyle name="20% - 强调文字颜色 4 2 18" xfId="1429"/>
    <cellStyle name="20% - 强调文字颜色 4 2 19" xfId="1430"/>
    <cellStyle name="20% - 强调文字颜色 4 2 2" xfId="27"/>
    <cellStyle name="20% - 强调文字颜色 4 2 2 10" xfId="1431"/>
    <cellStyle name="20% - 强调文字颜色 4 2 2 11" xfId="1432"/>
    <cellStyle name="20% - 强调文字颜色 4 2 2 12" xfId="1433"/>
    <cellStyle name="20% - 强调文字颜色 4 2 2 13" xfId="1434"/>
    <cellStyle name="20% - 强调文字颜色 4 2 2 14" xfId="1435"/>
    <cellStyle name="20% - 强调文字颜色 4 2 2 15" xfId="1436"/>
    <cellStyle name="20% - 强调文字颜色 4 2 2 16" xfId="1437"/>
    <cellStyle name="20% - 强调文字颜色 4 2 2 17" xfId="1438"/>
    <cellStyle name="20% - 强调文字颜色 4 2 2 18" xfId="10607"/>
    <cellStyle name="20% - 强调文字颜色 4 2 2 2" xfId="217"/>
    <cellStyle name="20% - 强调文字颜色 4 2 2 2 2" xfId="1439"/>
    <cellStyle name="20% - 强调文字颜色 4 2 2 2 2 2" xfId="1440"/>
    <cellStyle name="20% - 强调文字颜色 4 2 2 2 2 3" xfId="1441"/>
    <cellStyle name="20% - 强调文字颜色 4 2 2 2 2 4" xfId="1442"/>
    <cellStyle name="20% - 强调文字颜色 4 2 2 2 2 5" xfId="1443"/>
    <cellStyle name="20% - 强调文字颜色 4 2 2 2 2 6" xfId="1444"/>
    <cellStyle name="20% - 强调文字颜色 4 2 2 2 3" xfId="1445"/>
    <cellStyle name="20% - 强调文字颜色 4 2 2 2 3 2" xfId="1446"/>
    <cellStyle name="20% - 强调文字颜色 4 2 2 2 4" xfId="1447"/>
    <cellStyle name="20% - 强调文字颜色 4 2 2 2 5" xfId="1448"/>
    <cellStyle name="20% - 强调文字颜色 4 2 2 2 6" xfId="1449"/>
    <cellStyle name="20% - 强调文字颜色 4 2 2 2 7" xfId="1450"/>
    <cellStyle name="20% - 强调文字颜色 4 2 2 2 8" xfId="1451"/>
    <cellStyle name="20% - 强调文字颜色 4 2 2 3" xfId="347"/>
    <cellStyle name="20% - 强调文字颜色 4 2 2 3 2" xfId="1452"/>
    <cellStyle name="20% - 强调文字颜色 4 2 2 3 2 2" xfId="1453"/>
    <cellStyle name="20% - 强调文字颜色 4 2 2 3 2 3" xfId="1454"/>
    <cellStyle name="20% - 强调文字颜色 4 2 2 3 2 4" xfId="1455"/>
    <cellStyle name="20% - 强调文字颜色 4 2 2 3 2 5" xfId="1456"/>
    <cellStyle name="20% - 强调文字颜色 4 2 2 3 2 6" xfId="1457"/>
    <cellStyle name="20% - 强调文字颜色 4 2 2 3 3" xfId="1458"/>
    <cellStyle name="20% - 强调文字颜色 4 2 2 3 4" xfId="1459"/>
    <cellStyle name="20% - 强调文字颜色 4 2 2 3 5" xfId="1460"/>
    <cellStyle name="20% - 强调文字颜色 4 2 2 3 6" xfId="1461"/>
    <cellStyle name="20% - 强调文字颜色 4 2 2 3 7" xfId="1462"/>
    <cellStyle name="20% - 强调文字颜色 4 2 2 4" xfId="712"/>
    <cellStyle name="20% - 强调文字颜色 4 2 2 4 2" xfId="1463"/>
    <cellStyle name="20% - 强调文字颜色 4 2 2 4 2 2" xfId="1464"/>
    <cellStyle name="20% - 强调文字颜色 4 2 2 4 2 3" xfId="1465"/>
    <cellStyle name="20% - 强调文字颜色 4 2 2 4 2 4" xfId="1466"/>
    <cellStyle name="20% - 强调文字颜色 4 2 2 4 2 5" xfId="1467"/>
    <cellStyle name="20% - 强调文字颜色 4 2 2 4 2 6" xfId="1468"/>
    <cellStyle name="20% - 强调文字颜色 4 2 2 4 3" xfId="1469"/>
    <cellStyle name="20% - 强调文字颜色 4 2 2 4 4" xfId="1470"/>
    <cellStyle name="20% - 强调文字颜色 4 2 2 4 5" xfId="1471"/>
    <cellStyle name="20% - 强调文字颜色 4 2 2 4 6" xfId="1472"/>
    <cellStyle name="20% - 强调文字颜色 4 2 2 4 7" xfId="1473"/>
    <cellStyle name="20% - 强调文字颜色 4 2 2 5" xfId="1414"/>
    <cellStyle name="20% - 强调文字颜色 4 2 2 5 2" xfId="1474"/>
    <cellStyle name="20% - 强调文字颜色 4 2 2 5 3" xfId="1475"/>
    <cellStyle name="20% - 强调文字颜色 4 2 2 5 4" xfId="1476"/>
    <cellStyle name="20% - 强调文字颜色 4 2 2 5 5" xfId="1477"/>
    <cellStyle name="20% - 强调文字颜色 4 2 2 5 6" xfId="1478"/>
    <cellStyle name="20% - 强调文字颜色 4 2 2 5 7" xfId="10608"/>
    <cellStyle name="20% - 强调文字颜色 4 2 2 6" xfId="1479"/>
    <cellStyle name="20% - 强调文字颜色 4 2 2 6 2" xfId="1480"/>
    <cellStyle name="20% - 强调文字颜色 4 2 2 6 3" xfId="1481"/>
    <cellStyle name="20% - 强调文字颜色 4 2 2 6 4" xfId="1482"/>
    <cellStyle name="20% - 强调文字颜色 4 2 2 6 5" xfId="1483"/>
    <cellStyle name="20% - 强调文字颜色 4 2 2 6 6" xfId="1484"/>
    <cellStyle name="20% - 强调文字颜色 4 2 2 7" xfId="1485"/>
    <cellStyle name="20% - 强调文字颜色 4 2 2 7 2" xfId="1486"/>
    <cellStyle name="20% - 强调文字颜色 4 2 2 7 3" xfId="1487"/>
    <cellStyle name="20% - 强调文字颜色 4 2 2 7 4" xfId="1488"/>
    <cellStyle name="20% - 强调文字颜色 4 2 2 7 5" xfId="1489"/>
    <cellStyle name="20% - 强调文字颜色 4 2 2 7 6" xfId="1490"/>
    <cellStyle name="20% - 强调文字颜色 4 2 2 8" xfId="1491"/>
    <cellStyle name="20% - 强调文字颜色 4 2 2 8 2" xfId="1492"/>
    <cellStyle name="20% - 强调文字颜色 4 2 2 8 3" xfId="1493"/>
    <cellStyle name="20% - 强调文字颜色 4 2 2 8 4" xfId="1494"/>
    <cellStyle name="20% - 强调文字颜色 4 2 2 8 5" xfId="1495"/>
    <cellStyle name="20% - 强调文字颜色 4 2 2 8 6" xfId="1496"/>
    <cellStyle name="20% - 强调文字颜色 4 2 2 9" xfId="1497"/>
    <cellStyle name="20% - 强调文字颜色 4 2 2 9 2" xfId="1498"/>
    <cellStyle name="20% - 强调文字颜色 4 2 20" xfId="1499"/>
    <cellStyle name="20% - 强调文字颜色 4 2 21" xfId="10316"/>
    <cellStyle name="20% - 强调文字颜色 4 2 3" xfId="350"/>
    <cellStyle name="20% - 强调文字颜色 4 2 3 2" xfId="1500"/>
    <cellStyle name="20% - 强调文字颜色 4 2 3 2 2" xfId="1501"/>
    <cellStyle name="20% - 强调文字颜色 4 2 3 2 3" xfId="1502"/>
    <cellStyle name="20% - 强调文字颜色 4 2 3 2 4" xfId="1503"/>
    <cellStyle name="20% - 强调文字颜色 4 2 3 2 5" xfId="1504"/>
    <cellStyle name="20% - 强调文字颜色 4 2 3 2 6" xfId="1505"/>
    <cellStyle name="20% - 强调文字颜色 4 2 3 3" xfId="1506"/>
    <cellStyle name="20% - 强调文字颜色 4 2 3 4" xfId="1507"/>
    <cellStyle name="20% - 强调文字颜色 4 2 3 5" xfId="1508"/>
    <cellStyle name="20% - 强调文字颜色 4 2 3 6" xfId="1509"/>
    <cellStyle name="20% - 强调文字颜色 4 2 3 7" xfId="1510"/>
    <cellStyle name="20% - 强调文字颜色 4 2 4" xfId="351"/>
    <cellStyle name="20% - 强调文字颜色 4 2 4 2" xfId="1511"/>
    <cellStyle name="20% - 强调文字颜色 4 2 4 2 2" xfId="1512"/>
    <cellStyle name="20% - 强调文字颜色 4 2 4 2 3" xfId="1513"/>
    <cellStyle name="20% - 强调文字颜色 4 2 4 2 4" xfId="1514"/>
    <cellStyle name="20% - 强调文字颜色 4 2 4 2 5" xfId="1515"/>
    <cellStyle name="20% - 强调文字颜色 4 2 4 2 6" xfId="1516"/>
    <cellStyle name="20% - 强调文字颜色 4 2 4 3" xfId="1517"/>
    <cellStyle name="20% - 强调文字颜色 4 2 4 4" xfId="1518"/>
    <cellStyle name="20% - 强调文字颜色 4 2 4 5" xfId="1519"/>
    <cellStyle name="20% - 强调文字颜色 4 2 4 6" xfId="1520"/>
    <cellStyle name="20% - 强调文字颜色 4 2 4 7" xfId="1521"/>
    <cellStyle name="20% - 强调文字颜色 4 2 5" xfId="352"/>
    <cellStyle name="20% - 强调文字颜色 4 2 5 2" xfId="1522"/>
    <cellStyle name="20% - 强调文字颜色 4 2 5 2 2" xfId="1523"/>
    <cellStyle name="20% - 强调文字颜色 4 2 5 2 3" xfId="1524"/>
    <cellStyle name="20% - 强调文字颜色 4 2 5 2 4" xfId="1525"/>
    <cellStyle name="20% - 强调文字颜色 4 2 5 2 5" xfId="1526"/>
    <cellStyle name="20% - 强调文字颜色 4 2 5 2 6" xfId="1527"/>
    <cellStyle name="20% - 强调文字颜色 4 2 5 3" xfId="1528"/>
    <cellStyle name="20% - 强调文字颜色 4 2 5 4" xfId="1529"/>
    <cellStyle name="20% - 强调文字颜色 4 2 5 5" xfId="1530"/>
    <cellStyle name="20% - 强调文字颜色 4 2 5 6" xfId="1531"/>
    <cellStyle name="20% - 强调文字颜色 4 2 5 7" xfId="1532"/>
    <cellStyle name="20% - 强调文字颜色 4 2 6" xfId="353"/>
    <cellStyle name="20% - 强调文字颜色 4 2 6 2" xfId="1533"/>
    <cellStyle name="20% - 强调文字颜色 4 2 6 2 2" xfId="1534"/>
    <cellStyle name="20% - 强调文字颜色 4 2 6 2 3" xfId="1535"/>
    <cellStyle name="20% - 强调文字颜色 4 2 6 2 4" xfId="1536"/>
    <cellStyle name="20% - 强调文字颜色 4 2 6 2 5" xfId="1537"/>
    <cellStyle name="20% - 强调文字颜色 4 2 6 2 6" xfId="1538"/>
    <cellStyle name="20% - 强调文字颜色 4 2 6 3" xfId="1539"/>
    <cellStyle name="20% - 强调文字颜色 4 2 6 4" xfId="1540"/>
    <cellStyle name="20% - 强调文字颜色 4 2 6 5" xfId="1541"/>
    <cellStyle name="20% - 强调文字颜色 4 2 6 6" xfId="1542"/>
    <cellStyle name="20% - 强调文字颜色 4 2 6 7" xfId="1543"/>
    <cellStyle name="20% - 强调文字颜色 4 2 7" xfId="354"/>
    <cellStyle name="20% - 强调文字颜色 4 2 7 2" xfId="1544"/>
    <cellStyle name="20% - 强调文字颜色 4 2 7 2 2" xfId="1545"/>
    <cellStyle name="20% - 强调文字颜色 4 2 7 2 3" xfId="1546"/>
    <cellStyle name="20% - 强调文字颜色 4 2 7 2 4" xfId="1547"/>
    <cellStyle name="20% - 强调文字颜色 4 2 7 2 5" xfId="1548"/>
    <cellStyle name="20% - 强调文字颜色 4 2 7 2 6" xfId="1549"/>
    <cellStyle name="20% - 强调文字颜色 4 2 7 3" xfId="1550"/>
    <cellStyle name="20% - 强调文字颜色 4 2 7 4" xfId="1551"/>
    <cellStyle name="20% - 强调文字颜色 4 2 7 5" xfId="1552"/>
    <cellStyle name="20% - 强调文字颜色 4 2 7 6" xfId="1553"/>
    <cellStyle name="20% - 强调文字颜色 4 2 7 7" xfId="1554"/>
    <cellStyle name="20% - 强调文字颜色 4 2 8" xfId="1555"/>
    <cellStyle name="20% - 强调文字颜色 4 2 8 2" xfId="1556"/>
    <cellStyle name="20% - 强调文字颜色 4 2 8 2 2" xfId="1557"/>
    <cellStyle name="20% - 强调文字颜色 4 2 8 2 3" xfId="1558"/>
    <cellStyle name="20% - 强调文字颜色 4 2 8 2 4" xfId="1559"/>
    <cellStyle name="20% - 强调文字颜色 4 2 8 2 5" xfId="1560"/>
    <cellStyle name="20% - 强调文字颜色 4 2 8 2 6" xfId="1561"/>
    <cellStyle name="20% - 强调文字颜色 4 2 8 3" xfId="1562"/>
    <cellStyle name="20% - 强调文字颜色 4 2 8 4" xfId="1563"/>
    <cellStyle name="20% - 强调文字颜色 4 2 8 5" xfId="1564"/>
    <cellStyle name="20% - 强调文字颜色 4 2 8 6" xfId="1565"/>
    <cellStyle name="20% - 强调文字颜色 4 2 8 7" xfId="1566"/>
    <cellStyle name="20% - 强调文字颜色 4 2 9" xfId="1567"/>
    <cellStyle name="20% - 强调文字颜色 4 2 9 2" xfId="1568"/>
    <cellStyle name="20% - 强调文字颜色 4 2 9 3" xfId="1569"/>
    <cellStyle name="20% - 强调文字颜色 4 2 9 4" xfId="1570"/>
    <cellStyle name="20% - 强调文字颜色 4 2 9 5" xfId="1571"/>
    <cellStyle name="20% - 强调文字颜色 4 2 9 6" xfId="1572"/>
    <cellStyle name="20% - 强调文字颜色 5 2" xfId="28"/>
    <cellStyle name="20% - 强调文字颜色 5 2 10" xfId="1574"/>
    <cellStyle name="20% - 强调文字颜色 5 2 10 2" xfId="1575"/>
    <cellStyle name="20% - 强调文字颜色 5 2 10 3" xfId="1576"/>
    <cellStyle name="20% - 强调文字颜色 5 2 10 4" xfId="1577"/>
    <cellStyle name="20% - 强调文字颜色 5 2 10 5" xfId="1578"/>
    <cellStyle name="20% - 强调文字颜色 5 2 10 6" xfId="1579"/>
    <cellStyle name="20% - 强调文字颜色 5 2 11" xfId="1580"/>
    <cellStyle name="20% - 强调文字颜色 5 2 11 2" xfId="1581"/>
    <cellStyle name="20% - 强调文字颜色 5 2 12" xfId="1582"/>
    <cellStyle name="20% - 强调文字颜色 5 2 13" xfId="1583"/>
    <cellStyle name="20% - 强调文字颜色 5 2 14" xfId="1584"/>
    <cellStyle name="20% - 强调文字颜色 5 2 15" xfId="1585"/>
    <cellStyle name="20% - 强调文字颜色 5 2 16" xfId="1586"/>
    <cellStyle name="20% - 强调文字颜色 5 2 17" xfId="1587"/>
    <cellStyle name="20% - 强调文字颜色 5 2 18" xfId="1588"/>
    <cellStyle name="20% - 强调文字颜色 5 2 19" xfId="1589"/>
    <cellStyle name="20% - 强调文字颜色 5 2 2" xfId="29"/>
    <cellStyle name="20% - 强调文字颜色 5 2 2 10" xfId="1590"/>
    <cellStyle name="20% - 强调文字颜色 5 2 2 11" xfId="1591"/>
    <cellStyle name="20% - 强调文字颜色 5 2 2 12" xfId="1592"/>
    <cellStyle name="20% - 强调文字颜色 5 2 2 13" xfId="1593"/>
    <cellStyle name="20% - 强调文字颜色 5 2 2 14" xfId="1594"/>
    <cellStyle name="20% - 强调文字颜色 5 2 2 15" xfId="1595"/>
    <cellStyle name="20% - 强调文字颜色 5 2 2 16" xfId="1596"/>
    <cellStyle name="20% - 强调文字颜色 5 2 2 17" xfId="1597"/>
    <cellStyle name="20% - 强调文字颜色 5 2 2 18" xfId="10609"/>
    <cellStyle name="20% - 强调文字颜色 5 2 2 2" xfId="218"/>
    <cellStyle name="20% - 强调文字颜色 5 2 2 2 2" xfId="1598"/>
    <cellStyle name="20% - 强调文字颜色 5 2 2 2 2 2" xfId="1599"/>
    <cellStyle name="20% - 强调文字颜色 5 2 2 2 2 3" xfId="1600"/>
    <cellStyle name="20% - 强调文字颜色 5 2 2 2 2 4" xfId="1601"/>
    <cellStyle name="20% - 强调文字颜色 5 2 2 2 2 5" xfId="1602"/>
    <cellStyle name="20% - 强调文字颜色 5 2 2 2 2 6" xfId="1603"/>
    <cellStyle name="20% - 强调文字颜色 5 2 2 2 3" xfId="1604"/>
    <cellStyle name="20% - 强调文字颜色 5 2 2 2 3 2" xfId="1605"/>
    <cellStyle name="20% - 强调文字颜色 5 2 2 2 4" xfId="1606"/>
    <cellStyle name="20% - 强调文字颜色 5 2 2 2 5" xfId="1607"/>
    <cellStyle name="20% - 强调文字颜色 5 2 2 2 6" xfId="1608"/>
    <cellStyle name="20% - 强调文字颜色 5 2 2 2 7" xfId="1609"/>
    <cellStyle name="20% - 强调文字颜色 5 2 2 2 8" xfId="1610"/>
    <cellStyle name="20% - 强调文字颜色 5 2 2 3" xfId="356"/>
    <cellStyle name="20% - 强调文字颜色 5 2 2 3 2" xfId="1611"/>
    <cellStyle name="20% - 强调文字颜色 5 2 2 3 2 2" xfId="1612"/>
    <cellStyle name="20% - 强调文字颜色 5 2 2 3 2 3" xfId="1613"/>
    <cellStyle name="20% - 强调文字颜色 5 2 2 3 2 4" xfId="1614"/>
    <cellStyle name="20% - 强调文字颜色 5 2 2 3 2 5" xfId="1615"/>
    <cellStyle name="20% - 强调文字颜色 5 2 2 3 2 6" xfId="1616"/>
    <cellStyle name="20% - 强调文字颜色 5 2 2 3 3" xfId="1617"/>
    <cellStyle name="20% - 强调文字颜色 5 2 2 3 4" xfId="1618"/>
    <cellStyle name="20% - 强调文字颜色 5 2 2 3 5" xfId="1619"/>
    <cellStyle name="20% - 强调文字颜色 5 2 2 3 6" xfId="1620"/>
    <cellStyle name="20% - 强调文字颜色 5 2 2 3 7" xfId="1621"/>
    <cellStyle name="20% - 强调文字颜色 5 2 2 4" xfId="686"/>
    <cellStyle name="20% - 强调文字颜色 5 2 2 4 2" xfId="1622"/>
    <cellStyle name="20% - 强调文字颜色 5 2 2 4 2 2" xfId="1623"/>
    <cellStyle name="20% - 强调文字颜色 5 2 2 4 2 3" xfId="1624"/>
    <cellStyle name="20% - 强调文字颜色 5 2 2 4 2 4" xfId="1625"/>
    <cellStyle name="20% - 强调文字颜色 5 2 2 4 2 5" xfId="1626"/>
    <cellStyle name="20% - 强调文字颜色 5 2 2 4 2 6" xfId="1627"/>
    <cellStyle name="20% - 强调文字颜色 5 2 2 4 3" xfId="1628"/>
    <cellStyle name="20% - 强调文字颜色 5 2 2 4 4" xfId="1629"/>
    <cellStyle name="20% - 强调文字颜色 5 2 2 4 5" xfId="1630"/>
    <cellStyle name="20% - 强调文字颜色 5 2 2 4 6" xfId="1631"/>
    <cellStyle name="20% - 强调文字颜色 5 2 2 4 7" xfId="1632"/>
    <cellStyle name="20% - 强调文字颜色 5 2 2 5" xfId="1573"/>
    <cellStyle name="20% - 强调文字颜色 5 2 2 5 2" xfId="1633"/>
    <cellStyle name="20% - 强调文字颜色 5 2 2 5 3" xfId="1634"/>
    <cellStyle name="20% - 强调文字颜色 5 2 2 5 4" xfId="1635"/>
    <cellStyle name="20% - 强调文字颜色 5 2 2 5 5" xfId="1636"/>
    <cellStyle name="20% - 强调文字颜色 5 2 2 5 6" xfId="1637"/>
    <cellStyle name="20% - 强调文字颜色 5 2 2 5 7" xfId="10610"/>
    <cellStyle name="20% - 强调文字颜色 5 2 2 6" xfId="1638"/>
    <cellStyle name="20% - 强调文字颜色 5 2 2 6 2" xfId="1639"/>
    <cellStyle name="20% - 强调文字颜色 5 2 2 6 3" xfId="1640"/>
    <cellStyle name="20% - 强调文字颜色 5 2 2 6 4" xfId="1641"/>
    <cellStyle name="20% - 强调文字颜色 5 2 2 6 5" xfId="1642"/>
    <cellStyle name="20% - 强调文字颜色 5 2 2 6 6" xfId="1643"/>
    <cellStyle name="20% - 强调文字颜色 5 2 2 7" xfId="1644"/>
    <cellStyle name="20% - 强调文字颜色 5 2 2 7 2" xfId="1645"/>
    <cellStyle name="20% - 强调文字颜色 5 2 2 7 3" xfId="1646"/>
    <cellStyle name="20% - 强调文字颜色 5 2 2 7 4" xfId="1647"/>
    <cellStyle name="20% - 强调文字颜色 5 2 2 7 5" xfId="1648"/>
    <cellStyle name="20% - 强调文字颜色 5 2 2 7 6" xfId="1649"/>
    <cellStyle name="20% - 强调文字颜色 5 2 2 8" xfId="1650"/>
    <cellStyle name="20% - 强调文字颜色 5 2 2 8 2" xfId="1651"/>
    <cellStyle name="20% - 强调文字颜色 5 2 2 8 3" xfId="1652"/>
    <cellStyle name="20% - 强调文字颜色 5 2 2 8 4" xfId="1653"/>
    <cellStyle name="20% - 强调文字颜色 5 2 2 8 5" xfId="1654"/>
    <cellStyle name="20% - 强调文字颜色 5 2 2 8 6" xfId="1655"/>
    <cellStyle name="20% - 强调文字颜色 5 2 2 9" xfId="1656"/>
    <cellStyle name="20% - 强调文字颜色 5 2 2 9 2" xfId="1657"/>
    <cellStyle name="20% - 强调文字颜色 5 2 20" xfId="1658"/>
    <cellStyle name="20% - 强调文字颜色 5 2 21" xfId="10317"/>
    <cellStyle name="20% - 强调文字颜色 5 2 3" xfId="359"/>
    <cellStyle name="20% - 强调文字颜色 5 2 3 2" xfId="1659"/>
    <cellStyle name="20% - 强调文字颜色 5 2 3 2 2" xfId="1660"/>
    <cellStyle name="20% - 强调文字颜色 5 2 3 2 3" xfId="1661"/>
    <cellStyle name="20% - 强调文字颜色 5 2 3 2 4" xfId="1662"/>
    <cellStyle name="20% - 强调文字颜色 5 2 3 2 5" xfId="1663"/>
    <cellStyle name="20% - 强调文字颜色 5 2 3 2 6" xfId="1664"/>
    <cellStyle name="20% - 强调文字颜色 5 2 3 3" xfId="1665"/>
    <cellStyle name="20% - 强调文字颜色 5 2 3 4" xfId="1666"/>
    <cellStyle name="20% - 强调文字颜色 5 2 3 5" xfId="1667"/>
    <cellStyle name="20% - 强调文字颜色 5 2 3 6" xfId="1668"/>
    <cellStyle name="20% - 强调文字颜色 5 2 3 7" xfId="1669"/>
    <cellStyle name="20% - 强调文字颜色 5 2 4" xfId="360"/>
    <cellStyle name="20% - 强调文字颜色 5 2 4 2" xfId="1670"/>
    <cellStyle name="20% - 强调文字颜色 5 2 4 2 2" xfId="1671"/>
    <cellStyle name="20% - 强调文字颜色 5 2 4 2 3" xfId="1672"/>
    <cellStyle name="20% - 强调文字颜色 5 2 4 2 4" xfId="1673"/>
    <cellStyle name="20% - 强调文字颜色 5 2 4 2 5" xfId="1674"/>
    <cellStyle name="20% - 强调文字颜色 5 2 4 2 6" xfId="1675"/>
    <cellStyle name="20% - 强调文字颜色 5 2 4 3" xfId="1676"/>
    <cellStyle name="20% - 强调文字颜色 5 2 4 4" xfId="1677"/>
    <cellStyle name="20% - 强调文字颜色 5 2 4 5" xfId="1678"/>
    <cellStyle name="20% - 强调文字颜色 5 2 4 6" xfId="1679"/>
    <cellStyle name="20% - 强调文字颜色 5 2 4 7" xfId="1680"/>
    <cellStyle name="20% - 强调文字颜色 5 2 5" xfId="361"/>
    <cellStyle name="20% - 强调文字颜色 5 2 5 2" xfId="1681"/>
    <cellStyle name="20% - 强调文字颜色 5 2 5 2 2" xfId="1682"/>
    <cellStyle name="20% - 强调文字颜色 5 2 5 2 3" xfId="1683"/>
    <cellStyle name="20% - 强调文字颜色 5 2 5 2 4" xfId="1684"/>
    <cellStyle name="20% - 强调文字颜色 5 2 5 2 5" xfId="1685"/>
    <cellStyle name="20% - 强调文字颜色 5 2 5 2 6" xfId="1686"/>
    <cellStyle name="20% - 强调文字颜色 5 2 5 3" xfId="1687"/>
    <cellStyle name="20% - 强调文字颜色 5 2 5 4" xfId="1688"/>
    <cellStyle name="20% - 强调文字颜色 5 2 5 5" xfId="1689"/>
    <cellStyle name="20% - 强调文字颜色 5 2 5 6" xfId="1690"/>
    <cellStyle name="20% - 强调文字颜色 5 2 5 7" xfId="1691"/>
    <cellStyle name="20% - 强调文字颜色 5 2 6" xfId="362"/>
    <cellStyle name="20% - 强调文字颜色 5 2 6 2" xfId="1692"/>
    <cellStyle name="20% - 强调文字颜色 5 2 6 2 2" xfId="1693"/>
    <cellStyle name="20% - 强调文字颜色 5 2 6 2 3" xfId="1694"/>
    <cellStyle name="20% - 强调文字颜色 5 2 6 2 4" xfId="1695"/>
    <cellStyle name="20% - 强调文字颜色 5 2 6 2 5" xfId="1696"/>
    <cellStyle name="20% - 强调文字颜色 5 2 6 2 6" xfId="1697"/>
    <cellStyle name="20% - 强调文字颜色 5 2 6 3" xfId="1698"/>
    <cellStyle name="20% - 强调文字颜色 5 2 6 4" xfId="1699"/>
    <cellStyle name="20% - 强调文字颜色 5 2 6 5" xfId="1700"/>
    <cellStyle name="20% - 强调文字颜色 5 2 6 6" xfId="1701"/>
    <cellStyle name="20% - 强调文字颜色 5 2 6 7" xfId="1702"/>
    <cellStyle name="20% - 强调文字颜色 5 2 7" xfId="363"/>
    <cellStyle name="20% - 强调文字颜色 5 2 7 2" xfId="1703"/>
    <cellStyle name="20% - 强调文字颜色 5 2 7 2 2" xfId="1704"/>
    <cellStyle name="20% - 强调文字颜色 5 2 7 2 3" xfId="1705"/>
    <cellStyle name="20% - 强调文字颜色 5 2 7 2 4" xfId="1706"/>
    <cellStyle name="20% - 强调文字颜色 5 2 7 2 5" xfId="1707"/>
    <cellStyle name="20% - 强调文字颜色 5 2 7 2 6" xfId="1708"/>
    <cellStyle name="20% - 强调文字颜色 5 2 7 3" xfId="1709"/>
    <cellStyle name="20% - 强调文字颜色 5 2 7 4" xfId="1710"/>
    <cellStyle name="20% - 强调文字颜色 5 2 7 5" xfId="1711"/>
    <cellStyle name="20% - 强调文字颜色 5 2 7 6" xfId="1712"/>
    <cellStyle name="20% - 强调文字颜色 5 2 7 7" xfId="1713"/>
    <cellStyle name="20% - 强调文字颜色 5 2 8" xfId="1714"/>
    <cellStyle name="20% - 强调文字颜色 5 2 8 2" xfId="1715"/>
    <cellStyle name="20% - 强调文字颜色 5 2 8 2 2" xfId="1716"/>
    <cellStyle name="20% - 强调文字颜色 5 2 8 2 3" xfId="1717"/>
    <cellStyle name="20% - 强调文字颜色 5 2 8 2 4" xfId="1718"/>
    <cellStyle name="20% - 强调文字颜色 5 2 8 2 5" xfId="1719"/>
    <cellStyle name="20% - 强调文字颜色 5 2 8 2 6" xfId="1720"/>
    <cellStyle name="20% - 强调文字颜色 5 2 8 3" xfId="1721"/>
    <cellStyle name="20% - 强调文字颜色 5 2 8 4" xfId="1722"/>
    <cellStyle name="20% - 强调文字颜色 5 2 8 5" xfId="1723"/>
    <cellStyle name="20% - 强调文字颜色 5 2 8 6" xfId="1724"/>
    <cellStyle name="20% - 强调文字颜色 5 2 8 7" xfId="1725"/>
    <cellStyle name="20% - 强调文字颜色 5 2 9" xfId="1726"/>
    <cellStyle name="20% - 强调文字颜色 5 2 9 2" xfId="1727"/>
    <cellStyle name="20% - 强调文字颜色 5 2 9 3" xfId="1728"/>
    <cellStyle name="20% - 强调文字颜色 5 2 9 4" xfId="1729"/>
    <cellStyle name="20% - 强调文字颜色 5 2 9 5" xfId="1730"/>
    <cellStyle name="20% - 强调文字颜色 5 2 9 6" xfId="1731"/>
    <cellStyle name="20% - 强调文字颜色 6 2" xfId="30"/>
    <cellStyle name="20% - 强调文字颜色 6 2 10" xfId="1733"/>
    <cellStyle name="20% - 强调文字颜色 6 2 10 2" xfId="1734"/>
    <cellStyle name="20% - 强调文字颜色 6 2 10 3" xfId="1735"/>
    <cellStyle name="20% - 强调文字颜色 6 2 10 4" xfId="1736"/>
    <cellStyle name="20% - 强调文字颜色 6 2 10 5" xfId="1737"/>
    <cellStyle name="20% - 强调文字颜色 6 2 10 6" xfId="1738"/>
    <cellStyle name="20% - 强调文字颜色 6 2 11" xfId="1739"/>
    <cellStyle name="20% - 强调文字颜色 6 2 11 2" xfId="1740"/>
    <cellStyle name="20% - 强调文字颜色 6 2 12" xfId="1741"/>
    <cellStyle name="20% - 强调文字颜色 6 2 13" xfId="1742"/>
    <cellStyle name="20% - 强调文字颜色 6 2 14" xfId="1743"/>
    <cellStyle name="20% - 强调文字颜色 6 2 15" xfId="1744"/>
    <cellStyle name="20% - 强调文字颜色 6 2 16" xfId="1745"/>
    <cellStyle name="20% - 强调文字颜色 6 2 17" xfId="1746"/>
    <cellStyle name="20% - 强调文字颜色 6 2 18" xfId="1747"/>
    <cellStyle name="20% - 强调文字颜色 6 2 19" xfId="1748"/>
    <cellStyle name="20% - 强调文字颜色 6 2 2" xfId="31"/>
    <cellStyle name="20% - 强调文字颜色 6 2 2 10" xfId="1749"/>
    <cellStyle name="20% - 强调文字颜色 6 2 2 11" xfId="1750"/>
    <cellStyle name="20% - 强调文字颜色 6 2 2 12" xfId="1751"/>
    <cellStyle name="20% - 强调文字颜色 6 2 2 13" xfId="1752"/>
    <cellStyle name="20% - 强调文字颜色 6 2 2 14" xfId="1753"/>
    <cellStyle name="20% - 强调文字颜色 6 2 2 15" xfId="1754"/>
    <cellStyle name="20% - 强调文字颜色 6 2 2 16" xfId="1755"/>
    <cellStyle name="20% - 强调文字颜色 6 2 2 17" xfId="1756"/>
    <cellStyle name="20% - 强调文字颜色 6 2 2 18" xfId="10611"/>
    <cellStyle name="20% - 强调文字颜色 6 2 2 2" xfId="219"/>
    <cellStyle name="20% - 强调文字颜色 6 2 2 2 2" xfId="1757"/>
    <cellStyle name="20% - 强调文字颜色 6 2 2 2 2 2" xfId="1758"/>
    <cellStyle name="20% - 强调文字颜色 6 2 2 2 2 3" xfId="1759"/>
    <cellStyle name="20% - 强调文字颜色 6 2 2 2 2 4" xfId="1760"/>
    <cellStyle name="20% - 强调文字颜色 6 2 2 2 2 5" xfId="1761"/>
    <cellStyle name="20% - 强调文字颜色 6 2 2 2 2 6" xfId="1762"/>
    <cellStyle name="20% - 强调文字颜色 6 2 2 2 3" xfId="1763"/>
    <cellStyle name="20% - 强调文字颜色 6 2 2 2 3 2" xfId="1764"/>
    <cellStyle name="20% - 强调文字颜色 6 2 2 2 4" xfId="1765"/>
    <cellStyle name="20% - 强调文字颜色 6 2 2 2 5" xfId="1766"/>
    <cellStyle name="20% - 强调文字颜色 6 2 2 2 6" xfId="1767"/>
    <cellStyle name="20% - 强调文字颜色 6 2 2 2 7" xfId="1768"/>
    <cellStyle name="20% - 强调文字颜色 6 2 2 2 8" xfId="1769"/>
    <cellStyle name="20% - 强调文字颜色 6 2 2 3" xfId="365"/>
    <cellStyle name="20% - 强调文字颜色 6 2 2 3 2" xfId="1770"/>
    <cellStyle name="20% - 强调文字颜色 6 2 2 3 2 2" xfId="1771"/>
    <cellStyle name="20% - 强调文字颜色 6 2 2 3 2 3" xfId="1772"/>
    <cellStyle name="20% - 强调文字颜色 6 2 2 3 2 4" xfId="1773"/>
    <cellStyle name="20% - 强调文字颜色 6 2 2 3 2 5" xfId="1774"/>
    <cellStyle name="20% - 强调文字颜色 6 2 2 3 2 6" xfId="1775"/>
    <cellStyle name="20% - 强调文字颜色 6 2 2 3 3" xfId="1776"/>
    <cellStyle name="20% - 强调文字颜色 6 2 2 3 4" xfId="1777"/>
    <cellStyle name="20% - 强调文字颜色 6 2 2 3 5" xfId="1778"/>
    <cellStyle name="20% - 强调文字颜色 6 2 2 3 6" xfId="1779"/>
    <cellStyle name="20% - 强调文字颜色 6 2 2 3 7" xfId="1780"/>
    <cellStyle name="20% - 强调文字颜色 6 2 2 4" xfId="667"/>
    <cellStyle name="20% - 强调文字颜色 6 2 2 4 2" xfId="1781"/>
    <cellStyle name="20% - 强调文字颜色 6 2 2 4 2 2" xfId="1782"/>
    <cellStyle name="20% - 强调文字颜色 6 2 2 4 2 3" xfId="1783"/>
    <cellStyle name="20% - 强调文字颜色 6 2 2 4 2 4" xfId="1784"/>
    <cellStyle name="20% - 强调文字颜色 6 2 2 4 2 5" xfId="1785"/>
    <cellStyle name="20% - 强调文字颜色 6 2 2 4 2 6" xfId="1786"/>
    <cellStyle name="20% - 强调文字颜色 6 2 2 4 3" xfId="1787"/>
    <cellStyle name="20% - 强调文字颜色 6 2 2 4 4" xfId="1788"/>
    <cellStyle name="20% - 强调文字颜色 6 2 2 4 5" xfId="1789"/>
    <cellStyle name="20% - 强调文字颜色 6 2 2 4 6" xfId="1790"/>
    <cellStyle name="20% - 强调文字颜色 6 2 2 4 7" xfId="1791"/>
    <cellStyle name="20% - 强调文字颜色 6 2 2 5" xfId="1732"/>
    <cellStyle name="20% - 强调文字颜色 6 2 2 5 2" xfId="1792"/>
    <cellStyle name="20% - 强调文字颜色 6 2 2 5 3" xfId="1793"/>
    <cellStyle name="20% - 强调文字颜色 6 2 2 5 4" xfId="1794"/>
    <cellStyle name="20% - 强调文字颜色 6 2 2 5 5" xfId="1795"/>
    <cellStyle name="20% - 强调文字颜色 6 2 2 5 6" xfId="1796"/>
    <cellStyle name="20% - 强调文字颜色 6 2 2 5 7" xfId="10612"/>
    <cellStyle name="20% - 强调文字颜色 6 2 2 6" xfId="1797"/>
    <cellStyle name="20% - 强调文字颜色 6 2 2 6 2" xfId="1798"/>
    <cellStyle name="20% - 强调文字颜色 6 2 2 6 3" xfId="1799"/>
    <cellStyle name="20% - 强调文字颜色 6 2 2 6 4" xfId="1800"/>
    <cellStyle name="20% - 强调文字颜色 6 2 2 6 5" xfId="1801"/>
    <cellStyle name="20% - 强调文字颜色 6 2 2 6 6" xfId="1802"/>
    <cellStyle name="20% - 强调文字颜色 6 2 2 7" xfId="1803"/>
    <cellStyle name="20% - 强调文字颜色 6 2 2 7 2" xfId="1804"/>
    <cellStyle name="20% - 强调文字颜色 6 2 2 7 3" xfId="1805"/>
    <cellStyle name="20% - 强调文字颜色 6 2 2 7 4" xfId="1806"/>
    <cellStyle name="20% - 强调文字颜色 6 2 2 7 5" xfId="1807"/>
    <cellStyle name="20% - 强调文字颜色 6 2 2 7 6" xfId="1808"/>
    <cellStyle name="20% - 强调文字颜色 6 2 2 8" xfId="1809"/>
    <cellStyle name="20% - 强调文字颜色 6 2 2 8 2" xfId="1810"/>
    <cellStyle name="20% - 强调文字颜色 6 2 2 8 3" xfId="1811"/>
    <cellStyle name="20% - 强调文字颜色 6 2 2 8 4" xfId="1812"/>
    <cellStyle name="20% - 强调文字颜色 6 2 2 8 5" xfId="1813"/>
    <cellStyle name="20% - 强调文字颜色 6 2 2 8 6" xfId="1814"/>
    <cellStyle name="20% - 强调文字颜色 6 2 2 9" xfId="1815"/>
    <cellStyle name="20% - 强调文字颜色 6 2 2 9 2" xfId="1816"/>
    <cellStyle name="20% - 强调文字颜色 6 2 20" xfId="1817"/>
    <cellStyle name="20% - 强调文字颜色 6 2 21" xfId="10318"/>
    <cellStyle name="20% - 强调文字颜色 6 2 3" xfId="368"/>
    <cellStyle name="20% - 强调文字颜色 6 2 3 2" xfId="1818"/>
    <cellStyle name="20% - 强调文字颜色 6 2 3 2 2" xfId="1819"/>
    <cellStyle name="20% - 强调文字颜色 6 2 3 2 3" xfId="1820"/>
    <cellStyle name="20% - 强调文字颜色 6 2 3 2 4" xfId="1821"/>
    <cellStyle name="20% - 强调文字颜色 6 2 3 2 5" xfId="1822"/>
    <cellStyle name="20% - 强调文字颜色 6 2 3 2 6" xfId="1823"/>
    <cellStyle name="20% - 强调文字颜色 6 2 3 3" xfId="1824"/>
    <cellStyle name="20% - 强调文字颜色 6 2 3 4" xfId="1825"/>
    <cellStyle name="20% - 强调文字颜色 6 2 3 5" xfId="1826"/>
    <cellStyle name="20% - 强调文字颜色 6 2 3 6" xfId="1827"/>
    <cellStyle name="20% - 强调文字颜色 6 2 3 7" xfId="1828"/>
    <cellStyle name="20% - 强调文字颜色 6 2 4" xfId="369"/>
    <cellStyle name="20% - 强调文字颜色 6 2 4 2" xfId="1829"/>
    <cellStyle name="20% - 强调文字颜色 6 2 4 2 2" xfId="1830"/>
    <cellStyle name="20% - 强调文字颜色 6 2 4 2 3" xfId="1831"/>
    <cellStyle name="20% - 强调文字颜色 6 2 4 2 4" xfId="1832"/>
    <cellStyle name="20% - 强调文字颜色 6 2 4 2 5" xfId="1833"/>
    <cellStyle name="20% - 强调文字颜色 6 2 4 2 6" xfId="1834"/>
    <cellStyle name="20% - 强调文字颜色 6 2 4 3" xfId="1835"/>
    <cellStyle name="20% - 强调文字颜色 6 2 4 4" xfId="1836"/>
    <cellStyle name="20% - 强调文字颜色 6 2 4 5" xfId="1837"/>
    <cellStyle name="20% - 强调文字颜色 6 2 4 6" xfId="1838"/>
    <cellStyle name="20% - 强调文字颜色 6 2 4 7" xfId="1839"/>
    <cellStyle name="20% - 强调文字颜色 6 2 5" xfId="370"/>
    <cellStyle name="20% - 强调文字颜色 6 2 5 2" xfId="1840"/>
    <cellStyle name="20% - 强调文字颜色 6 2 5 2 2" xfId="1841"/>
    <cellStyle name="20% - 强调文字颜色 6 2 5 2 3" xfId="1842"/>
    <cellStyle name="20% - 强调文字颜色 6 2 5 2 4" xfId="1843"/>
    <cellStyle name="20% - 强调文字颜色 6 2 5 2 5" xfId="1844"/>
    <cellStyle name="20% - 强调文字颜色 6 2 5 2 6" xfId="1845"/>
    <cellStyle name="20% - 强调文字颜色 6 2 5 3" xfId="1846"/>
    <cellStyle name="20% - 强调文字颜色 6 2 5 4" xfId="1847"/>
    <cellStyle name="20% - 强调文字颜色 6 2 5 5" xfId="1848"/>
    <cellStyle name="20% - 强调文字颜色 6 2 5 6" xfId="1849"/>
    <cellStyle name="20% - 强调文字颜色 6 2 5 7" xfId="1850"/>
    <cellStyle name="20% - 强调文字颜色 6 2 6" xfId="371"/>
    <cellStyle name="20% - 强调文字颜色 6 2 6 2" xfId="1851"/>
    <cellStyle name="20% - 强调文字颜色 6 2 6 2 2" xfId="1852"/>
    <cellStyle name="20% - 强调文字颜色 6 2 6 2 3" xfId="1853"/>
    <cellStyle name="20% - 强调文字颜色 6 2 6 2 4" xfId="1854"/>
    <cellStyle name="20% - 强调文字颜色 6 2 6 2 5" xfId="1855"/>
    <cellStyle name="20% - 强调文字颜色 6 2 6 2 6" xfId="1856"/>
    <cellStyle name="20% - 强调文字颜色 6 2 6 3" xfId="1857"/>
    <cellStyle name="20% - 强调文字颜色 6 2 6 4" xfId="1858"/>
    <cellStyle name="20% - 强调文字颜色 6 2 6 5" xfId="1859"/>
    <cellStyle name="20% - 强调文字颜色 6 2 6 6" xfId="1860"/>
    <cellStyle name="20% - 强调文字颜色 6 2 6 7" xfId="1861"/>
    <cellStyle name="20% - 强调文字颜色 6 2 7" xfId="372"/>
    <cellStyle name="20% - 强调文字颜色 6 2 7 2" xfId="1862"/>
    <cellStyle name="20% - 强调文字颜色 6 2 7 2 2" xfId="1863"/>
    <cellStyle name="20% - 强调文字颜色 6 2 7 2 3" xfId="1864"/>
    <cellStyle name="20% - 强调文字颜色 6 2 7 2 4" xfId="1865"/>
    <cellStyle name="20% - 强调文字颜色 6 2 7 2 5" xfId="1866"/>
    <cellStyle name="20% - 强调文字颜色 6 2 7 2 6" xfId="1867"/>
    <cellStyle name="20% - 强调文字颜色 6 2 7 3" xfId="1868"/>
    <cellStyle name="20% - 强调文字颜色 6 2 7 4" xfId="1869"/>
    <cellStyle name="20% - 强调文字颜色 6 2 7 5" xfId="1870"/>
    <cellStyle name="20% - 强调文字颜色 6 2 7 6" xfId="1871"/>
    <cellStyle name="20% - 强调文字颜色 6 2 7 7" xfId="1872"/>
    <cellStyle name="20% - 强调文字颜色 6 2 8" xfId="1873"/>
    <cellStyle name="20% - 强调文字颜色 6 2 8 2" xfId="1874"/>
    <cellStyle name="20% - 强调文字颜色 6 2 8 2 2" xfId="1875"/>
    <cellStyle name="20% - 强调文字颜色 6 2 8 2 3" xfId="1876"/>
    <cellStyle name="20% - 强调文字颜色 6 2 8 2 4" xfId="1877"/>
    <cellStyle name="20% - 强调文字颜色 6 2 8 2 5" xfId="1878"/>
    <cellStyle name="20% - 强调文字颜色 6 2 8 2 6" xfId="1879"/>
    <cellStyle name="20% - 强调文字颜色 6 2 8 3" xfId="1880"/>
    <cellStyle name="20% - 强调文字颜色 6 2 8 4" xfId="1881"/>
    <cellStyle name="20% - 强调文字颜色 6 2 8 5" xfId="1882"/>
    <cellStyle name="20% - 强调文字颜色 6 2 8 6" xfId="1883"/>
    <cellStyle name="20% - 强调文字颜色 6 2 8 7" xfId="1884"/>
    <cellStyle name="20% - 强调文字颜色 6 2 9" xfId="1885"/>
    <cellStyle name="20% - 强调文字颜色 6 2 9 2" xfId="1886"/>
    <cellStyle name="20% - 强调文字颜色 6 2 9 3" xfId="1887"/>
    <cellStyle name="20% - 强调文字颜色 6 2 9 4" xfId="1888"/>
    <cellStyle name="20% - 强调文字颜色 6 2 9 5" xfId="1889"/>
    <cellStyle name="20% - 强调文字颜色 6 2 9 6" xfId="1890"/>
    <cellStyle name="40% - 强调文字颜色 1 2" xfId="32"/>
    <cellStyle name="40% - 强调文字颜色 1 2 10" xfId="1892"/>
    <cellStyle name="40% - 强调文字颜色 1 2 10 2" xfId="1893"/>
    <cellStyle name="40% - 强调文字颜色 1 2 10 3" xfId="1894"/>
    <cellStyle name="40% - 强调文字颜色 1 2 10 4" xfId="1895"/>
    <cellStyle name="40% - 强调文字颜色 1 2 10 5" xfId="1896"/>
    <cellStyle name="40% - 强调文字颜色 1 2 10 6" xfId="1897"/>
    <cellStyle name="40% - 强调文字颜色 1 2 11" xfId="1898"/>
    <cellStyle name="40% - 强调文字颜色 1 2 11 2" xfId="1899"/>
    <cellStyle name="40% - 强调文字颜色 1 2 12" xfId="1900"/>
    <cellStyle name="40% - 强调文字颜色 1 2 13" xfId="1901"/>
    <cellStyle name="40% - 强调文字颜色 1 2 14" xfId="1902"/>
    <cellStyle name="40% - 强调文字颜色 1 2 15" xfId="1903"/>
    <cellStyle name="40% - 强调文字颜色 1 2 16" xfId="1904"/>
    <cellStyle name="40% - 强调文字颜色 1 2 17" xfId="1905"/>
    <cellStyle name="40% - 强调文字颜色 1 2 18" xfId="1906"/>
    <cellStyle name="40% - 强调文字颜色 1 2 19" xfId="1907"/>
    <cellStyle name="40% - 强调文字颜色 1 2 2" xfId="33"/>
    <cellStyle name="40% - 强调文字颜色 1 2 2 10" xfId="1908"/>
    <cellStyle name="40% - 强调文字颜色 1 2 2 11" xfId="1909"/>
    <cellStyle name="40% - 强调文字颜色 1 2 2 12" xfId="1910"/>
    <cellStyle name="40% - 强调文字颜色 1 2 2 13" xfId="1911"/>
    <cellStyle name="40% - 强调文字颜色 1 2 2 14" xfId="1912"/>
    <cellStyle name="40% - 强调文字颜色 1 2 2 15" xfId="1913"/>
    <cellStyle name="40% - 强调文字颜色 1 2 2 16" xfId="1914"/>
    <cellStyle name="40% - 强调文字颜色 1 2 2 17" xfId="1915"/>
    <cellStyle name="40% - 强调文字颜色 1 2 2 18" xfId="10613"/>
    <cellStyle name="40% - 强调文字颜色 1 2 2 2" xfId="220"/>
    <cellStyle name="40% - 强调文字颜色 1 2 2 2 2" xfId="1916"/>
    <cellStyle name="40% - 强调文字颜色 1 2 2 2 2 2" xfId="1917"/>
    <cellStyle name="40% - 强调文字颜色 1 2 2 2 2 3" xfId="1918"/>
    <cellStyle name="40% - 强调文字颜色 1 2 2 2 2 4" xfId="1919"/>
    <cellStyle name="40% - 强调文字颜色 1 2 2 2 2 5" xfId="1920"/>
    <cellStyle name="40% - 强调文字颜色 1 2 2 2 2 6" xfId="1921"/>
    <cellStyle name="40% - 强调文字颜色 1 2 2 2 3" xfId="1922"/>
    <cellStyle name="40% - 强调文字颜色 1 2 2 2 3 2" xfId="1923"/>
    <cellStyle name="40% - 强调文字颜色 1 2 2 2 4" xfId="1924"/>
    <cellStyle name="40% - 强调文字颜色 1 2 2 2 5" xfId="1925"/>
    <cellStyle name="40% - 强调文字颜色 1 2 2 2 6" xfId="1926"/>
    <cellStyle name="40% - 强调文字颜色 1 2 2 2 7" xfId="1927"/>
    <cellStyle name="40% - 强调文字颜色 1 2 2 2 8" xfId="1928"/>
    <cellStyle name="40% - 强调文字颜色 1 2 2 3" xfId="374"/>
    <cellStyle name="40% - 强调文字颜色 1 2 2 3 2" xfId="1929"/>
    <cellStyle name="40% - 强调文字颜色 1 2 2 3 2 2" xfId="1930"/>
    <cellStyle name="40% - 强调文字颜色 1 2 2 3 2 3" xfId="1931"/>
    <cellStyle name="40% - 强调文字颜色 1 2 2 3 2 4" xfId="1932"/>
    <cellStyle name="40% - 强调文字颜色 1 2 2 3 2 5" xfId="1933"/>
    <cellStyle name="40% - 强调文字颜色 1 2 2 3 2 6" xfId="1934"/>
    <cellStyle name="40% - 强调文字颜色 1 2 2 3 3" xfId="1935"/>
    <cellStyle name="40% - 强调文字颜色 1 2 2 3 4" xfId="1936"/>
    <cellStyle name="40% - 强调文字颜色 1 2 2 3 5" xfId="1937"/>
    <cellStyle name="40% - 强调文字颜色 1 2 2 3 6" xfId="1938"/>
    <cellStyle name="40% - 强调文字颜色 1 2 2 3 7" xfId="1939"/>
    <cellStyle name="40% - 强调文字颜色 1 2 2 4" xfId="641"/>
    <cellStyle name="40% - 强调文字颜色 1 2 2 4 2" xfId="1940"/>
    <cellStyle name="40% - 强调文字颜色 1 2 2 4 2 2" xfId="1941"/>
    <cellStyle name="40% - 强调文字颜色 1 2 2 4 2 3" xfId="1942"/>
    <cellStyle name="40% - 强调文字颜色 1 2 2 4 2 4" xfId="1943"/>
    <cellStyle name="40% - 强调文字颜色 1 2 2 4 2 5" xfId="1944"/>
    <cellStyle name="40% - 强调文字颜色 1 2 2 4 2 6" xfId="1945"/>
    <cellStyle name="40% - 强调文字颜色 1 2 2 4 3" xfId="1946"/>
    <cellStyle name="40% - 强调文字颜色 1 2 2 4 4" xfId="1947"/>
    <cellStyle name="40% - 强调文字颜色 1 2 2 4 5" xfId="1948"/>
    <cellStyle name="40% - 强调文字颜色 1 2 2 4 6" xfId="1949"/>
    <cellStyle name="40% - 强调文字颜色 1 2 2 4 7" xfId="1950"/>
    <cellStyle name="40% - 强调文字颜色 1 2 2 5" xfId="1891"/>
    <cellStyle name="40% - 强调文字颜色 1 2 2 5 2" xfId="1951"/>
    <cellStyle name="40% - 强调文字颜色 1 2 2 5 3" xfId="1952"/>
    <cellStyle name="40% - 强调文字颜色 1 2 2 5 4" xfId="1953"/>
    <cellStyle name="40% - 强调文字颜色 1 2 2 5 5" xfId="1954"/>
    <cellStyle name="40% - 强调文字颜色 1 2 2 5 6" xfId="1955"/>
    <cellStyle name="40% - 强调文字颜色 1 2 2 5 7" xfId="10614"/>
    <cellStyle name="40% - 强调文字颜色 1 2 2 6" xfId="1956"/>
    <cellStyle name="40% - 强调文字颜色 1 2 2 6 2" xfId="1957"/>
    <cellStyle name="40% - 强调文字颜色 1 2 2 6 3" xfId="1958"/>
    <cellStyle name="40% - 强调文字颜色 1 2 2 6 4" xfId="1959"/>
    <cellStyle name="40% - 强调文字颜色 1 2 2 6 5" xfId="1960"/>
    <cellStyle name="40% - 强调文字颜色 1 2 2 6 6" xfId="1961"/>
    <cellStyle name="40% - 强调文字颜色 1 2 2 7" xfId="1962"/>
    <cellStyle name="40% - 强调文字颜色 1 2 2 7 2" xfId="1963"/>
    <cellStyle name="40% - 强调文字颜色 1 2 2 7 3" xfId="1964"/>
    <cellStyle name="40% - 强调文字颜色 1 2 2 7 4" xfId="1965"/>
    <cellStyle name="40% - 强调文字颜色 1 2 2 7 5" xfId="1966"/>
    <cellStyle name="40% - 强调文字颜色 1 2 2 7 6" xfId="1967"/>
    <cellStyle name="40% - 强调文字颜色 1 2 2 8" xfId="1968"/>
    <cellStyle name="40% - 强调文字颜色 1 2 2 8 2" xfId="1969"/>
    <cellStyle name="40% - 强调文字颜色 1 2 2 8 3" xfId="1970"/>
    <cellStyle name="40% - 强调文字颜色 1 2 2 8 4" xfId="1971"/>
    <cellStyle name="40% - 强调文字颜色 1 2 2 8 5" xfId="1972"/>
    <cellStyle name="40% - 强调文字颜色 1 2 2 8 6" xfId="1973"/>
    <cellStyle name="40% - 强调文字颜色 1 2 2 9" xfId="1974"/>
    <cellStyle name="40% - 强调文字颜色 1 2 2 9 2" xfId="1975"/>
    <cellStyle name="40% - 强调文字颜色 1 2 20" xfId="1976"/>
    <cellStyle name="40% - 强调文字颜色 1 2 21" xfId="10319"/>
    <cellStyle name="40% - 强调文字颜色 1 2 3" xfId="377"/>
    <cellStyle name="40% - 强调文字颜色 1 2 3 2" xfId="1977"/>
    <cellStyle name="40% - 强调文字颜色 1 2 3 2 2" xfId="1978"/>
    <cellStyle name="40% - 强调文字颜色 1 2 3 2 3" xfId="1979"/>
    <cellStyle name="40% - 强调文字颜色 1 2 3 2 4" xfId="1980"/>
    <cellStyle name="40% - 强调文字颜色 1 2 3 2 5" xfId="1981"/>
    <cellStyle name="40% - 强调文字颜色 1 2 3 2 6" xfId="1982"/>
    <cellStyle name="40% - 强调文字颜色 1 2 3 3" xfId="1983"/>
    <cellStyle name="40% - 强调文字颜色 1 2 3 4" xfId="1984"/>
    <cellStyle name="40% - 强调文字颜色 1 2 3 5" xfId="1985"/>
    <cellStyle name="40% - 强调文字颜色 1 2 3 6" xfId="1986"/>
    <cellStyle name="40% - 强调文字颜色 1 2 3 7" xfId="1987"/>
    <cellStyle name="40% - 强调文字颜色 1 2 4" xfId="378"/>
    <cellStyle name="40% - 强调文字颜色 1 2 4 2" xfId="1988"/>
    <cellStyle name="40% - 强调文字颜色 1 2 4 2 2" xfId="1989"/>
    <cellStyle name="40% - 强调文字颜色 1 2 4 2 3" xfId="1990"/>
    <cellStyle name="40% - 强调文字颜色 1 2 4 2 4" xfId="1991"/>
    <cellStyle name="40% - 强调文字颜色 1 2 4 2 5" xfId="1992"/>
    <cellStyle name="40% - 强调文字颜色 1 2 4 2 6" xfId="1993"/>
    <cellStyle name="40% - 强调文字颜色 1 2 4 3" xfId="1994"/>
    <cellStyle name="40% - 强调文字颜色 1 2 4 4" xfId="1995"/>
    <cellStyle name="40% - 强调文字颜色 1 2 4 5" xfId="1996"/>
    <cellStyle name="40% - 强调文字颜色 1 2 4 6" xfId="1997"/>
    <cellStyle name="40% - 强调文字颜色 1 2 4 7" xfId="1998"/>
    <cellStyle name="40% - 强调文字颜色 1 2 5" xfId="379"/>
    <cellStyle name="40% - 强调文字颜色 1 2 5 2" xfId="1999"/>
    <cellStyle name="40% - 强调文字颜色 1 2 5 2 2" xfId="2000"/>
    <cellStyle name="40% - 强调文字颜色 1 2 5 2 3" xfId="2001"/>
    <cellStyle name="40% - 强调文字颜色 1 2 5 2 4" xfId="2002"/>
    <cellStyle name="40% - 强调文字颜色 1 2 5 2 5" xfId="2003"/>
    <cellStyle name="40% - 强调文字颜色 1 2 5 2 6" xfId="2004"/>
    <cellStyle name="40% - 强调文字颜色 1 2 5 3" xfId="2005"/>
    <cellStyle name="40% - 强调文字颜色 1 2 5 4" xfId="2006"/>
    <cellStyle name="40% - 强调文字颜色 1 2 5 5" xfId="2007"/>
    <cellStyle name="40% - 强调文字颜色 1 2 5 6" xfId="2008"/>
    <cellStyle name="40% - 强调文字颜色 1 2 5 7" xfId="2009"/>
    <cellStyle name="40% - 强调文字颜色 1 2 6" xfId="380"/>
    <cellStyle name="40% - 强调文字颜色 1 2 6 2" xfId="2010"/>
    <cellStyle name="40% - 强调文字颜色 1 2 6 2 2" xfId="2011"/>
    <cellStyle name="40% - 强调文字颜色 1 2 6 2 3" xfId="2012"/>
    <cellStyle name="40% - 强调文字颜色 1 2 6 2 4" xfId="2013"/>
    <cellStyle name="40% - 强调文字颜色 1 2 6 2 5" xfId="2014"/>
    <cellStyle name="40% - 强调文字颜色 1 2 6 2 6" xfId="2015"/>
    <cellStyle name="40% - 强调文字颜色 1 2 6 3" xfId="2016"/>
    <cellStyle name="40% - 强调文字颜色 1 2 6 4" xfId="2017"/>
    <cellStyle name="40% - 强调文字颜色 1 2 6 5" xfId="2018"/>
    <cellStyle name="40% - 强调文字颜色 1 2 6 6" xfId="2019"/>
    <cellStyle name="40% - 强调文字颜色 1 2 6 7" xfId="2020"/>
    <cellStyle name="40% - 强调文字颜色 1 2 7" xfId="381"/>
    <cellStyle name="40% - 强调文字颜色 1 2 7 2" xfId="2021"/>
    <cellStyle name="40% - 强调文字颜色 1 2 7 2 2" xfId="2022"/>
    <cellStyle name="40% - 强调文字颜色 1 2 7 2 3" xfId="2023"/>
    <cellStyle name="40% - 强调文字颜色 1 2 7 2 4" xfId="2024"/>
    <cellStyle name="40% - 强调文字颜色 1 2 7 2 5" xfId="2025"/>
    <cellStyle name="40% - 强调文字颜色 1 2 7 2 6" xfId="2026"/>
    <cellStyle name="40% - 强调文字颜色 1 2 7 3" xfId="2027"/>
    <cellStyle name="40% - 强调文字颜色 1 2 7 4" xfId="2028"/>
    <cellStyle name="40% - 强调文字颜色 1 2 7 5" xfId="2029"/>
    <cellStyle name="40% - 强调文字颜色 1 2 7 6" xfId="2030"/>
    <cellStyle name="40% - 强调文字颜色 1 2 7 7" xfId="2031"/>
    <cellStyle name="40% - 强调文字颜色 1 2 8" xfId="2032"/>
    <cellStyle name="40% - 强调文字颜色 1 2 8 2" xfId="2033"/>
    <cellStyle name="40% - 强调文字颜色 1 2 8 2 2" xfId="2034"/>
    <cellStyle name="40% - 强调文字颜色 1 2 8 2 3" xfId="2035"/>
    <cellStyle name="40% - 强调文字颜色 1 2 8 2 4" xfId="2036"/>
    <cellStyle name="40% - 强调文字颜色 1 2 8 2 5" xfId="2037"/>
    <cellStyle name="40% - 强调文字颜色 1 2 8 2 6" xfId="2038"/>
    <cellStyle name="40% - 强调文字颜色 1 2 8 3" xfId="2039"/>
    <cellStyle name="40% - 强调文字颜色 1 2 8 4" xfId="2040"/>
    <cellStyle name="40% - 强调文字颜色 1 2 8 5" xfId="2041"/>
    <cellStyle name="40% - 强调文字颜色 1 2 8 6" xfId="2042"/>
    <cellStyle name="40% - 强调文字颜色 1 2 8 7" xfId="2043"/>
    <cellStyle name="40% - 强调文字颜色 1 2 9" xfId="2044"/>
    <cellStyle name="40% - 强调文字颜色 1 2 9 2" xfId="2045"/>
    <cellStyle name="40% - 强调文字颜色 1 2 9 3" xfId="2046"/>
    <cellStyle name="40% - 强调文字颜色 1 2 9 4" xfId="2047"/>
    <cellStyle name="40% - 强调文字颜色 1 2 9 5" xfId="2048"/>
    <cellStyle name="40% - 强调文字颜色 1 2 9 6" xfId="2049"/>
    <cellStyle name="40% - 强调文字颜色 2 2" xfId="34"/>
    <cellStyle name="40% - 强调文字颜色 2 2 10" xfId="2051"/>
    <cellStyle name="40% - 强调文字颜色 2 2 10 2" xfId="2052"/>
    <cellStyle name="40% - 强调文字颜色 2 2 10 3" xfId="2053"/>
    <cellStyle name="40% - 强调文字颜色 2 2 10 4" xfId="2054"/>
    <cellStyle name="40% - 强调文字颜色 2 2 10 5" xfId="2055"/>
    <cellStyle name="40% - 强调文字颜色 2 2 10 6" xfId="2056"/>
    <cellStyle name="40% - 强调文字颜色 2 2 11" xfId="2057"/>
    <cellStyle name="40% - 强调文字颜色 2 2 11 2" xfId="2058"/>
    <cellStyle name="40% - 强调文字颜色 2 2 12" xfId="2059"/>
    <cellStyle name="40% - 强调文字颜色 2 2 13" xfId="2060"/>
    <cellStyle name="40% - 强调文字颜色 2 2 14" xfId="2061"/>
    <cellStyle name="40% - 强调文字颜色 2 2 15" xfId="2062"/>
    <cellStyle name="40% - 强调文字颜色 2 2 16" xfId="2063"/>
    <cellStyle name="40% - 强调文字颜色 2 2 17" xfId="2064"/>
    <cellStyle name="40% - 强调文字颜色 2 2 18" xfId="2065"/>
    <cellStyle name="40% - 强调文字颜色 2 2 19" xfId="2066"/>
    <cellStyle name="40% - 强调文字颜色 2 2 2" xfId="35"/>
    <cellStyle name="40% - 强调文字颜色 2 2 2 10" xfId="2067"/>
    <cellStyle name="40% - 强调文字颜色 2 2 2 11" xfId="2068"/>
    <cellStyle name="40% - 强调文字颜色 2 2 2 12" xfId="2069"/>
    <cellStyle name="40% - 强调文字颜色 2 2 2 13" xfId="2070"/>
    <cellStyle name="40% - 强调文字颜色 2 2 2 14" xfId="2071"/>
    <cellStyle name="40% - 强调文字颜色 2 2 2 15" xfId="2072"/>
    <cellStyle name="40% - 强调文字颜色 2 2 2 16" xfId="2073"/>
    <cellStyle name="40% - 强调文字颜色 2 2 2 17" xfId="2074"/>
    <cellStyle name="40% - 强调文字颜色 2 2 2 18" xfId="10615"/>
    <cellStyle name="40% - 强调文字颜色 2 2 2 2" xfId="221"/>
    <cellStyle name="40% - 强调文字颜色 2 2 2 2 2" xfId="2075"/>
    <cellStyle name="40% - 强调文字颜色 2 2 2 2 2 2" xfId="2076"/>
    <cellStyle name="40% - 强调文字颜色 2 2 2 2 2 3" xfId="2077"/>
    <cellStyle name="40% - 强调文字颜色 2 2 2 2 2 4" xfId="2078"/>
    <cellStyle name="40% - 强调文字颜色 2 2 2 2 2 5" xfId="2079"/>
    <cellStyle name="40% - 强调文字颜色 2 2 2 2 2 6" xfId="2080"/>
    <cellStyle name="40% - 强调文字颜色 2 2 2 2 3" xfId="2081"/>
    <cellStyle name="40% - 强调文字颜色 2 2 2 2 3 2" xfId="2082"/>
    <cellStyle name="40% - 强调文字颜色 2 2 2 2 4" xfId="2083"/>
    <cellStyle name="40% - 强调文字颜色 2 2 2 2 5" xfId="2084"/>
    <cellStyle name="40% - 强调文字颜色 2 2 2 2 6" xfId="2085"/>
    <cellStyle name="40% - 强调文字颜色 2 2 2 2 7" xfId="2086"/>
    <cellStyle name="40% - 强调文字颜色 2 2 2 2 8" xfId="2087"/>
    <cellStyle name="40% - 强调文字颜色 2 2 2 3" xfId="383"/>
    <cellStyle name="40% - 强调文字颜色 2 2 2 3 2" xfId="2088"/>
    <cellStyle name="40% - 强调文字颜色 2 2 2 3 2 2" xfId="2089"/>
    <cellStyle name="40% - 强调文字颜色 2 2 2 3 2 3" xfId="2090"/>
    <cellStyle name="40% - 强调文字颜色 2 2 2 3 2 4" xfId="2091"/>
    <cellStyle name="40% - 强调文字颜色 2 2 2 3 2 5" xfId="2092"/>
    <cellStyle name="40% - 强调文字颜色 2 2 2 3 2 6" xfId="2093"/>
    <cellStyle name="40% - 强调文字颜色 2 2 2 3 3" xfId="2094"/>
    <cellStyle name="40% - 强调文字颜色 2 2 2 3 4" xfId="2095"/>
    <cellStyle name="40% - 强调文字颜色 2 2 2 3 5" xfId="2096"/>
    <cellStyle name="40% - 强调文字颜色 2 2 2 3 6" xfId="2097"/>
    <cellStyle name="40% - 强调文字颜色 2 2 2 3 7" xfId="2098"/>
    <cellStyle name="40% - 强调文字颜色 2 2 2 4" xfId="604"/>
    <cellStyle name="40% - 强调文字颜色 2 2 2 4 2" xfId="2099"/>
    <cellStyle name="40% - 强调文字颜色 2 2 2 4 2 2" xfId="2100"/>
    <cellStyle name="40% - 强调文字颜色 2 2 2 4 2 3" xfId="2101"/>
    <cellStyle name="40% - 强调文字颜色 2 2 2 4 2 4" xfId="2102"/>
    <cellStyle name="40% - 强调文字颜色 2 2 2 4 2 5" xfId="2103"/>
    <cellStyle name="40% - 强调文字颜色 2 2 2 4 2 6" xfId="2104"/>
    <cellStyle name="40% - 强调文字颜色 2 2 2 4 3" xfId="2105"/>
    <cellStyle name="40% - 强调文字颜色 2 2 2 4 4" xfId="2106"/>
    <cellStyle name="40% - 强调文字颜色 2 2 2 4 5" xfId="2107"/>
    <cellStyle name="40% - 强调文字颜色 2 2 2 4 6" xfId="2108"/>
    <cellStyle name="40% - 强调文字颜色 2 2 2 4 7" xfId="2109"/>
    <cellStyle name="40% - 强调文字颜色 2 2 2 5" xfId="2050"/>
    <cellStyle name="40% - 强调文字颜色 2 2 2 5 2" xfId="2110"/>
    <cellStyle name="40% - 强调文字颜色 2 2 2 5 3" xfId="2111"/>
    <cellStyle name="40% - 强调文字颜色 2 2 2 5 4" xfId="2112"/>
    <cellStyle name="40% - 强调文字颜色 2 2 2 5 5" xfId="2113"/>
    <cellStyle name="40% - 强调文字颜色 2 2 2 5 6" xfId="2114"/>
    <cellStyle name="40% - 强调文字颜色 2 2 2 5 7" xfId="10616"/>
    <cellStyle name="40% - 强调文字颜色 2 2 2 6" xfId="2115"/>
    <cellStyle name="40% - 强调文字颜色 2 2 2 6 2" xfId="2116"/>
    <cellStyle name="40% - 强调文字颜色 2 2 2 6 3" xfId="2117"/>
    <cellStyle name="40% - 强调文字颜色 2 2 2 6 4" xfId="2118"/>
    <cellStyle name="40% - 强调文字颜色 2 2 2 6 5" xfId="2119"/>
    <cellStyle name="40% - 强调文字颜色 2 2 2 6 6" xfId="2120"/>
    <cellStyle name="40% - 强调文字颜色 2 2 2 7" xfId="2121"/>
    <cellStyle name="40% - 强调文字颜色 2 2 2 7 2" xfId="2122"/>
    <cellStyle name="40% - 强调文字颜色 2 2 2 7 3" xfId="2123"/>
    <cellStyle name="40% - 强调文字颜色 2 2 2 7 4" xfId="2124"/>
    <cellStyle name="40% - 强调文字颜色 2 2 2 7 5" xfId="2125"/>
    <cellStyle name="40% - 强调文字颜色 2 2 2 7 6" xfId="2126"/>
    <cellStyle name="40% - 强调文字颜色 2 2 2 8" xfId="2127"/>
    <cellStyle name="40% - 强调文字颜色 2 2 2 8 2" xfId="2128"/>
    <cellStyle name="40% - 强调文字颜色 2 2 2 8 3" xfId="2129"/>
    <cellStyle name="40% - 强调文字颜色 2 2 2 8 4" xfId="2130"/>
    <cellStyle name="40% - 强调文字颜色 2 2 2 8 5" xfId="2131"/>
    <cellStyle name="40% - 强调文字颜色 2 2 2 8 6" xfId="2132"/>
    <cellStyle name="40% - 强调文字颜色 2 2 2 9" xfId="2133"/>
    <cellStyle name="40% - 强调文字颜色 2 2 2 9 2" xfId="2134"/>
    <cellStyle name="40% - 强调文字颜色 2 2 20" xfId="2135"/>
    <cellStyle name="40% - 强调文字颜色 2 2 21" xfId="10320"/>
    <cellStyle name="40% - 强调文字颜色 2 2 3" xfId="386"/>
    <cellStyle name="40% - 强调文字颜色 2 2 3 2" xfId="2136"/>
    <cellStyle name="40% - 强调文字颜色 2 2 3 2 2" xfId="2137"/>
    <cellStyle name="40% - 强调文字颜色 2 2 3 2 3" xfId="2138"/>
    <cellStyle name="40% - 强调文字颜色 2 2 3 2 4" xfId="2139"/>
    <cellStyle name="40% - 强调文字颜色 2 2 3 2 5" xfId="2140"/>
    <cellStyle name="40% - 强调文字颜色 2 2 3 2 6" xfId="2141"/>
    <cellStyle name="40% - 强调文字颜色 2 2 3 3" xfId="2142"/>
    <cellStyle name="40% - 强调文字颜色 2 2 3 4" xfId="2143"/>
    <cellStyle name="40% - 强调文字颜色 2 2 3 5" xfId="2144"/>
    <cellStyle name="40% - 强调文字颜色 2 2 3 6" xfId="2145"/>
    <cellStyle name="40% - 强调文字颜色 2 2 3 7" xfId="2146"/>
    <cellStyle name="40% - 强调文字颜色 2 2 4" xfId="387"/>
    <cellStyle name="40% - 强调文字颜色 2 2 4 2" xfId="2147"/>
    <cellStyle name="40% - 强调文字颜色 2 2 4 2 2" xfId="2148"/>
    <cellStyle name="40% - 强调文字颜色 2 2 4 2 3" xfId="2149"/>
    <cellStyle name="40% - 强调文字颜色 2 2 4 2 4" xfId="2150"/>
    <cellStyle name="40% - 强调文字颜色 2 2 4 2 5" xfId="2151"/>
    <cellStyle name="40% - 强调文字颜色 2 2 4 2 6" xfId="2152"/>
    <cellStyle name="40% - 强调文字颜色 2 2 4 3" xfId="2153"/>
    <cellStyle name="40% - 强调文字颜色 2 2 4 4" xfId="2154"/>
    <cellStyle name="40% - 强调文字颜色 2 2 4 5" xfId="2155"/>
    <cellStyle name="40% - 强调文字颜色 2 2 4 6" xfId="2156"/>
    <cellStyle name="40% - 强调文字颜色 2 2 4 7" xfId="2157"/>
    <cellStyle name="40% - 强调文字颜色 2 2 5" xfId="388"/>
    <cellStyle name="40% - 强调文字颜色 2 2 5 2" xfId="2158"/>
    <cellStyle name="40% - 强调文字颜色 2 2 5 2 2" xfId="2159"/>
    <cellStyle name="40% - 强调文字颜色 2 2 5 2 3" xfId="2160"/>
    <cellStyle name="40% - 强调文字颜色 2 2 5 2 4" xfId="2161"/>
    <cellStyle name="40% - 强调文字颜色 2 2 5 2 5" xfId="2162"/>
    <cellStyle name="40% - 强调文字颜色 2 2 5 2 6" xfId="2163"/>
    <cellStyle name="40% - 强调文字颜色 2 2 5 3" xfId="2164"/>
    <cellStyle name="40% - 强调文字颜色 2 2 5 4" xfId="2165"/>
    <cellStyle name="40% - 强调文字颜色 2 2 5 5" xfId="2166"/>
    <cellStyle name="40% - 强调文字颜色 2 2 5 6" xfId="2167"/>
    <cellStyle name="40% - 强调文字颜色 2 2 5 7" xfId="2168"/>
    <cellStyle name="40% - 强调文字颜色 2 2 6" xfId="389"/>
    <cellStyle name="40% - 强调文字颜色 2 2 6 2" xfId="2169"/>
    <cellStyle name="40% - 强调文字颜色 2 2 6 2 2" xfId="2170"/>
    <cellStyle name="40% - 强调文字颜色 2 2 6 2 3" xfId="2171"/>
    <cellStyle name="40% - 强调文字颜色 2 2 6 2 4" xfId="2172"/>
    <cellStyle name="40% - 强调文字颜色 2 2 6 2 5" xfId="2173"/>
    <cellStyle name="40% - 强调文字颜色 2 2 6 2 6" xfId="2174"/>
    <cellStyle name="40% - 强调文字颜色 2 2 6 3" xfId="2175"/>
    <cellStyle name="40% - 强调文字颜色 2 2 6 4" xfId="2176"/>
    <cellStyle name="40% - 强调文字颜色 2 2 6 5" xfId="2177"/>
    <cellStyle name="40% - 强调文字颜色 2 2 6 6" xfId="2178"/>
    <cellStyle name="40% - 强调文字颜色 2 2 6 7" xfId="2179"/>
    <cellStyle name="40% - 强调文字颜色 2 2 7" xfId="390"/>
    <cellStyle name="40% - 强调文字颜色 2 2 7 2" xfId="2180"/>
    <cellStyle name="40% - 强调文字颜色 2 2 7 2 2" xfId="2181"/>
    <cellStyle name="40% - 强调文字颜色 2 2 7 2 3" xfId="2182"/>
    <cellStyle name="40% - 强调文字颜色 2 2 7 2 4" xfId="2183"/>
    <cellStyle name="40% - 强调文字颜色 2 2 7 2 5" xfId="2184"/>
    <cellStyle name="40% - 强调文字颜色 2 2 7 2 6" xfId="2185"/>
    <cellStyle name="40% - 强调文字颜色 2 2 7 3" xfId="2186"/>
    <cellStyle name="40% - 强调文字颜色 2 2 7 4" xfId="2187"/>
    <cellStyle name="40% - 强调文字颜色 2 2 7 5" xfId="2188"/>
    <cellStyle name="40% - 强调文字颜色 2 2 7 6" xfId="2189"/>
    <cellStyle name="40% - 强调文字颜色 2 2 7 7" xfId="2190"/>
    <cellStyle name="40% - 强调文字颜色 2 2 8" xfId="2191"/>
    <cellStyle name="40% - 强调文字颜色 2 2 8 2" xfId="2192"/>
    <cellStyle name="40% - 强调文字颜色 2 2 8 2 2" xfId="2193"/>
    <cellStyle name="40% - 强调文字颜色 2 2 8 2 3" xfId="2194"/>
    <cellStyle name="40% - 强调文字颜色 2 2 8 2 4" xfId="2195"/>
    <cellStyle name="40% - 强调文字颜色 2 2 8 2 5" xfId="2196"/>
    <cellStyle name="40% - 强调文字颜色 2 2 8 2 6" xfId="2197"/>
    <cellStyle name="40% - 强调文字颜色 2 2 8 3" xfId="2198"/>
    <cellStyle name="40% - 强调文字颜色 2 2 8 4" xfId="2199"/>
    <cellStyle name="40% - 强调文字颜色 2 2 8 5" xfId="2200"/>
    <cellStyle name="40% - 强调文字颜色 2 2 8 6" xfId="2201"/>
    <cellStyle name="40% - 强调文字颜色 2 2 8 7" xfId="2202"/>
    <cellStyle name="40% - 强调文字颜色 2 2 9" xfId="2203"/>
    <cellStyle name="40% - 强调文字颜色 2 2 9 2" xfId="2204"/>
    <cellStyle name="40% - 强调文字颜色 2 2 9 3" xfId="2205"/>
    <cellStyle name="40% - 强调文字颜色 2 2 9 4" xfId="2206"/>
    <cellStyle name="40% - 强调文字颜色 2 2 9 5" xfId="2207"/>
    <cellStyle name="40% - 强调文字颜色 2 2 9 6" xfId="2208"/>
    <cellStyle name="40% - 强调文字颜色 3 2" xfId="36"/>
    <cellStyle name="40% - 强调文字颜色 3 2 10" xfId="2210"/>
    <cellStyle name="40% - 强调文字颜色 3 2 10 2" xfId="2211"/>
    <cellStyle name="40% - 强调文字颜色 3 2 10 3" xfId="2212"/>
    <cellStyle name="40% - 强调文字颜色 3 2 10 4" xfId="2213"/>
    <cellStyle name="40% - 强调文字颜色 3 2 10 5" xfId="2214"/>
    <cellStyle name="40% - 强调文字颜色 3 2 10 6" xfId="2215"/>
    <cellStyle name="40% - 强调文字颜色 3 2 11" xfId="2216"/>
    <cellStyle name="40% - 强调文字颜色 3 2 11 2" xfId="2217"/>
    <cellStyle name="40% - 强调文字颜色 3 2 12" xfId="2218"/>
    <cellStyle name="40% - 强调文字颜色 3 2 13" xfId="2219"/>
    <cellStyle name="40% - 强调文字颜色 3 2 14" xfId="2220"/>
    <cellStyle name="40% - 强调文字颜色 3 2 15" xfId="2221"/>
    <cellStyle name="40% - 强调文字颜色 3 2 16" xfId="2222"/>
    <cellStyle name="40% - 强调文字颜色 3 2 17" xfId="2223"/>
    <cellStyle name="40% - 强调文字颜色 3 2 18" xfId="2224"/>
    <cellStyle name="40% - 强调文字颜色 3 2 19" xfId="2225"/>
    <cellStyle name="40% - 强调文字颜色 3 2 2" xfId="37"/>
    <cellStyle name="40% - 强调文字颜色 3 2 2 10" xfId="2226"/>
    <cellStyle name="40% - 强调文字颜色 3 2 2 11" xfId="2227"/>
    <cellStyle name="40% - 强调文字颜色 3 2 2 12" xfId="2228"/>
    <cellStyle name="40% - 强调文字颜色 3 2 2 13" xfId="2229"/>
    <cellStyle name="40% - 强调文字颜色 3 2 2 14" xfId="2230"/>
    <cellStyle name="40% - 强调文字颜色 3 2 2 15" xfId="2231"/>
    <cellStyle name="40% - 强调文字颜色 3 2 2 16" xfId="2232"/>
    <cellStyle name="40% - 强调文字颜色 3 2 2 17" xfId="2233"/>
    <cellStyle name="40% - 强调文字颜色 3 2 2 18" xfId="10617"/>
    <cellStyle name="40% - 强调文字颜色 3 2 2 2" xfId="222"/>
    <cellStyle name="40% - 强调文字颜色 3 2 2 2 2" xfId="2234"/>
    <cellStyle name="40% - 强调文字颜色 3 2 2 2 2 2" xfId="2235"/>
    <cellStyle name="40% - 强调文字颜色 3 2 2 2 2 3" xfId="2236"/>
    <cellStyle name="40% - 强调文字颜色 3 2 2 2 2 4" xfId="2237"/>
    <cellStyle name="40% - 强调文字颜色 3 2 2 2 2 5" xfId="2238"/>
    <cellStyle name="40% - 强调文字颜色 3 2 2 2 2 6" xfId="2239"/>
    <cellStyle name="40% - 强调文字颜色 3 2 2 2 3" xfId="2240"/>
    <cellStyle name="40% - 强调文字颜色 3 2 2 2 3 2" xfId="2241"/>
    <cellStyle name="40% - 强调文字颜色 3 2 2 2 4" xfId="2242"/>
    <cellStyle name="40% - 强调文字颜色 3 2 2 2 5" xfId="2243"/>
    <cellStyle name="40% - 强调文字颜色 3 2 2 2 6" xfId="2244"/>
    <cellStyle name="40% - 强调文字颜色 3 2 2 2 7" xfId="2245"/>
    <cellStyle name="40% - 强调文字颜色 3 2 2 2 8" xfId="2246"/>
    <cellStyle name="40% - 强调文字颜色 3 2 2 3" xfId="392"/>
    <cellStyle name="40% - 强调文字颜色 3 2 2 3 2" xfId="2247"/>
    <cellStyle name="40% - 强调文字颜色 3 2 2 3 2 2" xfId="2248"/>
    <cellStyle name="40% - 强调文字颜色 3 2 2 3 2 3" xfId="2249"/>
    <cellStyle name="40% - 强调文字颜色 3 2 2 3 2 4" xfId="2250"/>
    <cellStyle name="40% - 强调文字颜色 3 2 2 3 2 5" xfId="2251"/>
    <cellStyle name="40% - 强调文字颜色 3 2 2 3 2 6" xfId="2252"/>
    <cellStyle name="40% - 强调文字颜色 3 2 2 3 3" xfId="2253"/>
    <cellStyle name="40% - 强调文字颜色 3 2 2 3 4" xfId="2254"/>
    <cellStyle name="40% - 强调文字颜色 3 2 2 3 5" xfId="2255"/>
    <cellStyle name="40% - 强调文字颜色 3 2 2 3 6" xfId="2256"/>
    <cellStyle name="40% - 强调文字颜色 3 2 2 3 7" xfId="2257"/>
    <cellStyle name="40% - 强调文字颜色 3 2 2 4" xfId="578"/>
    <cellStyle name="40% - 强调文字颜色 3 2 2 4 2" xfId="2258"/>
    <cellStyle name="40% - 强调文字颜色 3 2 2 4 2 2" xfId="2259"/>
    <cellStyle name="40% - 强调文字颜色 3 2 2 4 2 3" xfId="2260"/>
    <cellStyle name="40% - 强调文字颜色 3 2 2 4 2 4" xfId="2261"/>
    <cellStyle name="40% - 强调文字颜色 3 2 2 4 2 5" xfId="2262"/>
    <cellStyle name="40% - 强调文字颜色 3 2 2 4 2 6" xfId="2263"/>
    <cellStyle name="40% - 强调文字颜色 3 2 2 4 3" xfId="2264"/>
    <cellStyle name="40% - 强调文字颜色 3 2 2 4 4" xfId="2265"/>
    <cellStyle name="40% - 强调文字颜色 3 2 2 4 5" xfId="2266"/>
    <cellStyle name="40% - 强调文字颜色 3 2 2 4 6" xfId="2267"/>
    <cellStyle name="40% - 强调文字颜色 3 2 2 4 7" xfId="2268"/>
    <cellStyle name="40% - 强调文字颜色 3 2 2 5" xfId="2209"/>
    <cellStyle name="40% - 强调文字颜色 3 2 2 5 2" xfId="2269"/>
    <cellStyle name="40% - 强调文字颜色 3 2 2 5 3" xfId="2270"/>
    <cellStyle name="40% - 强调文字颜色 3 2 2 5 4" xfId="2271"/>
    <cellStyle name="40% - 强调文字颜色 3 2 2 5 5" xfId="2272"/>
    <cellStyle name="40% - 强调文字颜色 3 2 2 5 6" xfId="2273"/>
    <cellStyle name="40% - 强调文字颜色 3 2 2 5 7" xfId="10618"/>
    <cellStyle name="40% - 强调文字颜色 3 2 2 6" xfId="2274"/>
    <cellStyle name="40% - 强调文字颜色 3 2 2 6 2" xfId="2275"/>
    <cellStyle name="40% - 强调文字颜色 3 2 2 6 3" xfId="2276"/>
    <cellStyle name="40% - 强调文字颜色 3 2 2 6 4" xfId="2277"/>
    <cellStyle name="40% - 强调文字颜色 3 2 2 6 5" xfId="2278"/>
    <cellStyle name="40% - 强调文字颜色 3 2 2 6 6" xfId="2279"/>
    <cellStyle name="40% - 强调文字颜色 3 2 2 7" xfId="2280"/>
    <cellStyle name="40% - 强调文字颜色 3 2 2 7 2" xfId="2281"/>
    <cellStyle name="40% - 强调文字颜色 3 2 2 7 3" xfId="2282"/>
    <cellStyle name="40% - 强调文字颜色 3 2 2 7 4" xfId="2283"/>
    <cellStyle name="40% - 强调文字颜色 3 2 2 7 5" xfId="2284"/>
    <cellStyle name="40% - 强调文字颜色 3 2 2 7 6" xfId="2285"/>
    <cellStyle name="40% - 强调文字颜色 3 2 2 8" xfId="2286"/>
    <cellStyle name="40% - 强调文字颜色 3 2 2 8 2" xfId="2287"/>
    <cellStyle name="40% - 强调文字颜色 3 2 2 8 3" xfId="2288"/>
    <cellStyle name="40% - 强调文字颜色 3 2 2 8 4" xfId="2289"/>
    <cellStyle name="40% - 强调文字颜色 3 2 2 8 5" xfId="2290"/>
    <cellStyle name="40% - 强调文字颜色 3 2 2 8 6" xfId="2291"/>
    <cellStyle name="40% - 强调文字颜色 3 2 2 9" xfId="2292"/>
    <cellStyle name="40% - 强调文字颜色 3 2 2 9 2" xfId="2293"/>
    <cellStyle name="40% - 强调文字颜色 3 2 20" xfId="2294"/>
    <cellStyle name="40% - 强调文字颜色 3 2 21" xfId="10321"/>
    <cellStyle name="40% - 强调文字颜色 3 2 3" xfId="395"/>
    <cellStyle name="40% - 强调文字颜色 3 2 3 2" xfId="2295"/>
    <cellStyle name="40% - 强调文字颜色 3 2 3 2 2" xfId="2296"/>
    <cellStyle name="40% - 强调文字颜色 3 2 3 2 3" xfId="2297"/>
    <cellStyle name="40% - 强调文字颜色 3 2 3 2 4" xfId="2298"/>
    <cellStyle name="40% - 强调文字颜色 3 2 3 2 5" xfId="2299"/>
    <cellStyle name="40% - 强调文字颜色 3 2 3 2 6" xfId="2300"/>
    <cellStyle name="40% - 强调文字颜色 3 2 3 3" xfId="2301"/>
    <cellStyle name="40% - 强调文字颜色 3 2 3 4" xfId="2302"/>
    <cellStyle name="40% - 强调文字颜色 3 2 3 5" xfId="2303"/>
    <cellStyle name="40% - 强调文字颜色 3 2 3 6" xfId="2304"/>
    <cellStyle name="40% - 强调文字颜色 3 2 3 7" xfId="2305"/>
    <cellStyle name="40% - 强调文字颜色 3 2 4" xfId="396"/>
    <cellStyle name="40% - 强调文字颜色 3 2 4 2" xfId="2306"/>
    <cellStyle name="40% - 强调文字颜色 3 2 4 2 2" xfId="2307"/>
    <cellStyle name="40% - 强调文字颜色 3 2 4 2 3" xfId="2308"/>
    <cellStyle name="40% - 强调文字颜色 3 2 4 2 4" xfId="2309"/>
    <cellStyle name="40% - 强调文字颜色 3 2 4 2 5" xfId="2310"/>
    <cellStyle name="40% - 强调文字颜色 3 2 4 2 6" xfId="2311"/>
    <cellStyle name="40% - 强调文字颜色 3 2 4 3" xfId="2312"/>
    <cellStyle name="40% - 强调文字颜色 3 2 4 4" xfId="2313"/>
    <cellStyle name="40% - 强调文字颜色 3 2 4 5" xfId="2314"/>
    <cellStyle name="40% - 强调文字颜色 3 2 4 6" xfId="2315"/>
    <cellStyle name="40% - 强调文字颜色 3 2 4 7" xfId="2316"/>
    <cellStyle name="40% - 强调文字颜色 3 2 5" xfId="397"/>
    <cellStyle name="40% - 强调文字颜色 3 2 5 2" xfId="2317"/>
    <cellStyle name="40% - 强调文字颜色 3 2 5 2 2" xfId="2318"/>
    <cellStyle name="40% - 强调文字颜色 3 2 5 2 3" xfId="2319"/>
    <cellStyle name="40% - 强调文字颜色 3 2 5 2 4" xfId="2320"/>
    <cellStyle name="40% - 强调文字颜色 3 2 5 2 5" xfId="2321"/>
    <cellStyle name="40% - 强调文字颜色 3 2 5 2 6" xfId="2322"/>
    <cellStyle name="40% - 强调文字颜色 3 2 5 3" xfId="2323"/>
    <cellStyle name="40% - 强调文字颜色 3 2 5 4" xfId="2324"/>
    <cellStyle name="40% - 强调文字颜色 3 2 5 5" xfId="2325"/>
    <cellStyle name="40% - 强调文字颜色 3 2 5 6" xfId="2326"/>
    <cellStyle name="40% - 强调文字颜色 3 2 5 7" xfId="2327"/>
    <cellStyle name="40% - 强调文字颜色 3 2 6" xfId="398"/>
    <cellStyle name="40% - 强调文字颜色 3 2 6 2" xfId="2328"/>
    <cellStyle name="40% - 强调文字颜色 3 2 6 2 2" xfId="2329"/>
    <cellStyle name="40% - 强调文字颜色 3 2 6 2 3" xfId="2330"/>
    <cellStyle name="40% - 强调文字颜色 3 2 6 2 4" xfId="2331"/>
    <cellStyle name="40% - 强调文字颜色 3 2 6 2 5" xfId="2332"/>
    <cellStyle name="40% - 强调文字颜色 3 2 6 2 6" xfId="2333"/>
    <cellStyle name="40% - 强调文字颜色 3 2 6 3" xfId="2334"/>
    <cellStyle name="40% - 强调文字颜色 3 2 6 4" xfId="2335"/>
    <cellStyle name="40% - 强调文字颜色 3 2 6 5" xfId="2336"/>
    <cellStyle name="40% - 强调文字颜色 3 2 6 6" xfId="2337"/>
    <cellStyle name="40% - 强调文字颜色 3 2 6 7" xfId="2338"/>
    <cellStyle name="40% - 强调文字颜色 3 2 7" xfId="399"/>
    <cellStyle name="40% - 强调文字颜色 3 2 7 2" xfId="2339"/>
    <cellStyle name="40% - 强调文字颜色 3 2 7 2 2" xfId="2340"/>
    <cellStyle name="40% - 强调文字颜色 3 2 7 2 3" xfId="2341"/>
    <cellStyle name="40% - 强调文字颜色 3 2 7 2 4" xfId="2342"/>
    <cellStyle name="40% - 强调文字颜色 3 2 7 2 5" xfId="2343"/>
    <cellStyle name="40% - 强调文字颜色 3 2 7 2 6" xfId="2344"/>
    <cellStyle name="40% - 强调文字颜色 3 2 7 3" xfId="2345"/>
    <cellStyle name="40% - 强调文字颜色 3 2 7 4" xfId="2346"/>
    <cellStyle name="40% - 强调文字颜色 3 2 7 5" xfId="2347"/>
    <cellStyle name="40% - 强调文字颜色 3 2 7 6" xfId="2348"/>
    <cellStyle name="40% - 强调文字颜色 3 2 7 7" xfId="2349"/>
    <cellStyle name="40% - 强调文字颜色 3 2 8" xfId="2350"/>
    <cellStyle name="40% - 强调文字颜色 3 2 8 2" xfId="2351"/>
    <cellStyle name="40% - 强调文字颜色 3 2 8 2 2" xfId="2352"/>
    <cellStyle name="40% - 强调文字颜色 3 2 8 2 3" xfId="2353"/>
    <cellStyle name="40% - 强调文字颜色 3 2 8 2 4" xfId="2354"/>
    <cellStyle name="40% - 强调文字颜色 3 2 8 2 5" xfId="2355"/>
    <cellStyle name="40% - 强调文字颜色 3 2 8 2 6" xfId="2356"/>
    <cellStyle name="40% - 强调文字颜色 3 2 8 3" xfId="2357"/>
    <cellStyle name="40% - 强调文字颜色 3 2 8 4" xfId="2358"/>
    <cellStyle name="40% - 强调文字颜色 3 2 8 5" xfId="2359"/>
    <cellStyle name="40% - 强调文字颜色 3 2 8 6" xfId="2360"/>
    <cellStyle name="40% - 强调文字颜色 3 2 8 7" xfId="2361"/>
    <cellStyle name="40% - 强调文字颜色 3 2 9" xfId="2362"/>
    <cellStyle name="40% - 强调文字颜色 3 2 9 2" xfId="2363"/>
    <cellStyle name="40% - 强调文字颜色 3 2 9 3" xfId="2364"/>
    <cellStyle name="40% - 强调文字颜色 3 2 9 4" xfId="2365"/>
    <cellStyle name="40% - 强调文字颜色 3 2 9 5" xfId="2366"/>
    <cellStyle name="40% - 强调文字颜色 3 2 9 6" xfId="2367"/>
    <cellStyle name="40% - 强调文字颜色 4 2" xfId="38"/>
    <cellStyle name="40% - 强调文字颜色 4 2 10" xfId="2369"/>
    <cellStyle name="40% - 强调文字颜色 4 2 10 2" xfId="2370"/>
    <cellStyle name="40% - 强调文字颜色 4 2 10 3" xfId="2371"/>
    <cellStyle name="40% - 强调文字颜色 4 2 10 4" xfId="2372"/>
    <cellStyle name="40% - 强调文字颜色 4 2 10 5" xfId="2373"/>
    <cellStyle name="40% - 强调文字颜色 4 2 10 6" xfId="2374"/>
    <cellStyle name="40% - 强调文字颜色 4 2 11" xfId="2375"/>
    <cellStyle name="40% - 强调文字颜色 4 2 11 2" xfId="2376"/>
    <cellStyle name="40% - 强调文字颜色 4 2 12" xfId="2377"/>
    <cellStyle name="40% - 强调文字颜色 4 2 13" xfId="2378"/>
    <cellStyle name="40% - 强调文字颜色 4 2 14" xfId="2379"/>
    <cellStyle name="40% - 强调文字颜色 4 2 15" xfId="2380"/>
    <cellStyle name="40% - 强调文字颜色 4 2 16" xfId="2381"/>
    <cellStyle name="40% - 强调文字颜色 4 2 17" xfId="2382"/>
    <cellStyle name="40% - 强调文字颜色 4 2 18" xfId="2383"/>
    <cellStyle name="40% - 强调文字颜色 4 2 19" xfId="2384"/>
    <cellStyle name="40% - 强调文字颜色 4 2 2" xfId="39"/>
    <cellStyle name="40% - 强调文字颜色 4 2 2 10" xfId="2385"/>
    <cellStyle name="40% - 强调文字颜色 4 2 2 11" xfId="2386"/>
    <cellStyle name="40% - 强调文字颜色 4 2 2 12" xfId="2387"/>
    <cellStyle name="40% - 强调文字颜色 4 2 2 13" xfId="2388"/>
    <cellStyle name="40% - 强调文字颜色 4 2 2 14" xfId="2389"/>
    <cellStyle name="40% - 强调文字颜色 4 2 2 15" xfId="2390"/>
    <cellStyle name="40% - 强调文字颜色 4 2 2 16" xfId="2391"/>
    <cellStyle name="40% - 强调文字颜色 4 2 2 17" xfId="2392"/>
    <cellStyle name="40% - 强调文字颜色 4 2 2 18" xfId="10619"/>
    <cellStyle name="40% - 强调文字颜色 4 2 2 2" xfId="223"/>
    <cellStyle name="40% - 强调文字颜色 4 2 2 2 2" xfId="2393"/>
    <cellStyle name="40% - 强调文字颜色 4 2 2 2 2 2" xfId="2394"/>
    <cellStyle name="40% - 强调文字颜色 4 2 2 2 2 3" xfId="2395"/>
    <cellStyle name="40% - 强调文字颜色 4 2 2 2 2 4" xfId="2396"/>
    <cellStyle name="40% - 强调文字颜色 4 2 2 2 2 5" xfId="2397"/>
    <cellStyle name="40% - 强调文字颜色 4 2 2 2 2 6" xfId="2398"/>
    <cellStyle name="40% - 强调文字颜色 4 2 2 2 3" xfId="2399"/>
    <cellStyle name="40% - 强调文字颜色 4 2 2 2 3 2" xfId="2400"/>
    <cellStyle name="40% - 强调文字颜色 4 2 2 2 4" xfId="2401"/>
    <cellStyle name="40% - 强调文字颜色 4 2 2 2 5" xfId="2402"/>
    <cellStyle name="40% - 强调文字颜色 4 2 2 2 6" xfId="2403"/>
    <cellStyle name="40% - 强调文字颜色 4 2 2 2 7" xfId="2404"/>
    <cellStyle name="40% - 强调文字颜色 4 2 2 2 8" xfId="2405"/>
    <cellStyle name="40% - 强调文字颜色 4 2 2 3" xfId="401"/>
    <cellStyle name="40% - 强调文字颜色 4 2 2 3 2" xfId="2406"/>
    <cellStyle name="40% - 强调文字颜色 4 2 2 3 2 2" xfId="2407"/>
    <cellStyle name="40% - 强调文字颜色 4 2 2 3 2 3" xfId="2408"/>
    <cellStyle name="40% - 强调文字颜色 4 2 2 3 2 4" xfId="2409"/>
    <cellStyle name="40% - 强调文字颜色 4 2 2 3 2 5" xfId="2410"/>
    <cellStyle name="40% - 强调文字颜色 4 2 2 3 2 6" xfId="2411"/>
    <cellStyle name="40% - 强调文字颜色 4 2 2 3 3" xfId="2412"/>
    <cellStyle name="40% - 强调文字颜色 4 2 2 3 4" xfId="2413"/>
    <cellStyle name="40% - 强调文字颜色 4 2 2 3 5" xfId="2414"/>
    <cellStyle name="40% - 强调文字颜色 4 2 2 3 6" xfId="2415"/>
    <cellStyle name="40% - 强调文字颜色 4 2 2 3 7" xfId="2416"/>
    <cellStyle name="40% - 强调文字颜色 4 2 2 4" xfId="554"/>
    <cellStyle name="40% - 强调文字颜色 4 2 2 4 2" xfId="2417"/>
    <cellStyle name="40% - 强调文字颜色 4 2 2 4 2 2" xfId="2418"/>
    <cellStyle name="40% - 强调文字颜色 4 2 2 4 2 3" xfId="2419"/>
    <cellStyle name="40% - 强调文字颜色 4 2 2 4 2 4" xfId="2420"/>
    <cellStyle name="40% - 强调文字颜色 4 2 2 4 2 5" xfId="2421"/>
    <cellStyle name="40% - 强调文字颜色 4 2 2 4 2 6" xfId="2422"/>
    <cellStyle name="40% - 强调文字颜色 4 2 2 4 3" xfId="2423"/>
    <cellStyle name="40% - 强调文字颜色 4 2 2 4 4" xfId="2424"/>
    <cellStyle name="40% - 强调文字颜色 4 2 2 4 5" xfId="2425"/>
    <cellStyle name="40% - 强调文字颜色 4 2 2 4 6" xfId="2426"/>
    <cellStyle name="40% - 强调文字颜色 4 2 2 4 7" xfId="2427"/>
    <cellStyle name="40% - 强调文字颜色 4 2 2 5" xfId="2368"/>
    <cellStyle name="40% - 强调文字颜色 4 2 2 5 2" xfId="2428"/>
    <cellStyle name="40% - 强调文字颜色 4 2 2 5 3" xfId="2429"/>
    <cellStyle name="40% - 强调文字颜色 4 2 2 5 4" xfId="2430"/>
    <cellStyle name="40% - 强调文字颜色 4 2 2 5 5" xfId="2431"/>
    <cellStyle name="40% - 强调文字颜色 4 2 2 5 6" xfId="2432"/>
    <cellStyle name="40% - 强调文字颜色 4 2 2 5 7" xfId="10620"/>
    <cellStyle name="40% - 强调文字颜色 4 2 2 6" xfId="2433"/>
    <cellStyle name="40% - 强调文字颜色 4 2 2 6 2" xfId="2434"/>
    <cellStyle name="40% - 强调文字颜色 4 2 2 6 3" xfId="2435"/>
    <cellStyle name="40% - 强调文字颜色 4 2 2 6 4" xfId="2436"/>
    <cellStyle name="40% - 强调文字颜色 4 2 2 6 5" xfId="2437"/>
    <cellStyle name="40% - 强调文字颜色 4 2 2 6 6" xfId="2438"/>
    <cellStyle name="40% - 强调文字颜色 4 2 2 7" xfId="2439"/>
    <cellStyle name="40% - 强调文字颜色 4 2 2 7 2" xfId="2440"/>
    <cellStyle name="40% - 强调文字颜色 4 2 2 7 3" xfId="2441"/>
    <cellStyle name="40% - 强调文字颜色 4 2 2 7 4" xfId="2442"/>
    <cellStyle name="40% - 强调文字颜色 4 2 2 7 5" xfId="2443"/>
    <cellStyle name="40% - 强调文字颜色 4 2 2 7 6" xfId="2444"/>
    <cellStyle name="40% - 强调文字颜色 4 2 2 8" xfId="2445"/>
    <cellStyle name="40% - 强调文字颜色 4 2 2 8 2" xfId="2446"/>
    <cellStyle name="40% - 强调文字颜色 4 2 2 8 3" xfId="2447"/>
    <cellStyle name="40% - 强调文字颜色 4 2 2 8 4" xfId="2448"/>
    <cellStyle name="40% - 强调文字颜色 4 2 2 8 5" xfId="2449"/>
    <cellStyle name="40% - 强调文字颜色 4 2 2 8 6" xfId="2450"/>
    <cellStyle name="40% - 强调文字颜色 4 2 2 9" xfId="2451"/>
    <cellStyle name="40% - 强调文字颜色 4 2 2 9 2" xfId="2452"/>
    <cellStyle name="40% - 强调文字颜色 4 2 20" xfId="2453"/>
    <cellStyle name="40% - 强调文字颜色 4 2 21" xfId="10322"/>
    <cellStyle name="40% - 强调文字颜色 4 2 3" xfId="404"/>
    <cellStyle name="40% - 强调文字颜色 4 2 3 2" xfId="2454"/>
    <cellStyle name="40% - 强调文字颜色 4 2 3 2 2" xfId="2455"/>
    <cellStyle name="40% - 强调文字颜色 4 2 3 2 3" xfId="2456"/>
    <cellStyle name="40% - 强调文字颜色 4 2 3 2 4" xfId="2457"/>
    <cellStyle name="40% - 强调文字颜色 4 2 3 2 5" xfId="2458"/>
    <cellStyle name="40% - 强调文字颜色 4 2 3 2 6" xfId="2459"/>
    <cellStyle name="40% - 强调文字颜色 4 2 3 3" xfId="2460"/>
    <cellStyle name="40% - 强调文字颜色 4 2 3 4" xfId="2461"/>
    <cellStyle name="40% - 强调文字颜色 4 2 3 5" xfId="2462"/>
    <cellStyle name="40% - 强调文字颜色 4 2 3 6" xfId="2463"/>
    <cellStyle name="40% - 强调文字颜色 4 2 3 7" xfId="2464"/>
    <cellStyle name="40% - 强调文字颜色 4 2 4" xfId="405"/>
    <cellStyle name="40% - 强调文字颜色 4 2 4 2" xfId="2465"/>
    <cellStyle name="40% - 强调文字颜色 4 2 4 2 2" xfId="2466"/>
    <cellStyle name="40% - 强调文字颜色 4 2 4 2 3" xfId="2467"/>
    <cellStyle name="40% - 强调文字颜色 4 2 4 2 4" xfId="2468"/>
    <cellStyle name="40% - 强调文字颜色 4 2 4 2 5" xfId="2469"/>
    <cellStyle name="40% - 强调文字颜色 4 2 4 2 6" xfId="2470"/>
    <cellStyle name="40% - 强调文字颜色 4 2 4 3" xfId="2471"/>
    <cellStyle name="40% - 强调文字颜色 4 2 4 4" xfId="2472"/>
    <cellStyle name="40% - 强调文字颜色 4 2 4 5" xfId="2473"/>
    <cellStyle name="40% - 强调文字颜色 4 2 4 6" xfId="2474"/>
    <cellStyle name="40% - 强调文字颜色 4 2 4 7" xfId="2475"/>
    <cellStyle name="40% - 强调文字颜色 4 2 5" xfId="406"/>
    <cellStyle name="40% - 强调文字颜色 4 2 5 2" xfId="2476"/>
    <cellStyle name="40% - 强调文字颜色 4 2 5 2 2" xfId="2477"/>
    <cellStyle name="40% - 强调文字颜色 4 2 5 2 3" xfId="2478"/>
    <cellStyle name="40% - 强调文字颜色 4 2 5 2 4" xfId="2479"/>
    <cellStyle name="40% - 强调文字颜色 4 2 5 2 5" xfId="2480"/>
    <cellStyle name="40% - 强调文字颜色 4 2 5 2 6" xfId="2481"/>
    <cellStyle name="40% - 强调文字颜色 4 2 5 3" xfId="2482"/>
    <cellStyle name="40% - 强调文字颜色 4 2 5 4" xfId="2483"/>
    <cellStyle name="40% - 强调文字颜色 4 2 5 5" xfId="2484"/>
    <cellStyle name="40% - 强调文字颜色 4 2 5 6" xfId="2485"/>
    <cellStyle name="40% - 强调文字颜色 4 2 5 7" xfId="2486"/>
    <cellStyle name="40% - 强调文字颜色 4 2 6" xfId="407"/>
    <cellStyle name="40% - 强调文字颜色 4 2 6 2" xfId="2487"/>
    <cellStyle name="40% - 强调文字颜色 4 2 6 2 2" xfId="2488"/>
    <cellStyle name="40% - 强调文字颜色 4 2 6 2 3" xfId="2489"/>
    <cellStyle name="40% - 强调文字颜色 4 2 6 2 4" xfId="2490"/>
    <cellStyle name="40% - 强调文字颜色 4 2 6 2 5" xfId="2491"/>
    <cellStyle name="40% - 强调文字颜色 4 2 6 2 6" xfId="2492"/>
    <cellStyle name="40% - 强调文字颜色 4 2 6 3" xfId="2493"/>
    <cellStyle name="40% - 强调文字颜色 4 2 6 4" xfId="2494"/>
    <cellStyle name="40% - 强调文字颜色 4 2 6 5" xfId="2495"/>
    <cellStyle name="40% - 强调文字颜色 4 2 6 6" xfId="2496"/>
    <cellStyle name="40% - 强调文字颜色 4 2 6 7" xfId="2497"/>
    <cellStyle name="40% - 强调文字颜色 4 2 7" xfId="408"/>
    <cellStyle name="40% - 强调文字颜色 4 2 7 2" xfId="2498"/>
    <cellStyle name="40% - 强调文字颜色 4 2 7 2 2" xfId="2499"/>
    <cellStyle name="40% - 强调文字颜色 4 2 7 2 3" xfId="2500"/>
    <cellStyle name="40% - 强调文字颜色 4 2 7 2 4" xfId="2501"/>
    <cellStyle name="40% - 强调文字颜色 4 2 7 2 5" xfId="2502"/>
    <cellStyle name="40% - 强调文字颜色 4 2 7 2 6" xfId="2503"/>
    <cellStyle name="40% - 强调文字颜色 4 2 7 3" xfId="2504"/>
    <cellStyle name="40% - 强调文字颜色 4 2 7 4" xfId="2505"/>
    <cellStyle name="40% - 强调文字颜色 4 2 7 5" xfId="2506"/>
    <cellStyle name="40% - 强调文字颜色 4 2 7 6" xfId="2507"/>
    <cellStyle name="40% - 强调文字颜色 4 2 7 7" xfId="2508"/>
    <cellStyle name="40% - 强调文字颜色 4 2 8" xfId="2509"/>
    <cellStyle name="40% - 强调文字颜色 4 2 8 2" xfId="2510"/>
    <cellStyle name="40% - 强调文字颜色 4 2 8 2 2" xfId="2511"/>
    <cellStyle name="40% - 强调文字颜色 4 2 8 2 3" xfId="2512"/>
    <cellStyle name="40% - 强调文字颜色 4 2 8 2 4" xfId="2513"/>
    <cellStyle name="40% - 强调文字颜色 4 2 8 2 5" xfId="2514"/>
    <cellStyle name="40% - 强调文字颜色 4 2 8 2 6" xfId="2515"/>
    <cellStyle name="40% - 强调文字颜色 4 2 8 3" xfId="2516"/>
    <cellStyle name="40% - 强调文字颜色 4 2 8 4" xfId="2517"/>
    <cellStyle name="40% - 强调文字颜色 4 2 8 5" xfId="2518"/>
    <cellStyle name="40% - 强调文字颜色 4 2 8 6" xfId="2519"/>
    <cellStyle name="40% - 强调文字颜色 4 2 8 7" xfId="2520"/>
    <cellStyle name="40% - 强调文字颜色 4 2 9" xfId="2521"/>
    <cellStyle name="40% - 强调文字颜色 4 2 9 2" xfId="2522"/>
    <cellStyle name="40% - 强调文字颜色 4 2 9 3" xfId="2523"/>
    <cellStyle name="40% - 强调文字颜色 4 2 9 4" xfId="2524"/>
    <cellStyle name="40% - 强调文字颜色 4 2 9 5" xfId="2525"/>
    <cellStyle name="40% - 强调文字颜色 4 2 9 6" xfId="2526"/>
    <cellStyle name="40% - 强调文字颜色 5 2" xfId="40"/>
    <cellStyle name="40% - 强调文字颜色 5 2 10" xfId="2528"/>
    <cellStyle name="40% - 强调文字颜色 5 2 10 2" xfId="2529"/>
    <cellStyle name="40% - 强调文字颜色 5 2 10 3" xfId="2530"/>
    <cellStyle name="40% - 强调文字颜色 5 2 10 4" xfId="2531"/>
    <cellStyle name="40% - 强调文字颜色 5 2 10 5" xfId="2532"/>
    <cellStyle name="40% - 强调文字颜色 5 2 10 6" xfId="2533"/>
    <cellStyle name="40% - 强调文字颜色 5 2 11" xfId="2534"/>
    <cellStyle name="40% - 强调文字颜色 5 2 11 2" xfId="2535"/>
    <cellStyle name="40% - 强调文字颜色 5 2 12" xfId="2536"/>
    <cellStyle name="40% - 强调文字颜色 5 2 13" xfId="2537"/>
    <cellStyle name="40% - 强调文字颜色 5 2 14" xfId="2538"/>
    <cellStyle name="40% - 强调文字颜色 5 2 15" xfId="2539"/>
    <cellStyle name="40% - 强调文字颜色 5 2 16" xfId="2540"/>
    <cellStyle name="40% - 强调文字颜色 5 2 17" xfId="2541"/>
    <cellStyle name="40% - 强调文字颜色 5 2 18" xfId="2542"/>
    <cellStyle name="40% - 强调文字颜色 5 2 19" xfId="2543"/>
    <cellStyle name="40% - 强调文字颜色 5 2 2" xfId="41"/>
    <cellStyle name="40% - 强调文字颜色 5 2 2 10" xfId="2544"/>
    <cellStyle name="40% - 强调文字颜色 5 2 2 11" xfId="2545"/>
    <cellStyle name="40% - 强调文字颜色 5 2 2 12" xfId="2546"/>
    <cellStyle name="40% - 强调文字颜色 5 2 2 13" xfId="2547"/>
    <cellStyle name="40% - 强调文字颜色 5 2 2 14" xfId="2548"/>
    <cellStyle name="40% - 强调文字颜色 5 2 2 15" xfId="2549"/>
    <cellStyle name="40% - 强调文字颜色 5 2 2 16" xfId="2550"/>
    <cellStyle name="40% - 强调文字颜色 5 2 2 17" xfId="2551"/>
    <cellStyle name="40% - 强调文字颜色 5 2 2 18" xfId="10621"/>
    <cellStyle name="40% - 强调文字颜色 5 2 2 2" xfId="224"/>
    <cellStyle name="40% - 强调文字颜色 5 2 2 2 2" xfId="2552"/>
    <cellStyle name="40% - 强调文字颜色 5 2 2 2 2 2" xfId="2553"/>
    <cellStyle name="40% - 强调文字颜色 5 2 2 2 2 3" xfId="2554"/>
    <cellStyle name="40% - 强调文字颜色 5 2 2 2 2 4" xfId="2555"/>
    <cellStyle name="40% - 强调文字颜色 5 2 2 2 2 5" xfId="2556"/>
    <cellStyle name="40% - 强调文字颜色 5 2 2 2 2 6" xfId="2557"/>
    <cellStyle name="40% - 强调文字颜色 5 2 2 2 3" xfId="2558"/>
    <cellStyle name="40% - 强调文字颜色 5 2 2 2 3 2" xfId="2559"/>
    <cellStyle name="40% - 强调文字颜色 5 2 2 2 4" xfId="2560"/>
    <cellStyle name="40% - 强调文字颜色 5 2 2 2 5" xfId="2561"/>
    <cellStyle name="40% - 强调文字颜色 5 2 2 2 6" xfId="2562"/>
    <cellStyle name="40% - 强调文字颜色 5 2 2 2 7" xfId="2563"/>
    <cellStyle name="40% - 强调文字颜色 5 2 2 2 8" xfId="2564"/>
    <cellStyle name="40% - 强调文字颜色 5 2 2 3" xfId="410"/>
    <cellStyle name="40% - 强调文字颜色 5 2 2 3 2" xfId="2565"/>
    <cellStyle name="40% - 强调文字颜色 5 2 2 3 2 2" xfId="2566"/>
    <cellStyle name="40% - 强调文字颜色 5 2 2 3 2 3" xfId="2567"/>
    <cellStyle name="40% - 强调文字颜色 5 2 2 3 2 4" xfId="2568"/>
    <cellStyle name="40% - 强调文字颜色 5 2 2 3 2 5" xfId="2569"/>
    <cellStyle name="40% - 强调文字颜色 5 2 2 3 2 6" xfId="2570"/>
    <cellStyle name="40% - 强调文字颜色 5 2 2 3 3" xfId="2571"/>
    <cellStyle name="40% - 强调文字颜色 5 2 2 3 4" xfId="2572"/>
    <cellStyle name="40% - 强调文字颜色 5 2 2 3 5" xfId="2573"/>
    <cellStyle name="40% - 强调文字颜色 5 2 2 3 6" xfId="2574"/>
    <cellStyle name="40% - 强调文字颜色 5 2 2 3 7" xfId="2575"/>
    <cellStyle name="40% - 强调文字颜色 5 2 2 4" xfId="539"/>
    <cellStyle name="40% - 强调文字颜色 5 2 2 4 2" xfId="2576"/>
    <cellStyle name="40% - 强调文字颜色 5 2 2 4 2 2" xfId="2577"/>
    <cellStyle name="40% - 强调文字颜色 5 2 2 4 2 3" xfId="2578"/>
    <cellStyle name="40% - 强调文字颜色 5 2 2 4 2 4" xfId="2579"/>
    <cellStyle name="40% - 强调文字颜色 5 2 2 4 2 5" xfId="2580"/>
    <cellStyle name="40% - 强调文字颜色 5 2 2 4 2 6" xfId="2581"/>
    <cellStyle name="40% - 强调文字颜色 5 2 2 4 3" xfId="2582"/>
    <cellStyle name="40% - 强调文字颜色 5 2 2 4 4" xfId="2583"/>
    <cellStyle name="40% - 强调文字颜色 5 2 2 4 5" xfId="2584"/>
    <cellStyle name="40% - 强调文字颜色 5 2 2 4 6" xfId="2585"/>
    <cellStyle name="40% - 强调文字颜色 5 2 2 4 7" xfId="2586"/>
    <cellStyle name="40% - 强调文字颜色 5 2 2 5" xfId="2527"/>
    <cellStyle name="40% - 强调文字颜色 5 2 2 5 2" xfId="2587"/>
    <cellStyle name="40% - 强调文字颜色 5 2 2 5 3" xfId="2588"/>
    <cellStyle name="40% - 强调文字颜色 5 2 2 5 4" xfId="2589"/>
    <cellStyle name="40% - 强调文字颜色 5 2 2 5 5" xfId="2590"/>
    <cellStyle name="40% - 强调文字颜色 5 2 2 5 6" xfId="2591"/>
    <cellStyle name="40% - 强调文字颜色 5 2 2 5 7" xfId="10622"/>
    <cellStyle name="40% - 强调文字颜色 5 2 2 6" xfId="2592"/>
    <cellStyle name="40% - 强调文字颜色 5 2 2 6 2" xfId="2593"/>
    <cellStyle name="40% - 强调文字颜色 5 2 2 6 3" xfId="2594"/>
    <cellStyle name="40% - 强调文字颜色 5 2 2 6 4" xfId="2595"/>
    <cellStyle name="40% - 强调文字颜色 5 2 2 6 5" xfId="2596"/>
    <cellStyle name="40% - 强调文字颜色 5 2 2 6 6" xfId="2597"/>
    <cellStyle name="40% - 强调文字颜色 5 2 2 7" xfId="2598"/>
    <cellStyle name="40% - 强调文字颜色 5 2 2 7 2" xfId="2599"/>
    <cellStyle name="40% - 强调文字颜色 5 2 2 7 3" xfId="2600"/>
    <cellStyle name="40% - 强调文字颜色 5 2 2 7 4" xfId="2601"/>
    <cellStyle name="40% - 强调文字颜色 5 2 2 7 5" xfId="2602"/>
    <cellStyle name="40% - 强调文字颜色 5 2 2 7 6" xfId="2603"/>
    <cellStyle name="40% - 强调文字颜色 5 2 2 8" xfId="2604"/>
    <cellStyle name="40% - 强调文字颜色 5 2 2 8 2" xfId="2605"/>
    <cellStyle name="40% - 强调文字颜色 5 2 2 8 3" xfId="2606"/>
    <cellStyle name="40% - 强调文字颜色 5 2 2 8 4" xfId="2607"/>
    <cellStyle name="40% - 强调文字颜色 5 2 2 8 5" xfId="2608"/>
    <cellStyle name="40% - 强调文字颜色 5 2 2 8 6" xfId="2609"/>
    <cellStyle name="40% - 强调文字颜色 5 2 2 9" xfId="2610"/>
    <cellStyle name="40% - 强调文字颜色 5 2 2 9 2" xfId="2611"/>
    <cellStyle name="40% - 强调文字颜色 5 2 20" xfId="2612"/>
    <cellStyle name="40% - 强调文字颜色 5 2 21" xfId="10323"/>
    <cellStyle name="40% - 强调文字颜色 5 2 3" xfId="413"/>
    <cellStyle name="40% - 强调文字颜色 5 2 3 2" xfId="2613"/>
    <cellStyle name="40% - 强调文字颜色 5 2 3 2 2" xfId="2614"/>
    <cellStyle name="40% - 强调文字颜色 5 2 3 2 3" xfId="2615"/>
    <cellStyle name="40% - 强调文字颜色 5 2 3 2 4" xfId="2616"/>
    <cellStyle name="40% - 强调文字颜色 5 2 3 2 5" xfId="2617"/>
    <cellStyle name="40% - 强调文字颜色 5 2 3 2 6" xfId="2618"/>
    <cellStyle name="40% - 强调文字颜色 5 2 3 3" xfId="2619"/>
    <cellStyle name="40% - 强调文字颜色 5 2 3 4" xfId="2620"/>
    <cellStyle name="40% - 强调文字颜色 5 2 3 5" xfId="2621"/>
    <cellStyle name="40% - 强调文字颜色 5 2 3 6" xfId="2622"/>
    <cellStyle name="40% - 强调文字颜色 5 2 3 7" xfId="2623"/>
    <cellStyle name="40% - 强调文字颜色 5 2 4" xfId="414"/>
    <cellStyle name="40% - 强调文字颜色 5 2 4 2" xfId="2624"/>
    <cellStyle name="40% - 强调文字颜色 5 2 4 2 2" xfId="2625"/>
    <cellStyle name="40% - 强调文字颜色 5 2 4 2 3" xfId="2626"/>
    <cellStyle name="40% - 强调文字颜色 5 2 4 2 4" xfId="2627"/>
    <cellStyle name="40% - 强调文字颜色 5 2 4 2 5" xfId="2628"/>
    <cellStyle name="40% - 强调文字颜色 5 2 4 2 6" xfId="2629"/>
    <cellStyle name="40% - 强调文字颜色 5 2 4 3" xfId="2630"/>
    <cellStyle name="40% - 强调文字颜色 5 2 4 4" xfId="2631"/>
    <cellStyle name="40% - 强调文字颜色 5 2 4 5" xfId="2632"/>
    <cellStyle name="40% - 强调文字颜色 5 2 4 6" xfId="2633"/>
    <cellStyle name="40% - 强调文字颜色 5 2 4 7" xfId="2634"/>
    <cellStyle name="40% - 强调文字颜色 5 2 5" xfId="415"/>
    <cellStyle name="40% - 强调文字颜色 5 2 5 2" xfId="2635"/>
    <cellStyle name="40% - 强调文字颜色 5 2 5 2 2" xfId="2636"/>
    <cellStyle name="40% - 强调文字颜色 5 2 5 2 3" xfId="2637"/>
    <cellStyle name="40% - 强调文字颜色 5 2 5 2 4" xfId="2638"/>
    <cellStyle name="40% - 强调文字颜色 5 2 5 2 5" xfId="2639"/>
    <cellStyle name="40% - 强调文字颜色 5 2 5 2 6" xfId="2640"/>
    <cellStyle name="40% - 强调文字颜色 5 2 5 3" xfId="2641"/>
    <cellStyle name="40% - 强调文字颜色 5 2 5 4" xfId="2642"/>
    <cellStyle name="40% - 强调文字颜色 5 2 5 5" xfId="2643"/>
    <cellStyle name="40% - 强调文字颜色 5 2 5 6" xfId="2644"/>
    <cellStyle name="40% - 强调文字颜色 5 2 5 7" xfId="2645"/>
    <cellStyle name="40% - 强调文字颜色 5 2 6" xfId="416"/>
    <cellStyle name="40% - 强调文字颜色 5 2 6 2" xfId="2646"/>
    <cellStyle name="40% - 强调文字颜色 5 2 6 2 2" xfId="2647"/>
    <cellStyle name="40% - 强调文字颜色 5 2 6 2 3" xfId="2648"/>
    <cellStyle name="40% - 强调文字颜色 5 2 6 2 4" xfId="2649"/>
    <cellStyle name="40% - 强调文字颜色 5 2 6 2 5" xfId="2650"/>
    <cellStyle name="40% - 强调文字颜色 5 2 6 2 6" xfId="2651"/>
    <cellStyle name="40% - 强调文字颜色 5 2 6 3" xfId="2652"/>
    <cellStyle name="40% - 强调文字颜色 5 2 6 4" xfId="2653"/>
    <cellStyle name="40% - 强调文字颜色 5 2 6 5" xfId="2654"/>
    <cellStyle name="40% - 强调文字颜色 5 2 6 6" xfId="2655"/>
    <cellStyle name="40% - 强调文字颜色 5 2 6 7" xfId="2656"/>
    <cellStyle name="40% - 强调文字颜色 5 2 7" xfId="417"/>
    <cellStyle name="40% - 强调文字颜色 5 2 7 2" xfId="2657"/>
    <cellStyle name="40% - 强调文字颜色 5 2 7 2 2" xfId="2658"/>
    <cellStyle name="40% - 强调文字颜色 5 2 7 2 3" xfId="2659"/>
    <cellStyle name="40% - 强调文字颜色 5 2 7 2 4" xfId="2660"/>
    <cellStyle name="40% - 强调文字颜色 5 2 7 2 5" xfId="2661"/>
    <cellStyle name="40% - 强调文字颜色 5 2 7 2 6" xfId="2662"/>
    <cellStyle name="40% - 强调文字颜色 5 2 7 3" xfId="2663"/>
    <cellStyle name="40% - 强调文字颜色 5 2 7 4" xfId="2664"/>
    <cellStyle name="40% - 强调文字颜色 5 2 7 5" xfId="2665"/>
    <cellStyle name="40% - 强调文字颜色 5 2 7 6" xfId="2666"/>
    <cellStyle name="40% - 强调文字颜色 5 2 7 7" xfId="2667"/>
    <cellStyle name="40% - 强调文字颜色 5 2 8" xfId="2668"/>
    <cellStyle name="40% - 强调文字颜色 5 2 8 2" xfId="2669"/>
    <cellStyle name="40% - 强调文字颜色 5 2 8 2 2" xfId="2670"/>
    <cellStyle name="40% - 强调文字颜色 5 2 8 2 3" xfId="2671"/>
    <cellStyle name="40% - 强调文字颜色 5 2 8 2 4" xfId="2672"/>
    <cellStyle name="40% - 强调文字颜色 5 2 8 2 5" xfId="2673"/>
    <cellStyle name="40% - 强调文字颜色 5 2 8 2 6" xfId="2674"/>
    <cellStyle name="40% - 强调文字颜色 5 2 8 3" xfId="2675"/>
    <cellStyle name="40% - 强调文字颜色 5 2 8 4" xfId="2676"/>
    <cellStyle name="40% - 强调文字颜色 5 2 8 5" xfId="2677"/>
    <cellStyle name="40% - 强调文字颜色 5 2 8 6" xfId="2678"/>
    <cellStyle name="40% - 强调文字颜色 5 2 8 7" xfId="2679"/>
    <cellStyle name="40% - 强调文字颜色 5 2 9" xfId="2680"/>
    <cellStyle name="40% - 强调文字颜色 5 2 9 2" xfId="2681"/>
    <cellStyle name="40% - 强调文字颜色 5 2 9 3" xfId="2682"/>
    <cellStyle name="40% - 强调文字颜色 5 2 9 4" xfId="2683"/>
    <cellStyle name="40% - 强调文字颜色 5 2 9 5" xfId="2684"/>
    <cellStyle name="40% - 强调文字颜色 5 2 9 6" xfId="2685"/>
    <cellStyle name="40% - 强调文字颜色 6 2" xfId="42"/>
    <cellStyle name="40% - 强调文字颜色 6 2 10" xfId="2687"/>
    <cellStyle name="40% - 强调文字颜色 6 2 10 2" xfId="2688"/>
    <cellStyle name="40% - 强调文字颜色 6 2 10 3" xfId="2689"/>
    <cellStyle name="40% - 强调文字颜色 6 2 10 4" xfId="2690"/>
    <cellStyle name="40% - 强调文字颜色 6 2 10 5" xfId="2691"/>
    <cellStyle name="40% - 强调文字颜色 6 2 10 6" xfId="2692"/>
    <cellStyle name="40% - 强调文字颜色 6 2 11" xfId="2693"/>
    <cellStyle name="40% - 强调文字颜色 6 2 11 2" xfId="2694"/>
    <cellStyle name="40% - 强调文字颜色 6 2 12" xfId="2695"/>
    <cellStyle name="40% - 强调文字颜色 6 2 13" xfId="2696"/>
    <cellStyle name="40% - 强调文字颜色 6 2 14" xfId="2697"/>
    <cellStyle name="40% - 强调文字颜色 6 2 15" xfId="2698"/>
    <cellStyle name="40% - 强调文字颜色 6 2 16" xfId="2699"/>
    <cellStyle name="40% - 强调文字颜色 6 2 17" xfId="2700"/>
    <cellStyle name="40% - 强调文字颜色 6 2 18" xfId="2701"/>
    <cellStyle name="40% - 强调文字颜色 6 2 19" xfId="2702"/>
    <cellStyle name="40% - 强调文字颜色 6 2 2" xfId="43"/>
    <cellStyle name="40% - 强调文字颜色 6 2 2 10" xfId="2703"/>
    <cellStyle name="40% - 强调文字颜色 6 2 2 11" xfId="2704"/>
    <cellStyle name="40% - 强调文字颜色 6 2 2 12" xfId="2705"/>
    <cellStyle name="40% - 强调文字颜色 6 2 2 13" xfId="2706"/>
    <cellStyle name="40% - 强调文字颜色 6 2 2 14" xfId="2707"/>
    <cellStyle name="40% - 强调文字颜色 6 2 2 15" xfId="2708"/>
    <cellStyle name="40% - 强调文字颜色 6 2 2 16" xfId="2709"/>
    <cellStyle name="40% - 强调文字颜色 6 2 2 17" xfId="2710"/>
    <cellStyle name="40% - 强调文字颜色 6 2 2 18" xfId="10623"/>
    <cellStyle name="40% - 强调文字颜色 6 2 2 2" xfId="225"/>
    <cellStyle name="40% - 强调文字颜色 6 2 2 2 2" xfId="2711"/>
    <cellStyle name="40% - 强调文字颜色 6 2 2 2 2 2" xfId="2712"/>
    <cellStyle name="40% - 强调文字颜色 6 2 2 2 2 3" xfId="2713"/>
    <cellStyle name="40% - 强调文字颜色 6 2 2 2 2 4" xfId="2714"/>
    <cellStyle name="40% - 强调文字颜色 6 2 2 2 2 5" xfId="2715"/>
    <cellStyle name="40% - 强调文字颜色 6 2 2 2 2 6" xfId="2716"/>
    <cellStyle name="40% - 强调文字颜色 6 2 2 2 3" xfId="2717"/>
    <cellStyle name="40% - 强调文字颜色 6 2 2 2 3 2" xfId="2718"/>
    <cellStyle name="40% - 强调文字颜色 6 2 2 2 4" xfId="2719"/>
    <cellStyle name="40% - 强调文字颜色 6 2 2 2 5" xfId="2720"/>
    <cellStyle name="40% - 强调文字颜色 6 2 2 2 6" xfId="2721"/>
    <cellStyle name="40% - 强调文字颜色 6 2 2 2 7" xfId="2722"/>
    <cellStyle name="40% - 强调文字颜色 6 2 2 2 8" xfId="2723"/>
    <cellStyle name="40% - 强调文字颜色 6 2 2 3" xfId="419"/>
    <cellStyle name="40% - 强调文字颜色 6 2 2 3 2" xfId="2724"/>
    <cellStyle name="40% - 强调文字颜色 6 2 2 3 2 2" xfId="2725"/>
    <cellStyle name="40% - 强调文字颜色 6 2 2 3 2 3" xfId="2726"/>
    <cellStyle name="40% - 强调文字颜色 6 2 2 3 2 4" xfId="2727"/>
    <cellStyle name="40% - 强调文字颜色 6 2 2 3 2 5" xfId="2728"/>
    <cellStyle name="40% - 强调文字颜色 6 2 2 3 2 6" xfId="2729"/>
    <cellStyle name="40% - 强调文字颜色 6 2 2 3 3" xfId="2730"/>
    <cellStyle name="40% - 强调文字颜色 6 2 2 3 4" xfId="2731"/>
    <cellStyle name="40% - 强调文字颜色 6 2 2 3 5" xfId="2732"/>
    <cellStyle name="40% - 强调文字颜色 6 2 2 3 6" xfId="2733"/>
    <cellStyle name="40% - 强调文字颜色 6 2 2 3 7" xfId="2734"/>
    <cellStyle name="40% - 强调文字颜色 6 2 2 4" xfId="525"/>
    <cellStyle name="40% - 强调文字颜色 6 2 2 4 2" xfId="2735"/>
    <cellStyle name="40% - 强调文字颜色 6 2 2 4 2 2" xfId="2736"/>
    <cellStyle name="40% - 强调文字颜色 6 2 2 4 2 3" xfId="2737"/>
    <cellStyle name="40% - 强调文字颜色 6 2 2 4 2 4" xfId="2738"/>
    <cellStyle name="40% - 强调文字颜色 6 2 2 4 2 5" xfId="2739"/>
    <cellStyle name="40% - 强调文字颜色 6 2 2 4 2 6" xfId="2740"/>
    <cellStyle name="40% - 强调文字颜色 6 2 2 4 3" xfId="2741"/>
    <cellStyle name="40% - 强调文字颜色 6 2 2 4 4" xfId="2742"/>
    <cellStyle name="40% - 强调文字颜色 6 2 2 4 5" xfId="2743"/>
    <cellStyle name="40% - 强调文字颜色 6 2 2 4 6" xfId="2744"/>
    <cellStyle name="40% - 强调文字颜色 6 2 2 4 7" xfId="2745"/>
    <cellStyle name="40% - 强调文字颜色 6 2 2 5" xfId="2686"/>
    <cellStyle name="40% - 强调文字颜色 6 2 2 5 2" xfId="2746"/>
    <cellStyle name="40% - 强调文字颜色 6 2 2 5 3" xfId="2747"/>
    <cellStyle name="40% - 强调文字颜色 6 2 2 5 4" xfId="2748"/>
    <cellStyle name="40% - 强调文字颜色 6 2 2 5 5" xfId="2749"/>
    <cellStyle name="40% - 强调文字颜色 6 2 2 5 6" xfId="2750"/>
    <cellStyle name="40% - 强调文字颜色 6 2 2 5 7" xfId="10624"/>
    <cellStyle name="40% - 强调文字颜色 6 2 2 6" xfId="2751"/>
    <cellStyle name="40% - 强调文字颜色 6 2 2 6 2" xfId="2752"/>
    <cellStyle name="40% - 强调文字颜色 6 2 2 6 3" xfId="2753"/>
    <cellStyle name="40% - 强调文字颜色 6 2 2 6 4" xfId="2754"/>
    <cellStyle name="40% - 强调文字颜色 6 2 2 6 5" xfId="2755"/>
    <cellStyle name="40% - 强调文字颜色 6 2 2 6 6" xfId="2756"/>
    <cellStyle name="40% - 强调文字颜色 6 2 2 7" xfId="2757"/>
    <cellStyle name="40% - 强调文字颜色 6 2 2 7 2" xfId="2758"/>
    <cellStyle name="40% - 强调文字颜色 6 2 2 7 3" xfId="2759"/>
    <cellStyle name="40% - 强调文字颜色 6 2 2 7 4" xfId="2760"/>
    <cellStyle name="40% - 强调文字颜色 6 2 2 7 5" xfId="2761"/>
    <cellStyle name="40% - 强调文字颜色 6 2 2 7 6" xfId="2762"/>
    <cellStyle name="40% - 强调文字颜色 6 2 2 8" xfId="2763"/>
    <cellStyle name="40% - 强调文字颜色 6 2 2 8 2" xfId="2764"/>
    <cellStyle name="40% - 强调文字颜色 6 2 2 8 3" xfId="2765"/>
    <cellStyle name="40% - 强调文字颜色 6 2 2 8 4" xfId="2766"/>
    <cellStyle name="40% - 强调文字颜色 6 2 2 8 5" xfId="2767"/>
    <cellStyle name="40% - 强调文字颜色 6 2 2 8 6" xfId="2768"/>
    <cellStyle name="40% - 强调文字颜色 6 2 2 9" xfId="2769"/>
    <cellStyle name="40% - 强调文字颜色 6 2 2 9 2" xfId="2770"/>
    <cellStyle name="40% - 强调文字颜色 6 2 20" xfId="2771"/>
    <cellStyle name="40% - 强调文字颜色 6 2 21" xfId="10324"/>
    <cellStyle name="40% - 强调文字颜色 6 2 3" xfId="422"/>
    <cellStyle name="40% - 强调文字颜色 6 2 3 2" xfId="2772"/>
    <cellStyle name="40% - 强调文字颜色 6 2 3 2 2" xfId="2773"/>
    <cellStyle name="40% - 强调文字颜色 6 2 3 2 3" xfId="2774"/>
    <cellStyle name="40% - 强调文字颜色 6 2 3 2 4" xfId="2775"/>
    <cellStyle name="40% - 强调文字颜色 6 2 3 2 5" xfId="2776"/>
    <cellStyle name="40% - 强调文字颜色 6 2 3 2 6" xfId="2777"/>
    <cellStyle name="40% - 强调文字颜色 6 2 3 3" xfId="2778"/>
    <cellStyle name="40% - 强调文字颜色 6 2 3 4" xfId="2779"/>
    <cellStyle name="40% - 强调文字颜色 6 2 3 5" xfId="2780"/>
    <cellStyle name="40% - 强调文字颜色 6 2 3 6" xfId="2781"/>
    <cellStyle name="40% - 强调文字颜色 6 2 3 7" xfId="2782"/>
    <cellStyle name="40% - 强调文字颜色 6 2 4" xfId="423"/>
    <cellStyle name="40% - 强调文字颜色 6 2 4 2" xfId="2783"/>
    <cellStyle name="40% - 强调文字颜色 6 2 4 2 2" xfId="2784"/>
    <cellStyle name="40% - 强调文字颜色 6 2 4 2 3" xfId="2785"/>
    <cellStyle name="40% - 强调文字颜色 6 2 4 2 4" xfId="2786"/>
    <cellStyle name="40% - 强调文字颜色 6 2 4 2 5" xfId="2787"/>
    <cellStyle name="40% - 强调文字颜色 6 2 4 2 6" xfId="2788"/>
    <cellStyle name="40% - 强调文字颜色 6 2 4 3" xfId="2789"/>
    <cellStyle name="40% - 强调文字颜色 6 2 4 4" xfId="2790"/>
    <cellStyle name="40% - 强调文字颜色 6 2 4 5" xfId="2791"/>
    <cellStyle name="40% - 强调文字颜色 6 2 4 6" xfId="2792"/>
    <cellStyle name="40% - 强调文字颜色 6 2 4 7" xfId="2793"/>
    <cellStyle name="40% - 强调文字颜色 6 2 5" xfId="424"/>
    <cellStyle name="40% - 强调文字颜色 6 2 5 2" xfId="2794"/>
    <cellStyle name="40% - 强调文字颜色 6 2 5 2 2" xfId="2795"/>
    <cellStyle name="40% - 强调文字颜色 6 2 5 2 3" xfId="2796"/>
    <cellStyle name="40% - 强调文字颜色 6 2 5 2 4" xfId="2797"/>
    <cellStyle name="40% - 强调文字颜色 6 2 5 2 5" xfId="2798"/>
    <cellStyle name="40% - 强调文字颜色 6 2 5 2 6" xfId="2799"/>
    <cellStyle name="40% - 强调文字颜色 6 2 5 3" xfId="2800"/>
    <cellStyle name="40% - 强调文字颜色 6 2 5 4" xfId="2801"/>
    <cellStyle name="40% - 强调文字颜色 6 2 5 5" xfId="2802"/>
    <cellStyle name="40% - 强调文字颜色 6 2 5 6" xfId="2803"/>
    <cellStyle name="40% - 强调文字颜色 6 2 5 7" xfId="2804"/>
    <cellStyle name="40% - 强调文字颜色 6 2 6" xfId="425"/>
    <cellStyle name="40% - 强调文字颜色 6 2 6 2" xfId="2805"/>
    <cellStyle name="40% - 强调文字颜色 6 2 6 2 2" xfId="2806"/>
    <cellStyle name="40% - 强调文字颜色 6 2 6 2 3" xfId="2807"/>
    <cellStyle name="40% - 强调文字颜色 6 2 6 2 4" xfId="2808"/>
    <cellStyle name="40% - 强调文字颜色 6 2 6 2 5" xfId="2809"/>
    <cellStyle name="40% - 强调文字颜色 6 2 6 2 6" xfId="2810"/>
    <cellStyle name="40% - 强调文字颜色 6 2 6 3" xfId="2811"/>
    <cellStyle name="40% - 强调文字颜色 6 2 6 4" xfId="2812"/>
    <cellStyle name="40% - 强调文字颜色 6 2 6 5" xfId="2813"/>
    <cellStyle name="40% - 强调文字颜色 6 2 6 6" xfId="2814"/>
    <cellStyle name="40% - 强调文字颜色 6 2 6 7" xfId="2815"/>
    <cellStyle name="40% - 强调文字颜色 6 2 7" xfId="426"/>
    <cellStyle name="40% - 强调文字颜色 6 2 7 2" xfId="2816"/>
    <cellStyle name="40% - 强调文字颜色 6 2 7 2 2" xfId="2817"/>
    <cellStyle name="40% - 强调文字颜色 6 2 7 2 3" xfId="2818"/>
    <cellStyle name="40% - 强调文字颜色 6 2 7 2 4" xfId="2819"/>
    <cellStyle name="40% - 强调文字颜色 6 2 7 2 5" xfId="2820"/>
    <cellStyle name="40% - 强调文字颜色 6 2 7 2 6" xfId="2821"/>
    <cellStyle name="40% - 强调文字颜色 6 2 7 3" xfId="2822"/>
    <cellStyle name="40% - 强调文字颜色 6 2 7 4" xfId="2823"/>
    <cellStyle name="40% - 强调文字颜色 6 2 7 5" xfId="2824"/>
    <cellStyle name="40% - 强调文字颜色 6 2 7 6" xfId="2825"/>
    <cellStyle name="40% - 强调文字颜色 6 2 7 7" xfId="2826"/>
    <cellStyle name="40% - 强调文字颜色 6 2 8" xfId="2827"/>
    <cellStyle name="40% - 强调文字颜色 6 2 8 2" xfId="2828"/>
    <cellStyle name="40% - 强调文字颜色 6 2 8 2 2" xfId="2829"/>
    <cellStyle name="40% - 强调文字颜色 6 2 8 2 3" xfId="2830"/>
    <cellStyle name="40% - 强调文字颜色 6 2 8 2 4" xfId="2831"/>
    <cellStyle name="40% - 强调文字颜色 6 2 8 2 5" xfId="2832"/>
    <cellStyle name="40% - 强调文字颜色 6 2 8 2 6" xfId="2833"/>
    <cellStyle name="40% - 强调文字颜色 6 2 8 3" xfId="2834"/>
    <cellStyle name="40% - 强调文字颜色 6 2 8 4" xfId="2835"/>
    <cellStyle name="40% - 强调文字颜色 6 2 8 5" xfId="2836"/>
    <cellStyle name="40% - 强调文字颜色 6 2 8 6" xfId="2837"/>
    <cellStyle name="40% - 强调文字颜色 6 2 8 7" xfId="2838"/>
    <cellStyle name="40% - 强调文字颜色 6 2 9" xfId="2839"/>
    <cellStyle name="40% - 强调文字颜色 6 2 9 2" xfId="2840"/>
    <cellStyle name="40% - 强调文字颜色 6 2 9 3" xfId="2841"/>
    <cellStyle name="40% - 强调文字颜色 6 2 9 4" xfId="2842"/>
    <cellStyle name="40% - 强调文字颜色 6 2 9 5" xfId="2843"/>
    <cellStyle name="40% - 强调文字颜色 6 2 9 6" xfId="2844"/>
    <cellStyle name="60% - 强调文字颜色 1 2" xfId="44"/>
    <cellStyle name="60% - 强调文字颜色 1 2 10" xfId="2846"/>
    <cellStyle name="60% - 强调文字颜色 1 2 11" xfId="2847"/>
    <cellStyle name="60% - 强调文字颜色 1 2 12" xfId="2848"/>
    <cellStyle name="60% - 强调文字颜色 1 2 13" xfId="2849"/>
    <cellStyle name="60% - 强调文字颜色 1 2 14" xfId="2850"/>
    <cellStyle name="60% - 强调文字颜色 1 2 15" xfId="2851"/>
    <cellStyle name="60% - 强调文字颜色 1 2 16" xfId="10325"/>
    <cellStyle name="60% - 强调文字颜色 1 2 2" xfId="45"/>
    <cellStyle name="60% - 强调文字颜色 1 2 2 10" xfId="2852"/>
    <cellStyle name="60% - 强调文字颜色 1 2 2 11" xfId="2853"/>
    <cellStyle name="60% - 强调文字颜色 1 2 2 12" xfId="2854"/>
    <cellStyle name="60% - 强调文字颜色 1 2 2 13" xfId="2855"/>
    <cellStyle name="60% - 强调文字颜色 1 2 2 14" xfId="2856"/>
    <cellStyle name="60% - 强调文字颜色 1 2 2 15" xfId="2857"/>
    <cellStyle name="60% - 强调文字颜色 1 2 2 16" xfId="2858"/>
    <cellStyle name="60% - 强调文字颜色 1 2 2 17" xfId="2859"/>
    <cellStyle name="60% - 强调文字颜色 1 2 2 18" xfId="10625"/>
    <cellStyle name="60% - 强调文字颜色 1 2 2 2" xfId="226"/>
    <cellStyle name="60% - 强调文字颜色 1 2 2 2 2" xfId="2860"/>
    <cellStyle name="60% - 强调文字颜色 1 2 2 2 2 2" xfId="2861"/>
    <cellStyle name="60% - 强调文字颜色 1 2 2 2 2 3" xfId="2862"/>
    <cellStyle name="60% - 强调文字颜色 1 2 2 2 2 4" xfId="2863"/>
    <cellStyle name="60% - 强调文字颜色 1 2 2 2 2 5" xfId="2864"/>
    <cellStyle name="60% - 强调文字颜色 1 2 2 2 2 6" xfId="2865"/>
    <cellStyle name="60% - 强调文字颜色 1 2 2 2 3" xfId="2866"/>
    <cellStyle name="60% - 强调文字颜色 1 2 2 2 3 2" xfId="2867"/>
    <cellStyle name="60% - 强调文字颜色 1 2 2 2 4" xfId="2868"/>
    <cellStyle name="60% - 强调文字颜色 1 2 2 2 5" xfId="2869"/>
    <cellStyle name="60% - 强调文字颜色 1 2 2 2 6" xfId="2870"/>
    <cellStyle name="60% - 强调文字颜色 1 2 2 2 7" xfId="2871"/>
    <cellStyle name="60% - 强调文字颜色 1 2 2 2 8" xfId="2872"/>
    <cellStyle name="60% - 强调文字颜色 1 2 2 3" xfId="428"/>
    <cellStyle name="60% - 强调文字颜色 1 2 2 3 2" xfId="2873"/>
    <cellStyle name="60% - 强调文字颜色 1 2 2 3 2 2" xfId="2874"/>
    <cellStyle name="60% - 强调文字颜色 1 2 2 3 2 3" xfId="2875"/>
    <cellStyle name="60% - 强调文字颜色 1 2 2 3 2 4" xfId="2876"/>
    <cellStyle name="60% - 强调文字颜色 1 2 2 3 2 5" xfId="2877"/>
    <cellStyle name="60% - 强调文字颜色 1 2 2 3 2 6" xfId="2878"/>
    <cellStyle name="60% - 强调文字颜色 1 2 2 3 3" xfId="2879"/>
    <cellStyle name="60% - 强调文字颜色 1 2 2 3 4" xfId="2880"/>
    <cellStyle name="60% - 强调文字颜色 1 2 2 3 5" xfId="2881"/>
    <cellStyle name="60% - 强调文字颜色 1 2 2 3 6" xfId="2882"/>
    <cellStyle name="60% - 强调文字颜色 1 2 2 3 7" xfId="2883"/>
    <cellStyle name="60% - 强调文字颜色 1 2 2 4" xfId="510"/>
    <cellStyle name="60% - 强调文字颜色 1 2 2 4 2" xfId="2884"/>
    <cellStyle name="60% - 强调文字颜色 1 2 2 4 2 2" xfId="2885"/>
    <cellStyle name="60% - 强调文字颜色 1 2 2 4 2 3" xfId="2886"/>
    <cellStyle name="60% - 强调文字颜色 1 2 2 4 2 4" xfId="2887"/>
    <cellStyle name="60% - 强调文字颜色 1 2 2 4 2 5" xfId="2888"/>
    <cellStyle name="60% - 强调文字颜色 1 2 2 4 2 6" xfId="2889"/>
    <cellStyle name="60% - 强调文字颜色 1 2 2 4 3" xfId="2890"/>
    <cellStyle name="60% - 强调文字颜色 1 2 2 4 4" xfId="2891"/>
    <cellStyle name="60% - 强调文字颜色 1 2 2 4 5" xfId="2892"/>
    <cellStyle name="60% - 强调文字颜色 1 2 2 4 6" xfId="2893"/>
    <cellStyle name="60% - 强调文字颜色 1 2 2 4 7" xfId="2894"/>
    <cellStyle name="60% - 强调文字颜色 1 2 2 5" xfId="2845"/>
    <cellStyle name="60% - 强调文字颜色 1 2 2 5 2" xfId="2895"/>
    <cellStyle name="60% - 强调文字颜色 1 2 2 5 3" xfId="2896"/>
    <cellStyle name="60% - 强调文字颜色 1 2 2 5 4" xfId="2897"/>
    <cellStyle name="60% - 强调文字颜色 1 2 2 5 5" xfId="2898"/>
    <cellStyle name="60% - 强调文字颜色 1 2 2 5 6" xfId="2899"/>
    <cellStyle name="60% - 强调文字颜色 1 2 2 5 7" xfId="10626"/>
    <cellStyle name="60% - 强调文字颜色 1 2 2 6" xfId="2900"/>
    <cellStyle name="60% - 强调文字颜色 1 2 2 6 2" xfId="2901"/>
    <cellStyle name="60% - 强调文字颜色 1 2 2 6 3" xfId="2902"/>
    <cellStyle name="60% - 强调文字颜色 1 2 2 6 4" xfId="2903"/>
    <cellStyle name="60% - 强调文字颜色 1 2 2 6 5" xfId="2904"/>
    <cellStyle name="60% - 强调文字颜色 1 2 2 6 6" xfId="2905"/>
    <cellStyle name="60% - 强调文字颜色 1 2 2 7" xfId="2906"/>
    <cellStyle name="60% - 强调文字颜色 1 2 2 7 2" xfId="2907"/>
    <cellStyle name="60% - 强调文字颜色 1 2 2 7 3" xfId="2908"/>
    <cellStyle name="60% - 强调文字颜色 1 2 2 7 4" xfId="2909"/>
    <cellStyle name="60% - 强调文字颜色 1 2 2 7 5" xfId="2910"/>
    <cellStyle name="60% - 强调文字颜色 1 2 2 7 6" xfId="2911"/>
    <cellStyle name="60% - 强调文字颜色 1 2 2 8" xfId="2912"/>
    <cellStyle name="60% - 强调文字颜色 1 2 2 8 2" xfId="2913"/>
    <cellStyle name="60% - 强调文字颜色 1 2 2 8 3" xfId="2914"/>
    <cellStyle name="60% - 强调文字颜色 1 2 2 8 4" xfId="2915"/>
    <cellStyle name="60% - 强调文字颜色 1 2 2 8 5" xfId="2916"/>
    <cellStyle name="60% - 强调文字颜色 1 2 2 8 6" xfId="2917"/>
    <cellStyle name="60% - 强调文字颜色 1 2 2 9" xfId="2918"/>
    <cellStyle name="60% - 强调文字颜色 1 2 2 9 2" xfId="2919"/>
    <cellStyle name="60% - 强调文字颜色 1 2 3" xfId="431"/>
    <cellStyle name="60% - 强调文字颜色 1 2 3 2" xfId="2920"/>
    <cellStyle name="60% - 强调文字颜色 1 2 3 2 2" xfId="2921"/>
    <cellStyle name="60% - 强调文字颜色 1 2 3 2 3" xfId="2922"/>
    <cellStyle name="60% - 强调文字颜色 1 2 3 2 4" xfId="2923"/>
    <cellStyle name="60% - 强调文字颜色 1 2 3 2 5" xfId="2924"/>
    <cellStyle name="60% - 强调文字颜色 1 2 3 2 6" xfId="2925"/>
    <cellStyle name="60% - 强调文字颜色 1 2 3 3" xfId="2926"/>
    <cellStyle name="60% - 强调文字颜色 1 2 3 4" xfId="2927"/>
    <cellStyle name="60% - 强调文字颜色 1 2 3 5" xfId="2928"/>
    <cellStyle name="60% - 强调文字颜色 1 2 3 6" xfId="2929"/>
    <cellStyle name="60% - 强调文字颜色 1 2 3 7" xfId="2930"/>
    <cellStyle name="60% - 强调文字颜色 1 2 4" xfId="432"/>
    <cellStyle name="60% - 强调文字颜色 1 2 4 2" xfId="2931"/>
    <cellStyle name="60% - 强调文字颜色 1 2 4 2 2" xfId="2932"/>
    <cellStyle name="60% - 强调文字颜色 1 2 4 2 3" xfId="2933"/>
    <cellStyle name="60% - 强调文字颜色 1 2 4 2 4" xfId="2934"/>
    <cellStyle name="60% - 强调文字颜色 1 2 4 2 5" xfId="2935"/>
    <cellStyle name="60% - 强调文字颜色 1 2 4 2 6" xfId="2936"/>
    <cellStyle name="60% - 强调文字颜色 1 2 4 3" xfId="2937"/>
    <cellStyle name="60% - 强调文字颜色 1 2 4 4" xfId="2938"/>
    <cellStyle name="60% - 强调文字颜色 1 2 4 5" xfId="2939"/>
    <cellStyle name="60% - 强调文字颜色 1 2 4 6" xfId="2940"/>
    <cellStyle name="60% - 强调文字颜色 1 2 4 7" xfId="2941"/>
    <cellStyle name="60% - 强调文字颜色 1 2 5" xfId="433"/>
    <cellStyle name="60% - 强调文字颜色 1 2 5 2" xfId="2942"/>
    <cellStyle name="60% - 强调文字颜色 1 2 5 2 2" xfId="2943"/>
    <cellStyle name="60% - 强调文字颜色 1 2 5 2 3" xfId="2944"/>
    <cellStyle name="60% - 强调文字颜色 1 2 5 2 4" xfId="2945"/>
    <cellStyle name="60% - 强调文字颜色 1 2 5 2 5" xfId="2946"/>
    <cellStyle name="60% - 强调文字颜色 1 2 5 2 6" xfId="2947"/>
    <cellStyle name="60% - 强调文字颜色 1 2 5 3" xfId="2948"/>
    <cellStyle name="60% - 强调文字颜色 1 2 5 4" xfId="2949"/>
    <cellStyle name="60% - 强调文字颜色 1 2 5 5" xfId="2950"/>
    <cellStyle name="60% - 强调文字颜色 1 2 5 6" xfId="2951"/>
    <cellStyle name="60% - 强调文字颜色 1 2 5 7" xfId="2952"/>
    <cellStyle name="60% - 强调文字颜色 1 2 6" xfId="434"/>
    <cellStyle name="60% - 强调文字颜色 1 2 6 2" xfId="2953"/>
    <cellStyle name="60% - 强调文字颜色 1 2 6 2 2" xfId="2954"/>
    <cellStyle name="60% - 强调文字颜色 1 2 6 2 3" xfId="2955"/>
    <cellStyle name="60% - 强调文字颜色 1 2 6 2 4" xfId="2956"/>
    <cellStyle name="60% - 强调文字颜色 1 2 6 2 5" xfId="2957"/>
    <cellStyle name="60% - 强调文字颜色 1 2 6 2 6" xfId="2958"/>
    <cellStyle name="60% - 强调文字颜色 1 2 6 3" xfId="2959"/>
    <cellStyle name="60% - 强调文字颜色 1 2 6 4" xfId="2960"/>
    <cellStyle name="60% - 强调文字颜色 1 2 6 5" xfId="2961"/>
    <cellStyle name="60% - 强调文字颜色 1 2 6 6" xfId="2962"/>
    <cellStyle name="60% - 强调文字颜色 1 2 6 7" xfId="2963"/>
    <cellStyle name="60% - 强调文字颜色 1 2 7" xfId="2964"/>
    <cellStyle name="60% - 强调文字颜色 1 2 7 2" xfId="2965"/>
    <cellStyle name="60% - 强调文字颜色 1 2 7 2 2" xfId="2966"/>
    <cellStyle name="60% - 强调文字颜色 1 2 7 2 3" xfId="2967"/>
    <cellStyle name="60% - 强调文字颜色 1 2 7 2 4" xfId="2968"/>
    <cellStyle name="60% - 强调文字颜色 1 2 7 2 5" xfId="2969"/>
    <cellStyle name="60% - 强调文字颜色 1 2 7 2 6" xfId="2970"/>
    <cellStyle name="60% - 强调文字颜色 1 2 7 3" xfId="2971"/>
    <cellStyle name="60% - 强调文字颜色 1 2 7 4" xfId="2972"/>
    <cellStyle name="60% - 强调文字颜色 1 2 7 5" xfId="2973"/>
    <cellStyle name="60% - 强调文字颜色 1 2 7 6" xfId="2974"/>
    <cellStyle name="60% - 强调文字颜色 1 2 7 7" xfId="2975"/>
    <cellStyle name="60% - 强调文字颜色 1 2 8" xfId="2976"/>
    <cellStyle name="60% - 强调文字颜色 1 2 8 2" xfId="2977"/>
    <cellStyle name="60% - 强调文字颜色 1 2 8 3" xfId="2978"/>
    <cellStyle name="60% - 强调文字颜色 1 2 8 4" xfId="2979"/>
    <cellStyle name="60% - 强调文字颜色 1 2 8 5" xfId="2980"/>
    <cellStyle name="60% - 强调文字颜色 1 2 8 6" xfId="2981"/>
    <cellStyle name="60% - 强调文字颜色 1 2 9" xfId="2982"/>
    <cellStyle name="60% - 强调文字颜色 1 2 9 2" xfId="2983"/>
    <cellStyle name="60% - 强调文字颜色 2 2" xfId="46"/>
    <cellStyle name="60% - 强调文字颜色 2 2 10" xfId="2985"/>
    <cellStyle name="60% - 强调文字颜色 2 2 11" xfId="2986"/>
    <cellStyle name="60% - 强调文字颜色 2 2 12" xfId="2987"/>
    <cellStyle name="60% - 强调文字颜色 2 2 13" xfId="2988"/>
    <cellStyle name="60% - 强调文字颜色 2 2 14" xfId="2989"/>
    <cellStyle name="60% - 强调文字颜色 2 2 15" xfId="2990"/>
    <cellStyle name="60% - 强调文字颜色 2 2 16" xfId="10326"/>
    <cellStyle name="60% - 强调文字颜色 2 2 2" xfId="47"/>
    <cellStyle name="60% - 强调文字颜色 2 2 2 10" xfId="2991"/>
    <cellStyle name="60% - 强调文字颜色 2 2 2 11" xfId="2992"/>
    <cellStyle name="60% - 强调文字颜色 2 2 2 12" xfId="2993"/>
    <cellStyle name="60% - 强调文字颜色 2 2 2 13" xfId="2994"/>
    <cellStyle name="60% - 强调文字颜色 2 2 2 14" xfId="2995"/>
    <cellStyle name="60% - 强调文字颜色 2 2 2 15" xfId="2996"/>
    <cellStyle name="60% - 强调文字颜色 2 2 2 16" xfId="2997"/>
    <cellStyle name="60% - 强调文字颜色 2 2 2 17" xfId="2998"/>
    <cellStyle name="60% - 强调文字颜色 2 2 2 18" xfId="10627"/>
    <cellStyle name="60% - 强调文字颜色 2 2 2 2" xfId="227"/>
    <cellStyle name="60% - 强调文字颜色 2 2 2 2 2" xfId="2999"/>
    <cellStyle name="60% - 强调文字颜色 2 2 2 2 2 2" xfId="3000"/>
    <cellStyle name="60% - 强调文字颜色 2 2 2 2 2 3" xfId="3001"/>
    <cellStyle name="60% - 强调文字颜色 2 2 2 2 2 4" xfId="3002"/>
    <cellStyle name="60% - 强调文字颜色 2 2 2 2 2 5" xfId="3003"/>
    <cellStyle name="60% - 强调文字颜色 2 2 2 2 2 6" xfId="3004"/>
    <cellStyle name="60% - 强调文字颜色 2 2 2 2 3" xfId="3005"/>
    <cellStyle name="60% - 强调文字颜色 2 2 2 2 3 2" xfId="3006"/>
    <cellStyle name="60% - 强调文字颜色 2 2 2 2 4" xfId="3007"/>
    <cellStyle name="60% - 强调文字颜色 2 2 2 2 5" xfId="3008"/>
    <cellStyle name="60% - 强调文字颜色 2 2 2 2 6" xfId="3009"/>
    <cellStyle name="60% - 强调文字颜色 2 2 2 2 7" xfId="3010"/>
    <cellStyle name="60% - 强调文字颜色 2 2 2 2 8" xfId="3011"/>
    <cellStyle name="60% - 强调文字颜色 2 2 2 3" xfId="436"/>
    <cellStyle name="60% - 强调文字颜色 2 2 2 3 2" xfId="3012"/>
    <cellStyle name="60% - 强调文字颜色 2 2 2 3 2 2" xfId="3013"/>
    <cellStyle name="60% - 强调文字颜色 2 2 2 3 2 3" xfId="3014"/>
    <cellStyle name="60% - 强调文字颜色 2 2 2 3 2 4" xfId="3015"/>
    <cellStyle name="60% - 强调文字颜色 2 2 2 3 2 5" xfId="3016"/>
    <cellStyle name="60% - 强调文字颜色 2 2 2 3 2 6" xfId="3017"/>
    <cellStyle name="60% - 强调文字颜色 2 2 2 3 3" xfId="3018"/>
    <cellStyle name="60% - 强调文字颜色 2 2 2 3 4" xfId="3019"/>
    <cellStyle name="60% - 强调文字颜色 2 2 2 3 5" xfId="3020"/>
    <cellStyle name="60% - 强调文字颜色 2 2 2 3 6" xfId="3021"/>
    <cellStyle name="60% - 强调文字颜色 2 2 2 3 7" xfId="3022"/>
    <cellStyle name="60% - 强调文字颜色 2 2 2 4" xfId="502"/>
    <cellStyle name="60% - 强调文字颜色 2 2 2 4 2" xfId="3023"/>
    <cellStyle name="60% - 强调文字颜色 2 2 2 4 2 2" xfId="3024"/>
    <cellStyle name="60% - 强调文字颜色 2 2 2 4 2 3" xfId="3025"/>
    <cellStyle name="60% - 强调文字颜色 2 2 2 4 2 4" xfId="3026"/>
    <cellStyle name="60% - 强调文字颜色 2 2 2 4 2 5" xfId="3027"/>
    <cellStyle name="60% - 强调文字颜色 2 2 2 4 2 6" xfId="3028"/>
    <cellStyle name="60% - 强调文字颜色 2 2 2 4 3" xfId="3029"/>
    <cellStyle name="60% - 强调文字颜色 2 2 2 4 4" xfId="3030"/>
    <cellStyle name="60% - 强调文字颜色 2 2 2 4 5" xfId="3031"/>
    <cellStyle name="60% - 强调文字颜色 2 2 2 4 6" xfId="3032"/>
    <cellStyle name="60% - 强调文字颜色 2 2 2 4 7" xfId="3033"/>
    <cellStyle name="60% - 强调文字颜色 2 2 2 5" xfId="2984"/>
    <cellStyle name="60% - 强调文字颜色 2 2 2 5 2" xfId="3034"/>
    <cellStyle name="60% - 强调文字颜色 2 2 2 5 3" xfId="3035"/>
    <cellStyle name="60% - 强调文字颜色 2 2 2 5 4" xfId="3036"/>
    <cellStyle name="60% - 强调文字颜色 2 2 2 5 5" xfId="3037"/>
    <cellStyle name="60% - 强调文字颜色 2 2 2 5 6" xfId="3038"/>
    <cellStyle name="60% - 强调文字颜色 2 2 2 5 7" xfId="10628"/>
    <cellStyle name="60% - 强调文字颜色 2 2 2 6" xfId="3039"/>
    <cellStyle name="60% - 强调文字颜色 2 2 2 6 2" xfId="3040"/>
    <cellStyle name="60% - 强调文字颜色 2 2 2 6 3" xfId="3041"/>
    <cellStyle name="60% - 强调文字颜色 2 2 2 6 4" xfId="3042"/>
    <cellStyle name="60% - 强调文字颜色 2 2 2 6 5" xfId="3043"/>
    <cellStyle name="60% - 强调文字颜色 2 2 2 6 6" xfId="3044"/>
    <cellStyle name="60% - 强调文字颜色 2 2 2 7" xfId="3045"/>
    <cellStyle name="60% - 强调文字颜色 2 2 2 7 2" xfId="3046"/>
    <cellStyle name="60% - 强调文字颜色 2 2 2 7 3" xfId="3047"/>
    <cellStyle name="60% - 强调文字颜色 2 2 2 7 4" xfId="3048"/>
    <cellStyle name="60% - 强调文字颜色 2 2 2 7 5" xfId="3049"/>
    <cellStyle name="60% - 强调文字颜色 2 2 2 7 6" xfId="3050"/>
    <cellStyle name="60% - 强调文字颜色 2 2 2 8" xfId="3051"/>
    <cellStyle name="60% - 强调文字颜色 2 2 2 8 2" xfId="3052"/>
    <cellStyle name="60% - 强调文字颜色 2 2 2 8 3" xfId="3053"/>
    <cellStyle name="60% - 强调文字颜色 2 2 2 8 4" xfId="3054"/>
    <cellStyle name="60% - 强调文字颜色 2 2 2 8 5" xfId="3055"/>
    <cellStyle name="60% - 强调文字颜色 2 2 2 8 6" xfId="3056"/>
    <cellStyle name="60% - 强调文字颜色 2 2 2 9" xfId="3057"/>
    <cellStyle name="60% - 强调文字颜色 2 2 2 9 2" xfId="3058"/>
    <cellStyle name="60% - 强调文字颜色 2 2 3" xfId="439"/>
    <cellStyle name="60% - 强调文字颜色 2 2 3 2" xfId="3059"/>
    <cellStyle name="60% - 强调文字颜色 2 2 3 2 2" xfId="3060"/>
    <cellStyle name="60% - 强调文字颜色 2 2 3 2 3" xfId="3061"/>
    <cellStyle name="60% - 强调文字颜色 2 2 3 2 4" xfId="3062"/>
    <cellStyle name="60% - 强调文字颜色 2 2 3 2 5" xfId="3063"/>
    <cellStyle name="60% - 强调文字颜色 2 2 3 2 6" xfId="3064"/>
    <cellStyle name="60% - 强调文字颜色 2 2 3 3" xfId="3065"/>
    <cellStyle name="60% - 强调文字颜色 2 2 3 4" xfId="3066"/>
    <cellStyle name="60% - 强调文字颜色 2 2 3 5" xfId="3067"/>
    <cellStyle name="60% - 强调文字颜色 2 2 3 6" xfId="3068"/>
    <cellStyle name="60% - 强调文字颜色 2 2 3 7" xfId="3069"/>
    <cellStyle name="60% - 强调文字颜色 2 2 4" xfId="440"/>
    <cellStyle name="60% - 强调文字颜色 2 2 4 2" xfId="3070"/>
    <cellStyle name="60% - 强调文字颜色 2 2 4 2 2" xfId="3071"/>
    <cellStyle name="60% - 强调文字颜色 2 2 4 2 3" xfId="3072"/>
    <cellStyle name="60% - 强调文字颜色 2 2 4 2 4" xfId="3073"/>
    <cellStyle name="60% - 强调文字颜色 2 2 4 2 5" xfId="3074"/>
    <cellStyle name="60% - 强调文字颜色 2 2 4 2 6" xfId="3075"/>
    <cellStyle name="60% - 强调文字颜色 2 2 4 3" xfId="3076"/>
    <cellStyle name="60% - 强调文字颜色 2 2 4 4" xfId="3077"/>
    <cellStyle name="60% - 强调文字颜色 2 2 4 5" xfId="3078"/>
    <cellStyle name="60% - 强调文字颜色 2 2 4 6" xfId="3079"/>
    <cellStyle name="60% - 强调文字颜色 2 2 4 7" xfId="3080"/>
    <cellStyle name="60% - 强调文字颜色 2 2 5" xfId="441"/>
    <cellStyle name="60% - 强调文字颜色 2 2 5 2" xfId="3081"/>
    <cellStyle name="60% - 强调文字颜色 2 2 5 2 2" xfId="3082"/>
    <cellStyle name="60% - 强调文字颜色 2 2 5 2 3" xfId="3083"/>
    <cellStyle name="60% - 强调文字颜色 2 2 5 2 4" xfId="3084"/>
    <cellStyle name="60% - 强调文字颜色 2 2 5 2 5" xfId="3085"/>
    <cellStyle name="60% - 强调文字颜色 2 2 5 2 6" xfId="3086"/>
    <cellStyle name="60% - 强调文字颜色 2 2 5 3" xfId="3087"/>
    <cellStyle name="60% - 强调文字颜色 2 2 5 4" xfId="3088"/>
    <cellStyle name="60% - 强调文字颜色 2 2 5 5" xfId="3089"/>
    <cellStyle name="60% - 强调文字颜色 2 2 5 6" xfId="3090"/>
    <cellStyle name="60% - 强调文字颜色 2 2 5 7" xfId="3091"/>
    <cellStyle name="60% - 强调文字颜色 2 2 6" xfId="442"/>
    <cellStyle name="60% - 强调文字颜色 2 2 6 2" xfId="3092"/>
    <cellStyle name="60% - 强调文字颜色 2 2 6 2 2" xfId="3093"/>
    <cellStyle name="60% - 强调文字颜色 2 2 6 2 3" xfId="3094"/>
    <cellStyle name="60% - 强调文字颜色 2 2 6 2 4" xfId="3095"/>
    <cellStyle name="60% - 强调文字颜色 2 2 6 2 5" xfId="3096"/>
    <cellStyle name="60% - 强调文字颜色 2 2 6 2 6" xfId="3097"/>
    <cellStyle name="60% - 强调文字颜色 2 2 6 3" xfId="3098"/>
    <cellStyle name="60% - 强调文字颜色 2 2 6 4" xfId="3099"/>
    <cellStyle name="60% - 强调文字颜色 2 2 6 5" xfId="3100"/>
    <cellStyle name="60% - 强调文字颜色 2 2 6 6" xfId="3101"/>
    <cellStyle name="60% - 强调文字颜色 2 2 6 7" xfId="3102"/>
    <cellStyle name="60% - 强调文字颜色 2 2 7" xfId="3103"/>
    <cellStyle name="60% - 强调文字颜色 2 2 7 2" xfId="3104"/>
    <cellStyle name="60% - 强调文字颜色 2 2 7 2 2" xfId="3105"/>
    <cellStyle name="60% - 强调文字颜色 2 2 7 2 3" xfId="3106"/>
    <cellStyle name="60% - 强调文字颜色 2 2 7 2 4" xfId="3107"/>
    <cellStyle name="60% - 强调文字颜色 2 2 7 2 5" xfId="3108"/>
    <cellStyle name="60% - 强调文字颜色 2 2 7 2 6" xfId="3109"/>
    <cellStyle name="60% - 强调文字颜色 2 2 7 3" xfId="3110"/>
    <cellStyle name="60% - 强调文字颜色 2 2 7 4" xfId="3111"/>
    <cellStyle name="60% - 强调文字颜色 2 2 7 5" xfId="3112"/>
    <cellStyle name="60% - 强调文字颜色 2 2 7 6" xfId="3113"/>
    <cellStyle name="60% - 强调文字颜色 2 2 7 7" xfId="3114"/>
    <cellStyle name="60% - 强调文字颜色 2 2 8" xfId="3115"/>
    <cellStyle name="60% - 强调文字颜色 2 2 8 2" xfId="3116"/>
    <cellStyle name="60% - 强调文字颜色 2 2 8 3" xfId="3117"/>
    <cellStyle name="60% - 强调文字颜色 2 2 8 4" xfId="3118"/>
    <cellStyle name="60% - 强调文字颜色 2 2 8 5" xfId="3119"/>
    <cellStyle name="60% - 强调文字颜色 2 2 8 6" xfId="3120"/>
    <cellStyle name="60% - 强调文字颜色 2 2 9" xfId="3121"/>
    <cellStyle name="60% - 强调文字颜色 2 2 9 2" xfId="3122"/>
    <cellStyle name="60% - 强调文字颜色 3 2" xfId="48"/>
    <cellStyle name="60% - 强调文字颜色 3 2 10" xfId="3124"/>
    <cellStyle name="60% - 强调文字颜色 3 2 11" xfId="3125"/>
    <cellStyle name="60% - 强调文字颜色 3 2 12" xfId="3126"/>
    <cellStyle name="60% - 强调文字颜色 3 2 13" xfId="3127"/>
    <cellStyle name="60% - 强调文字颜色 3 2 14" xfId="3128"/>
    <cellStyle name="60% - 强调文字颜色 3 2 15" xfId="3129"/>
    <cellStyle name="60% - 强调文字颜色 3 2 16" xfId="10327"/>
    <cellStyle name="60% - 强调文字颜色 3 2 2" xfId="49"/>
    <cellStyle name="60% - 强调文字颜色 3 2 2 10" xfId="3130"/>
    <cellStyle name="60% - 强调文字颜色 3 2 2 11" xfId="3131"/>
    <cellStyle name="60% - 强调文字颜色 3 2 2 12" xfId="3132"/>
    <cellStyle name="60% - 强调文字颜色 3 2 2 13" xfId="3133"/>
    <cellStyle name="60% - 强调文字颜色 3 2 2 14" xfId="3134"/>
    <cellStyle name="60% - 强调文字颜色 3 2 2 15" xfId="3135"/>
    <cellStyle name="60% - 强调文字颜色 3 2 2 16" xfId="3136"/>
    <cellStyle name="60% - 强调文字颜色 3 2 2 17" xfId="3137"/>
    <cellStyle name="60% - 强调文字颜色 3 2 2 18" xfId="10629"/>
    <cellStyle name="60% - 强调文字颜色 3 2 2 2" xfId="228"/>
    <cellStyle name="60% - 强调文字颜色 3 2 2 2 2" xfId="3138"/>
    <cellStyle name="60% - 强调文字颜色 3 2 2 2 2 2" xfId="3139"/>
    <cellStyle name="60% - 强调文字颜色 3 2 2 2 2 3" xfId="3140"/>
    <cellStyle name="60% - 强调文字颜色 3 2 2 2 2 4" xfId="3141"/>
    <cellStyle name="60% - 强调文字颜色 3 2 2 2 2 5" xfId="3142"/>
    <cellStyle name="60% - 强调文字颜色 3 2 2 2 2 6" xfId="3143"/>
    <cellStyle name="60% - 强调文字颜色 3 2 2 2 3" xfId="3144"/>
    <cellStyle name="60% - 强调文字颜色 3 2 2 2 3 2" xfId="3145"/>
    <cellStyle name="60% - 强调文字颜色 3 2 2 2 4" xfId="3146"/>
    <cellStyle name="60% - 强调文字颜色 3 2 2 2 5" xfId="3147"/>
    <cellStyle name="60% - 强调文字颜色 3 2 2 2 6" xfId="3148"/>
    <cellStyle name="60% - 强调文字颜色 3 2 2 2 7" xfId="3149"/>
    <cellStyle name="60% - 强调文字颜色 3 2 2 2 8" xfId="3150"/>
    <cellStyle name="60% - 强调文字颜色 3 2 2 3" xfId="444"/>
    <cellStyle name="60% - 强调文字颜色 3 2 2 3 2" xfId="3151"/>
    <cellStyle name="60% - 强调文字颜色 3 2 2 3 2 2" xfId="3152"/>
    <cellStyle name="60% - 强调文字颜色 3 2 2 3 2 3" xfId="3153"/>
    <cellStyle name="60% - 强调文字颜色 3 2 2 3 2 4" xfId="3154"/>
    <cellStyle name="60% - 强调文字颜色 3 2 2 3 2 5" xfId="3155"/>
    <cellStyle name="60% - 强调文字颜色 3 2 2 3 2 6" xfId="3156"/>
    <cellStyle name="60% - 强调文字颜色 3 2 2 3 3" xfId="3157"/>
    <cellStyle name="60% - 强调文字颜色 3 2 2 3 4" xfId="3158"/>
    <cellStyle name="60% - 强调文字颜色 3 2 2 3 5" xfId="3159"/>
    <cellStyle name="60% - 强调文字颜色 3 2 2 3 6" xfId="3160"/>
    <cellStyle name="60% - 强调文字颜色 3 2 2 3 7" xfId="3161"/>
    <cellStyle name="60% - 强调文字颜色 3 2 2 4" xfId="494"/>
    <cellStyle name="60% - 强调文字颜色 3 2 2 4 2" xfId="3162"/>
    <cellStyle name="60% - 强调文字颜色 3 2 2 4 2 2" xfId="3163"/>
    <cellStyle name="60% - 强调文字颜色 3 2 2 4 2 3" xfId="3164"/>
    <cellStyle name="60% - 强调文字颜色 3 2 2 4 2 4" xfId="3165"/>
    <cellStyle name="60% - 强调文字颜色 3 2 2 4 2 5" xfId="3166"/>
    <cellStyle name="60% - 强调文字颜色 3 2 2 4 2 6" xfId="3167"/>
    <cellStyle name="60% - 强调文字颜色 3 2 2 4 3" xfId="3168"/>
    <cellStyle name="60% - 强调文字颜色 3 2 2 4 4" xfId="3169"/>
    <cellStyle name="60% - 强调文字颜色 3 2 2 4 5" xfId="3170"/>
    <cellStyle name="60% - 强调文字颜色 3 2 2 4 6" xfId="3171"/>
    <cellStyle name="60% - 强调文字颜色 3 2 2 4 7" xfId="3172"/>
    <cellStyle name="60% - 强调文字颜色 3 2 2 5" xfId="3123"/>
    <cellStyle name="60% - 强调文字颜色 3 2 2 5 2" xfId="3173"/>
    <cellStyle name="60% - 强调文字颜色 3 2 2 5 3" xfId="3174"/>
    <cellStyle name="60% - 强调文字颜色 3 2 2 5 4" xfId="3175"/>
    <cellStyle name="60% - 强调文字颜色 3 2 2 5 5" xfId="3176"/>
    <cellStyle name="60% - 强调文字颜色 3 2 2 5 6" xfId="3177"/>
    <cellStyle name="60% - 强调文字颜色 3 2 2 5 7" xfId="10630"/>
    <cellStyle name="60% - 强调文字颜色 3 2 2 6" xfId="3178"/>
    <cellStyle name="60% - 强调文字颜色 3 2 2 6 2" xfId="3179"/>
    <cellStyle name="60% - 强调文字颜色 3 2 2 6 3" xfId="3180"/>
    <cellStyle name="60% - 强调文字颜色 3 2 2 6 4" xfId="3181"/>
    <cellStyle name="60% - 强调文字颜色 3 2 2 6 5" xfId="3182"/>
    <cellStyle name="60% - 强调文字颜色 3 2 2 6 6" xfId="3183"/>
    <cellStyle name="60% - 强调文字颜色 3 2 2 7" xfId="3184"/>
    <cellStyle name="60% - 强调文字颜色 3 2 2 7 2" xfId="3185"/>
    <cellStyle name="60% - 强调文字颜色 3 2 2 7 3" xfId="3186"/>
    <cellStyle name="60% - 强调文字颜色 3 2 2 7 4" xfId="3187"/>
    <cellStyle name="60% - 强调文字颜色 3 2 2 7 5" xfId="3188"/>
    <cellStyle name="60% - 强调文字颜色 3 2 2 7 6" xfId="3189"/>
    <cellStyle name="60% - 强调文字颜色 3 2 2 8" xfId="3190"/>
    <cellStyle name="60% - 强调文字颜色 3 2 2 8 2" xfId="3191"/>
    <cellStyle name="60% - 强调文字颜色 3 2 2 8 3" xfId="3192"/>
    <cellStyle name="60% - 强调文字颜色 3 2 2 8 4" xfId="3193"/>
    <cellStyle name="60% - 强调文字颜色 3 2 2 8 5" xfId="3194"/>
    <cellStyle name="60% - 强调文字颜色 3 2 2 8 6" xfId="3195"/>
    <cellStyle name="60% - 强调文字颜色 3 2 2 9" xfId="3196"/>
    <cellStyle name="60% - 强调文字颜色 3 2 2 9 2" xfId="3197"/>
    <cellStyle name="60% - 强调文字颜色 3 2 3" xfId="447"/>
    <cellStyle name="60% - 强调文字颜色 3 2 3 2" xfId="3198"/>
    <cellStyle name="60% - 强调文字颜色 3 2 3 2 2" xfId="3199"/>
    <cellStyle name="60% - 强调文字颜色 3 2 3 2 3" xfId="3200"/>
    <cellStyle name="60% - 强调文字颜色 3 2 3 2 4" xfId="3201"/>
    <cellStyle name="60% - 强调文字颜色 3 2 3 2 5" xfId="3202"/>
    <cellStyle name="60% - 强调文字颜色 3 2 3 2 6" xfId="3203"/>
    <cellStyle name="60% - 强调文字颜色 3 2 3 3" xfId="3204"/>
    <cellStyle name="60% - 强调文字颜色 3 2 3 4" xfId="3205"/>
    <cellStyle name="60% - 强调文字颜色 3 2 3 5" xfId="3206"/>
    <cellStyle name="60% - 强调文字颜色 3 2 3 6" xfId="3207"/>
    <cellStyle name="60% - 强调文字颜色 3 2 3 7" xfId="3208"/>
    <cellStyle name="60% - 强调文字颜色 3 2 4" xfId="448"/>
    <cellStyle name="60% - 强调文字颜色 3 2 4 2" xfId="3209"/>
    <cellStyle name="60% - 强调文字颜色 3 2 4 2 2" xfId="3210"/>
    <cellStyle name="60% - 强调文字颜色 3 2 4 2 3" xfId="3211"/>
    <cellStyle name="60% - 强调文字颜色 3 2 4 2 4" xfId="3212"/>
    <cellStyle name="60% - 强调文字颜色 3 2 4 2 5" xfId="3213"/>
    <cellStyle name="60% - 强调文字颜色 3 2 4 2 6" xfId="3214"/>
    <cellStyle name="60% - 强调文字颜色 3 2 4 3" xfId="3215"/>
    <cellStyle name="60% - 强调文字颜色 3 2 4 4" xfId="3216"/>
    <cellStyle name="60% - 强调文字颜色 3 2 4 5" xfId="3217"/>
    <cellStyle name="60% - 强调文字颜色 3 2 4 6" xfId="3218"/>
    <cellStyle name="60% - 强调文字颜色 3 2 4 7" xfId="3219"/>
    <cellStyle name="60% - 强调文字颜色 3 2 5" xfId="449"/>
    <cellStyle name="60% - 强调文字颜色 3 2 5 2" xfId="3220"/>
    <cellStyle name="60% - 强调文字颜色 3 2 5 2 2" xfId="3221"/>
    <cellStyle name="60% - 强调文字颜色 3 2 5 2 3" xfId="3222"/>
    <cellStyle name="60% - 强调文字颜色 3 2 5 2 4" xfId="3223"/>
    <cellStyle name="60% - 强调文字颜色 3 2 5 2 5" xfId="3224"/>
    <cellStyle name="60% - 强调文字颜色 3 2 5 2 6" xfId="3225"/>
    <cellStyle name="60% - 强调文字颜色 3 2 5 3" xfId="3226"/>
    <cellStyle name="60% - 强调文字颜色 3 2 5 4" xfId="3227"/>
    <cellStyle name="60% - 强调文字颜色 3 2 5 5" xfId="3228"/>
    <cellStyle name="60% - 强调文字颜色 3 2 5 6" xfId="3229"/>
    <cellStyle name="60% - 强调文字颜色 3 2 5 7" xfId="3230"/>
    <cellStyle name="60% - 强调文字颜色 3 2 6" xfId="450"/>
    <cellStyle name="60% - 强调文字颜色 3 2 6 2" xfId="3231"/>
    <cellStyle name="60% - 强调文字颜色 3 2 6 2 2" xfId="3232"/>
    <cellStyle name="60% - 强调文字颜色 3 2 6 2 3" xfId="3233"/>
    <cellStyle name="60% - 强调文字颜色 3 2 6 2 4" xfId="3234"/>
    <cellStyle name="60% - 强调文字颜色 3 2 6 2 5" xfId="3235"/>
    <cellStyle name="60% - 强调文字颜色 3 2 6 2 6" xfId="3236"/>
    <cellStyle name="60% - 强调文字颜色 3 2 6 3" xfId="3237"/>
    <cellStyle name="60% - 强调文字颜色 3 2 6 4" xfId="3238"/>
    <cellStyle name="60% - 强调文字颜色 3 2 6 5" xfId="3239"/>
    <cellStyle name="60% - 强调文字颜色 3 2 6 6" xfId="3240"/>
    <cellStyle name="60% - 强调文字颜色 3 2 6 7" xfId="3241"/>
    <cellStyle name="60% - 强调文字颜色 3 2 7" xfId="3242"/>
    <cellStyle name="60% - 强调文字颜色 3 2 7 2" xfId="3243"/>
    <cellStyle name="60% - 强调文字颜色 3 2 7 2 2" xfId="3244"/>
    <cellStyle name="60% - 强调文字颜色 3 2 7 2 3" xfId="3245"/>
    <cellStyle name="60% - 强调文字颜色 3 2 7 2 4" xfId="3246"/>
    <cellStyle name="60% - 强调文字颜色 3 2 7 2 5" xfId="3247"/>
    <cellStyle name="60% - 强调文字颜色 3 2 7 2 6" xfId="3248"/>
    <cellStyle name="60% - 强调文字颜色 3 2 7 3" xfId="3249"/>
    <cellStyle name="60% - 强调文字颜色 3 2 7 4" xfId="3250"/>
    <cellStyle name="60% - 强调文字颜色 3 2 7 5" xfId="3251"/>
    <cellStyle name="60% - 强调文字颜色 3 2 7 6" xfId="3252"/>
    <cellStyle name="60% - 强调文字颜色 3 2 7 7" xfId="3253"/>
    <cellStyle name="60% - 强调文字颜色 3 2 8" xfId="3254"/>
    <cellStyle name="60% - 强调文字颜色 3 2 8 2" xfId="3255"/>
    <cellStyle name="60% - 强调文字颜色 3 2 8 3" xfId="3256"/>
    <cellStyle name="60% - 强调文字颜色 3 2 8 4" xfId="3257"/>
    <cellStyle name="60% - 强调文字颜色 3 2 8 5" xfId="3258"/>
    <cellStyle name="60% - 强调文字颜色 3 2 8 6" xfId="3259"/>
    <cellStyle name="60% - 强调文字颜色 3 2 9" xfId="3260"/>
    <cellStyle name="60% - 强调文字颜色 3 2 9 2" xfId="3261"/>
    <cellStyle name="60% - 强调文字颜色 4 2" xfId="50"/>
    <cellStyle name="60% - 强调文字颜色 4 2 10" xfId="3263"/>
    <cellStyle name="60% - 强调文字颜色 4 2 11" xfId="3264"/>
    <cellStyle name="60% - 强调文字颜色 4 2 12" xfId="3265"/>
    <cellStyle name="60% - 强调文字颜色 4 2 13" xfId="3266"/>
    <cellStyle name="60% - 强调文字颜色 4 2 14" xfId="3267"/>
    <cellStyle name="60% - 强调文字颜色 4 2 15" xfId="3268"/>
    <cellStyle name="60% - 强调文字颜色 4 2 16" xfId="10328"/>
    <cellStyle name="60% - 强调文字颜色 4 2 2" xfId="51"/>
    <cellStyle name="60% - 强调文字颜色 4 2 2 10" xfId="3269"/>
    <cellStyle name="60% - 强调文字颜色 4 2 2 11" xfId="3270"/>
    <cellStyle name="60% - 强调文字颜色 4 2 2 12" xfId="3271"/>
    <cellStyle name="60% - 强调文字颜色 4 2 2 13" xfId="3272"/>
    <cellStyle name="60% - 强调文字颜色 4 2 2 14" xfId="3273"/>
    <cellStyle name="60% - 强调文字颜色 4 2 2 15" xfId="3274"/>
    <cellStyle name="60% - 强调文字颜色 4 2 2 16" xfId="3275"/>
    <cellStyle name="60% - 强调文字颜色 4 2 2 17" xfId="3276"/>
    <cellStyle name="60% - 强调文字颜色 4 2 2 18" xfId="10631"/>
    <cellStyle name="60% - 强调文字颜色 4 2 2 2" xfId="229"/>
    <cellStyle name="60% - 强调文字颜色 4 2 2 2 2" xfId="3277"/>
    <cellStyle name="60% - 强调文字颜色 4 2 2 2 2 2" xfId="3278"/>
    <cellStyle name="60% - 强调文字颜色 4 2 2 2 2 3" xfId="3279"/>
    <cellStyle name="60% - 强调文字颜色 4 2 2 2 2 4" xfId="3280"/>
    <cellStyle name="60% - 强调文字颜色 4 2 2 2 2 5" xfId="3281"/>
    <cellStyle name="60% - 强调文字颜色 4 2 2 2 2 6" xfId="3282"/>
    <cellStyle name="60% - 强调文字颜色 4 2 2 2 3" xfId="3283"/>
    <cellStyle name="60% - 强调文字颜色 4 2 2 2 3 2" xfId="3284"/>
    <cellStyle name="60% - 强调文字颜色 4 2 2 2 4" xfId="3285"/>
    <cellStyle name="60% - 强调文字颜色 4 2 2 2 5" xfId="3286"/>
    <cellStyle name="60% - 强调文字颜色 4 2 2 2 6" xfId="3287"/>
    <cellStyle name="60% - 强调文字颜色 4 2 2 2 7" xfId="3288"/>
    <cellStyle name="60% - 强调文字颜色 4 2 2 2 8" xfId="3289"/>
    <cellStyle name="60% - 强调文字颜色 4 2 2 3" xfId="452"/>
    <cellStyle name="60% - 强调文字颜色 4 2 2 3 2" xfId="3290"/>
    <cellStyle name="60% - 强调文字颜色 4 2 2 3 2 2" xfId="3291"/>
    <cellStyle name="60% - 强调文字颜色 4 2 2 3 2 3" xfId="3292"/>
    <cellStyle name="60% - 强调文字颜色 4 2 2 3 2 4" xfId="3293"/>
    <cellStyle name="60% - 强调文字颜色 4 2 2 3 2 5" xfId="3294"/>
    <cellStyle name="60% - 强调文字颜色 4 2 2 3 2 6" xfId="3295"/>
    <cellStyle name="60% - 强调文字颜色 4 2 2 3 3" xfId="3296"/>
    <cellStyle name="60% - 强调文字颜色 4 2 2 3 4" xfId="3297"/>
    <cellStyle name="60% - 强调文字颜色 4 2 2 3 5" xfId="3298"/>
    <cellStyle name="60% - 强调文字颜色 4 2 2 3 6" xfId="3299"/>
    <cellStyle name="60% - 强调文字颜色 4 2 2 3 7" xfId="3300"/>
    <cellStyle name="60% - 强调文字颜色 4 2 2 4" xfId="476"/>
    <cellStyle name="60% - 强调文字颜色 4 2 2 4 2" xfId="3301"/>
    <cellStyle name="60% - 强调文字颜色 4 2 2 4 2 2" xfId="3302"/>
    <cellStyle name="60% - 强调文字颜色 4 2 2 4 2 3" xfId="3303"/>
    <cellStyle name="60% - 强调文字颜色 4 2 2 4 2 4" xfId="3304"/>
    <cellStyle name="60% - 强调文字颜色 4 2 2 4 2 5" xfId="3305"/>
    <cellStyle name="60% - 强调文字颜色 4 2 2 4 2 6" xfId="3306"/>
    <cellStyle name="60% - 强调文字颜色 4 2 2 4 3" xfId="3307"/>
    <cellStyle name="60% - 强调文字颜色 4 2 2 4 4" xfId="3308"/>
    <cellStyle name="60% - 强调文字颜色 4 2 2 4 5" xfId="3309"/>
    <cellStyle name="60% - 强调文字颜色 4 2 2 4 6" xfId="3310"/>
    <cellStyle name="60% - 强调文字颜色 4 2 2 4 7" xfId="3311"/>
    <cellStyle name="60% - 强调文字颜色 4 2 2 5" xfId="3262"/>
    <cellStyle name="60% - 强调文字颜色 4 2 2 5 2" xfId="3312"/>
    <cellStyle name="60% - 强调文字颜色 4 2 2 5 3" xfId="3313"/>
    <cellStyle name="60% - 强调文字颜色 4 2 2 5 4" xfId="3314"/>
    <cellStyle name="60% - 强调文字颜色 4 2 2 5 5" xfId="3315"/>
    <cellStyle name="60% - 强调文字颜色 4 2 2 5 6" xfId="3316"/>
    <cellStyle name="60% - 强调文字颜色 4 2 2 5 7" xfId="10632"/>
    <cellStyle name="60% - 强调文字颜色 4 2 2 6" xfId="3317"/>
    <cellStyle name="60% - 强调文字颜色 4 2 2 6 2" xfId="3318"/>
    <cellStyle name="60% - 强调文字颜色 4 2 2 6 3" xfId="3319"/>
    <cellStyle name="60% - 强调文字颜色 4 2 2 6 4" xfId="3320"/>
    <cellStyle name="60% - 强调文字颜色 4 2 2 6 5" xfId="3321"/>
    <cellStyle name="60% - 强调文字颜色 4 2 2 6 6" xfId="3322"/>
    <cellStyle name="60% - 强调文字颜色 4 2 2 7" xfId="3323"/>
    <cellStyle name="60% - 强调文字颜色 4 2 2 7 2" xfId="3324"/>
    <cellStyle name="60% - 强调文字颜色 4 2 2 7 3" xfId="3325"/>
    <cellStyle name="60% - 强调文字颜色 4 2 2 7 4" xfId="3326"/>
    <cellStyle name="60% - 强调文字颜色 4 2 2 7 5" xfId="3327"/>
    <cellStyle name="60% - 强调文字颜色 4 2 2 7 6" xfId="3328"/>
    <cellStyle name="60% - 强调文字颜色 4 2 2 8" xfId="3329"/>
    <cellStyle name="60% - 强调文字颜色 4 2 2 8 2" xfId="3330"/>
    <cellStyle name="60% - 强调文字颜色 4 2 2 8 3" xfId="3331"/>
    <cellStyle name="60% - 强调文字颜色 4 2 2 8 4" xfId="3332"/>
    <cellStyle name="60% - 强调文字颜色 4 2 2 8 5" xfId="3333"/>
    <cellStyle name="60% - 强调文字颜色 4 2 2 8 6" xfId="3334"/>
    <cellStyle name="60% - 强调文字颜色 4 2 2 9" xfId="3335"/>
    <cellStyle name="60% - 强调文字颜色 4 2 2 9 2" xfId="3336"/>
    <cellStyle name="60% - 强调文字颜色 4 2 3" xfId="455"/>
    <cellStyle name="60% - 强调文字颜色 4 2 3 2" xfId="3337"/>
    <cellStyle name="60% - 强调文字颜色 4 2 3 2 2" xfId="3338"/>
    <cellStyle name="60% - 强调文字颜色 4 2 3 2 3" xfId="3339"/>
    <cellStyle name="60% - 强调文字颜色 4 2 3 2 4" xfId="3340"/>
    <cellStyle name="60% - 强调文字颜色 4 2 3 2 5" xfId="3341"/>
    <cellStyle name="60% - 强调文字颜色 4 2 3 2 6" xfId="3342"/>
    <cellStyle name="60% - 强调文字颜色 4 2 3 3" xfId="3343"/>
    <cellStyle name="60% - 强调文字颜色 4 2 3 4" xfId="3344"/>
    <cellStyle name="60% - 强调文字颜色 4 2 3 5" xfId="3345"/>
    <cellStyle name="60% - 强调文字颜色 4 2 3 6" xfId="3346"/>
    <cellStyle name="60% - 强调文字颜色 4 2 3 7" xfId="3347"/>
    <cellStyle name="60% - 强调文字颜色 4 2 4" xfId="456"/>
    <cellStyle name="60% - 强调文字颜色 4 2 4 2" xfId="3348"/>
    <cellStyle name="60% - 强调文字颜色 4 2 4 2 2" xfId="3349"/>
    <cellStyle name="60% - 强调文字颜色 4 2 4 2 3" xfId="3350"/>
    <cellStyle name="60% - 强调文字颜色 4 2 4 2 4" xfId="3351"/>
    <cellStyle name="60% - 强调文字颜色 4 2 4 2 5" xfId="3352"/>
    <cellStyle name="60% - 强调文字颜色 4 2 4 2 6" xfId="3353"/>
    <cellStyle name="60% - 强调文字颜色 4 2 4 3" xfId="3354"/>
    <cellStyle name="60% - 强调文字颜色 4 2 4 4" xfId="3355"/>
    <cellStyle name="60% - 强调文字颜色 4 2 4 5" xfId="3356"/>
    <cellStyle name="60% - 强调文字颜色 4 2 4 6" xfId="3357"/>
    <cellStyle name="60% - 强调文字颜色 4 2 4 7" xfId="3358"/>
    <cellStyle name="60% - 强调文字颜色 4 2 5" xfId="457"/>
    <cellStyle name="60% - 强调文字颜色 4 2 5 2" xfId="3359"/>
    <cellStyle name="60% - 强调文字颜色 4 2 5 2 2" xfId="3360"/>
    <cellStyle name="60% - 强调文字颜色 4 2 5 2 3" xfId="3361"/>
    <cellStyle name="60% - 强调文字颜色 4 2 5 2 4" xfId="3362"/>
    <cellStyle name="60% - 强调文字颜色 4 2 5 2 5" xfId="3363"/>
    <cellStyle name="60% - 强调文字颜色 4 2 5 2 6" xfId="3364"/>
    <cellStyle name="60% - 强调文字颜色 4 2 5 3" xfId="3365"/>
    <cellStyle name="60% - 强调文字颜色 4 2 5 4" xfId="3366"/>
    <cellStyle name="60% - 强调文字颜色 4 2 5 5" xfId="3367"/>
    <cellStyle name="60% - 强调文字颜色 4 2 5 6" xfId="3368"/>
    <cellStyle name="60% - 强调文字颜色 4 2 5 7" xfId="3369"/>
    <cellStyle name="60% - 强调文字颜色 4 2 6" xfId="458"/>
    <cellStyle name="60% - 强调文字颜色 4 2 6 2" xfId="3370"/>
    <cellStyle name="60% - 强调文字颜色 4 2 6 2 2" xfId="3371"/>
    <cellStyle name="60% - 强调文字颜色 4 2 6 2 3" xfId="3372"/>
    <cellStyle name="60% - 强调文字颜色 4 2 6 2 4" xfId="3373"/>
    <cellStyle name="60% - 强调文字颜色 4 2 6 2 5" xfId="3374"/>
    <cellStyle name="60% - 强调文字颜色 4 2 6 2 6" xfId="3375"/>
    <cellStyle name="60% - 强调文字颜色 4 2 6 3" xfId="3376"/>
    <cellStyle name="60% - 强调文字颜色 4 2 6 4" xfId="3377"/>
    <cellStyle name="60% - 强调文字颜色 4 2 6 5" xfId="3378"/>
    <cellStyle name="60% - 强调文字颜色 4 2 6 6" xfId="3379"/>
    <cellStyle name="60% - 强调文字颜色 4 2 6 7" xfId="3380"/>
    <cellStyle name="60% - 强调文字颜色 4 2 7" xfId="3381"/>
    <cellStyle name="60% - 强调文字颜色 4 2 7 2" xfId="3382"/>
    <cellStyle name="60% - 强调文字颜色 4 2 7 2 2" xfId="3383"/>
    <cellStyle name="60% - 强调文字颜色 4 2 7 2 3" xfId="3384"/>
    <cellStyle name="60% - 强调文字颜色 4 2 7 2 4" xfId="3385"/>
    <cellStyle name="60% - 强调文字颜色 4 2 7 2 5" xfId="3386"/>
    <cellStyle name="60% - 强调文字颜色 4 2 7 2 6" xfId="3387"/>
    <cellStyle name="60% - 强调文字颜色 4 2 7 3" xfId="3388"/>
    <cellStyle name="60% - 强调文字颜色 4 2 7 4" xfId="3389"/>
    <cellStyle name="60% - 强调文字颜色 4 2 7 5" xfId="3390"/>
    <cellStyle name="60% - 强调文字颜色 4 2 7 6" xfId="3391"/>
    <cellStyle name="60% - 强调文字颜色 4 2 7 7" xfId="3392"/>
    <cellStyle name="60% - 强调文字颜色 4 2 8" xfId="3393"/>
    <cellStyle name="60% - 强调文字颜色 4 2 8 2" xfId="3394"/>
    <cellStyle name="60% - 强调文字颜色 4 2 8 3" xfId="3395"/>
    <cellStyle name="60% - 强调文字颜色 4 2 8 4" xfId="3396"/>
    <cellStyle name="60% - 强调文字颜色 4 2 8 5" xfId="3397"/>
    <cellStyle name="60% - 强调文字颜色 4 2 8 6" xfId="3398"/>
    <cellStyle name="60% - 强调文字颜色 4 2 9" xfId="3399"/>
    <cellStyle name="60% - 强调文字颜色 4 2 9 2" xfId="3400"/>
    <cellStyle name="60% - 强调文字颜色 5 2" xfId="52"/>
    <cellStyle name="60% - 强调文字颜色 5 2 10" xfId="3402"/>
    <cellStyle name="60% - 强调文字颜色 5 2 11" xfId="3403"/>
    <cellStyle name="60% - 强调文字颜色 5 2 12" xfId="3404"/>
    <cellStyle name="60% - 强调文字颜色 5 2 13" xfId="3405"/>
    <cellStyle name="60% - 强调文字颜色 5 2 14" xfId="3406"/>
    <cellStyle name="60% - 强调文字颜色 5 2 15" xfId="3407"/>
    <cellStyle name="60% - 强调文字颜色 5 2 16" xfId="10329"/>
    <cellStyle name="60% - 强调文字颜色 5 2 2" xfId="53"/>
    <cellStyle name="60% - 强调文字颜色 5 2 2 10" xfId="3408"/>
    <cellStyle name="60% - 强调文字颜色 5 2 2 11" xfId="3409"/>
    <cellStyle name="60% - 强调文字颜色 5 2 2 12" xfId="3410"/>
    <cellStyle name="60% - 强调文字颜色 5 2 2 13" xfId="3411"/>
    <cellStyle name="60% - 强调文字颜色 5 2 2 14" xfId="3412"/>
    <cellStyle name="60% - 强调文字颜色 5 2 2 15" xfId="3413"/>
    <cellStyle name="60% - 强调文字颜色 5 2 2 16" xfId="3414"/>
    <cellStyle name="60% - 强调文字颜色 5 2 2 17" xfId="3415"/>
    <cellStyle name="60% - 强调文字颜色 5 2 2 18" xfId="10633"/>
    <cellStyle name="60% - 强调文字颜色 5 2 2 2" xfId="230"/>
    <cellStyle name="60% - 强调文字颜色 5 2 2 2 2" xfId="3416"/>
    <cellStyle name="60% - 强调文字颜色 5 2 2 2 2 2" xfId="3417"/>
    <cellStyle name="60% - 强调文字颜色 5 2 2 2 2 3" xfId="3418"/>
    <cellStyle name="60% - 强调文字颜色 5 2 2 2 2 4" xfId="3419"/>
    <cellStyle name="60% - 强调文字颜色 5 2 2 2 2 5" xfId="3420"/>
    <cellStyle name="60% - 强调文字颜色 5 2 2 2 2 6" xfId="3421"/>
    <cellStyle name="60% - 强调文字颜色 5 2 2 2 3" xfId="3422"/>
    <cellStyle name="60% - 强调文字颜色 5 2 2 2 3 2" xfId="3423"/>
    <cellStyle name="60% - 强调文字颜色 5 2 2 2 4" xfId="3424"/>
    <cellStyle name="60% - 强调文字颜色 5 2 2 2 5" xfId="3425"/>
    <cellStyle name="60% - 强调文字颜色 5 2 2 2 6" xfId="3426"/>
    <cellStyle name="60% - 强调文字颜色 5 2 2 2 7" xfId="3427"/>
    <cellStyle name="60% - 强调文字颜色 5 2 2 2 8" xfId="3428"/>
    <cellStyle name="60% - 强调文字颜色 5 2 2 3" xfId="460"/>
    <cellStyle name="60% - 强调文字颜色 5 2 2 3 2" xfId="3429"/>
    <cellStyle name="60% - 强调文字颜色 5 2 2 3 2 2" xfId="3430"/>
    <cellStyle name="60% - 强调文字颜色 5 2 2 3 2 3" xfId="3431"/>
    <cellStyle name="60% - 强调文字颜色 5 2 2 3 2 4" xfId="3432"/>
    <cellStyle name="60% - 强调文字颜色 5 2 2 3 2 5" xfId="3433"/>
    <cellStyle name="60% - 强调文字颜色 5 2 2 3 2 6" xfId="3434"/>
    <cellStyle name="60% - 强调文字颜色 5 2 2 3 3" xfId="3435"/>
    <cellStyle name="60% - 强调文字颜色 5 2 2 3 4" xfId="3436"/>
    <cellStyle name="60% - 强调文字颜色 5 2 2 3 5" xfId="3437"/>
    <cellStyle name="60% - 强调文字颜色 5 2 2 3 6" xfId="3438"/>
    <cellStyle name="60% - 强调文字颜色 5 2 2 3 7" xfId="3439"/>
    <cellStyle name="60% - 强调文字颜色 5 2 2 4" xfId="454"/>
    <cellStyle name="60% - 强调文字颜色 5 2 2 4 2" xfId="3440"/>
    <cellStyle name="60% - 强调文字颜色 5 2 2 4 2 2" xfId="3441"/>
    <cellStyle name="60% - 强调文字颜色 5 2 2 4 2 3" xfId="3442"/>
    <cellStyle name="60% - 强调文字颜色 5 2 2 4 2 4" xfId="3443"/>
    <cellStyle name="60% - 强调文字颜色 5 2 2 4 2 5" xfId="3444"/>
    <cellStyle name="60% - 强调文字颜色 5 2 2 4 2 6" xfId="3445"/>
    <cellStyle name="60% - 强调文字颜色 5 2 2 4 3" xfId="3446"/>
    <cellStyle name="60% - 强调文字颜色 5 2 2 4 4" xfId="3447"/>
    <cellStyle name="60% - 强调文字颜色 5 2 2 4 5" xfId="3448"/>
    <cellStyle name="60% - 强调文字颜色 5 2 2 4 6" xfId="3449"/>
    <cellStyle name="60% - 强调文字颜色 5 2 2 4 7" xfId="3450"/>
    <cellStyle name="60% - 强调文字颜色 5 2 2 5" xfId="3401"/>
    <cellStyle name="60% - 强调文字颜色 5 2 2 5 2" xfId="3451"/>
    <cellStyle name="60% - 强调文字颜色 5 2 2 5 3" xfId="3452"/>
    <cellStyle name="60% - 强调文字颜色 5 2 2 5 4" xfId="3453"/>
    <cellStyle name="60% - 强调文字颜色 5 2 2 5 5" xfId="3454"/>
    <cellStyle name="60% - 强调文字颜色 5 2 2 5 6" xfId="3455"/>
    <cellStyle name="60% - 强调文字颜色 5 2 2 5 7" xfId="10634"/>
    <cellStyle name="60% - 强调文字颜色 5 2 2 6" xfId="3456"/>
    <cellStyle name="60% - 强调文字颜色 5 2 2 6 2" xfId="3457"/>
    <cellStyle name="60% - 强调文字颜色 5 2 2 6 3" xfId="3458"/>
    <cellStyle name="60% - 强调文字颜色 5 2 2 6 4" xfId="3459"/>
    <cellStyle name="60% - 强调文字颜色 5 2 2 6 5" xfId="3460"/>
    <cellStyle name="60% - 强调文字颜色 5 2 2 6 6" xfId="3461"/>
    <cellStyle name="60% - 强调文字颜色 5 2 2 7" xfId="3462"/>
    <cellStyle name="60% - 强调文字颜色 5 2 2 7 2" xfId="3463"/>
    <cellStyle name="60% - 强调文字颜色 5 2 2 7 3" xfId="3464"/>
    <cellStyle name="60% - 强调文字颜色 5 2 2 7 4" xfId="3465"/>
    <cellStyle name="60% - 强调文字颜色 5 2 2 7 5" xfId="3466"/>
    <cellStyle name="60% - 强调文字颜色 5 2 2 7 6" xfId="3467"/>
    <cellStyle name="60% - 强调文字颜色 5 2 2 8" xfId="3468"/>
    <cellStyle name="60% - 强调文字颜色 5 2 2 8 2" xfId="3469"/>
    <cellStyle name="60% - 强调文字颜色 5 2 2 8 3" xfId="3470"/>
    <cellStyle name="60% - 强调文字颜色 5 2 2 8 4" xfId="3471"/>
    <cellStyle name="60% - 强调文字颜色 5 2 2 8 5" xfId="3472"/>
    <cellStyle name="60% - 强调文字颜色 5 2 2 8 6" xfId="3473"/>
    <cellStyle name="60% - 强调文字颜色 5 2 2 9" xfId="3474"/>
    <cellStyle name="60% - 强调文字颜色 5 2 2 9 2" xfId="3475"/>
    <cellStyle name="60% - 强调文字颜色 5 2 3" xfId="463"/>
    <cellStyle name="60% - 强调文字颜色 5 2 3 2" xfId="3476"/>
    <cellStyle name="60% - 强调文字颜色 5 2 3 2 2" xfId="3477"/>
    <cellStyle name="60% - 强调文字颜色 5 2 3 2 3" xfId="3478"/>
    <cellStyle name="60% - 强调文字颜色 5 2 3 2 4" xfId="3479"/>
    <cellStyle name="60% - 强调文字颜色 5 2 3 2 5" xfId="3480"/>
    <cellStyle name="60% - 强调文字颜色 5 2 3 2 6" xfId="3481"/>
    <cellStyle name="60% - 强调文字颜色 5 2 3 3" xfId="3482"/>
    <cellStyle name="60% - 强调文字颜色 5 2 3 4" xfId="3483"/>
    <cellStyle name="60% - 强调文字颜色 5 2 3 5" xfId="3484"/>
    <cellStyle name="60% - 强调文字颜色 5 2 3 6" xfId="3485"/>
    <cellStyle name="60% - 强调文字颜色 5 2 3 7" xfId="3486"/>
    <cellStyle name="60% - 强调文字颜色 5 2 4" xfId="464"/>
    <cellStyle name="60% - 强调文字颜色 5 2 4 2" xfId="3487"/>
    <cellStyle name="60% - 强调文字颜色 5 2 4 2 2" xfId="3488"/>
    <cellStyle name="60% - 强调文字颜色 5 2 4 2 3" xfId="3489"/>
    <cellStyle name="60% - 强调文字颜色 5 2 4 2 4" xfId="3490"/>
    <cellStyle name="60% - 强调文字颜色 5 2 4 2 5" xfId="3491"/>
    <cellStyle name="60% - 强调文字颜色 5 2 4 2 6" xfId="3492"/>
    <cellStyle name="60% - 强调文字颜色 5 2 4 3" xfId="3493"/>
    <cellStyle name="60% - 强调文字颜色 5 2 4 4" xfId="3494"/>
    <cellStyle name="60% - 强调文字颜色 5 2 4 5" xfId="3495"/>
    <cellStyle name="60% - 强调文字颜色 5 2 4 6" xfId="3496"/>
    <cellStyle name="60% - 强调文字颜色 5 2 4 7" xfId="3497"/>
    <cellStyle name="60% - 强调文字颜色 5 2 5" xfId="465"/>
    <cellStyle name="60% - 强调文字颜色 5 2 5 2" xfId="3498"/>
    <cellStyle name="60% - 强调文字颜色 5 2 5 2 2" xfId="3499"/>
    <cellStyle name="60% - 强调文字颜色 5 2 5 2 3" xfId="3500"/>
    <cellStyle name="60% - 强调文字颜色 5 2 5 2 4" xfId="3501"/>
    <cellStyle name="60% - 强调文字颜色 5 2 5 2 5" xfId="3502"/>
    <cellStyle name="60% - 强调文字颜色 5 2 5 2 6" xfId="3503"/>
    <cellStyle name="60% - 强调文字颜色 5 2 5 3" xfId="3504"/>
    <cellStyle name="60% - 强调文字颜色 5 2 5 4" xfId="3505"/>
    <cellStyle name="60% - 强调文字颜色 5 2 5 5" xfId="3506"/>
    <cellStyle name="60% - 强调文字颜色 5 2 5 6" xfId="3507"/>
    <cellStyle name="60% - 强调文字颜色 5 2 5 7" xfId="3508"/>
    <cellStyle name="60% - 强调文字颜色 5 2 6" xfId="466"/>
    <cellStyle name="60% - 强调文字颜色 5 2 6 2" xfId="3509"/>
    <cellStyle name="60% - 强调文字颜色 5 2 6 2 2" xfId="3510"/>
    <cellStyle name="60% - 强调文字颜色 5 2 6 2 3" xfId="3511"/>
    <cellStyle name="60% - 强调文字颜色 5 2 6 2 4" xfId="3512"/>
    <cellStyle name="60% - 强调文字颜色 5 2 6 2 5" xfId="3513"/>
    <cellStyle name="60% - 强调文字颜色 5 2 6 2 6" xfId="3514"/>
    <cellStyle name="60% - 强调文字颜色 5 2 6 3" xfId="3515"/>
    <cellStyle name="60% - 强调文字颜色 5 2 6 4" xfId="3516"/>
    <cellStyle name="60% - 强调文字颜色 5 2 6 5" xfId="3517"/>
    <cellStyle name="60% - 强调文字颜色 5 2 6 6" xfId="3518"/>
    <cellStyle name="60% - 强调文字颜色 5 2 6 7" xfId="3519"/>
    <cellStyle name="60% - 强调文字颜色 5 2 7" xfId="3520"/>
    <cellStyle name="60% - 强调文字颜色 5 2 7 2" xfId="3521"/>
    <cellStyle name="60% - 强调文字颜色 5 2 7 2 2" xfId="3522"/>
    <cellStyle name="60% - 强调文字颜色 5 2 7 2 3" xfId="3523"/>
    <cellStyle name="60% - 强调文字颜色 5 2 7 2 4" xfId="3524"/>
    <cellStyle name="60% - 强调文字颜色 5 2 7 2 5" xfId="3525"/>
    <cellStyle name="60% - 强调文字颜色 5 2 7 2 6" xfId="3526"/>
    <cellStyle name="60% - 强调文字颜色 5 2 7 3" xfId="3527"/>
    <cellStyle name="60% - 强调文字颜色 5 2 7 4" xfId="3528"/>
    <cellStyle name="60% - 强调文字颜色 5 2 7 5" xfId="3529"/>
    <cellStyle name="60% - 强调文字颜色 5 2 7 6" xfId="3530"/>
    <cellStyle name="60% - 强调文字颜色 5 2 7 7" xfId="3531"/>
    <cellStyle name="60% - 强调文字颜色 5 2 8" xfId="3532"/>
    <cellStyle name="60% - 强调文字颜色 5 2 8 2" xfId="3533"/>
    <cellStyle name="60% - 强调文字颜色 5 2 8 3" xfId="3534"/>
    <cellStyle name="60% - 强调文字颜色 5 2 8 4" xfId="3535"/>
    <cellStyle name="60% - 强调文字颜色 5 2 8 5" xfId="3536"/>
    <cellStyle name="60% - 强调文字颜色 5 2 8 6" xfId="3537"/>
    <cellStyle name="60% - 强调文字颜色 5 2 9" xfId="3538"/>
    <cellStyle name="60% - 强调文字颜色 5 2 9 2" xfId="3539"/>
    <cellStyle name="60% - 强调文字颜色 6 2" xfId="54"/>
    <cellStyle name="60% - 强调文字颜色 6 2 10" xfId="3541"/>
    <cellStyle name="60% - 强调文字颜色 6 2 11" xfId="3542"/>
    <cellStyle name="60% - 强调文字颜色 6 2 12" xfId="3543"/>
    <cellStyle name="60% - 强调文字颜色 6 2 13" xfId="3544"/>
    <cellStyle name="60% - 强调文字颜色 6 2 14" xfId="3545"/>
    <cellStyle name="60% - 强调文字颜色 6 2 15" xfId="3546"/>
    <cellStyle name="60% - 强调文字颜色 6 2 16" xfId="10330"/>
    <cellStyle name="60% - 强调文字颜色 6 2 2" xfId="55"/>
    <cellStyle name="60% - 强调文字颜色 6 2 2 10" xfId="3547"/>
    <cellStyle name="60% - 强调文字颜色 6 2 2 11" xfId="3548"/>
    <cellStyle name="60% - 强调文字颜色 6 2 2 12" xfId="3549"/>
    <cellStyle name="60% - 强调文字颜色 6 2 2 13" xfId="3550"/>
    <cellStyle name="60% - 强调文字颜色 6 2 2 14" xfId="3551"/>
    <cellStyle name="60% - 强调文字颜色 6 2 2 15" xfId="3552"/>
    <cellStyle name="60% - 强调文字颜色 6 2 2 16" xfId="3553"/>
    <cellStyle name="60% - 强调文字颜色 6 2 2 17" xfId="3554"/>
    <cellStyle name="60% - 强调文字颜色 6 2 2 18" xfId="10635"/>
    <cellStyle name="60% - 强调文字颜色 6 2 2 2" xfId="231"/>
    <cellStyle name="60% - 强调文字颜色 6 2 2 2 2" xfId="3555"/>
    <cellStyle name="60% - 强调文字颜色 6 2 2 2 2 2" xfId="3556"/>
    <cellStyle name="60% - 强调文字颜色 6 2 2 2 2 3" xfId="3557"/>
    <cellStyle name="60% - 强调文字颜色 6 2 2 2 2 4" xfId="3558"/>
    <cellStyle name="60% - 强调文字颜色 6 2 2 2 2 5" xfId="3559"/>
    <cellStyle name="60% - 强调文字颜色 6 2 2 2 2 6" xfId="3560"/>
    <cellStyle name="60% - 强调文字颜色 6 2 2 2 3" xfId="3561"/>
    <cellStyle name="60% - 强调文字颜色 6 2 2 2 3 2" xfId="3562"/>
    <cellStyle name="60% - 强调文字颜色 6 2 2 2 4" xfId="3563"/>
    <cellStyle name="60% - 强调文字颜色 6 2 2 2 5" xfId="3564"/>
    <cellStyle name="60% - 强调文字颜色 6 2 2 2 6" xfId="3565"/>
    <cellStyle name="60% - 强调文字颜色 6 2 2 2 7" xfId="3566"/>
    <cellStyle name="60% - 强调文字颜色 6 2 2 2 8" xfId="3567"/>
    <cellStyle name="60% - 强调文字颜色 6 2 2 3" xfId="468"/>
    <cellStyle name="60% - 强调文字颜色 6 2 2 3 2" xfId="3568"/>
    <cellStyle name="60% - 强调文字颜色 6 2 2 3 2 2" xfId="3569"/>
    <cellStyle name="60% - 强调文字颜色 6 2 2 3 2 3" xfId="3570"/>
    <cellStyle name="60% - 强调文字颜色 6 2 2 3 2 4" xfId="3571"/>
    <cellStyle name="60% - 强调文字颜色 6 2 2 3 2 5" xfId="3572"/>
    <cellStyle name="60% - 强调文字颜色 6 2 2 3 2 6" xfId="3573"/>
    <cellStyle name="60% - 强调文字颜色 6 2 2 3 3" xfId="3574"/>
    <cellStyle name="60% - 强调文字颜色 6 2 2 3 4" xfId="3575"/>
    <cellStyle name="60% - 强调文字颜色 6 2 2 3 5" xfId="3576"/>
    <cellStyle name="60% - 强调文字颜色 6 2 2 3 6" xfId="3577"/>
    <cellStyle name="60% - 强调文字颜色 6 2 2 3 7" xfId="3578"/>
    <cellStyle name="60% - 强调文字颜色 6 2 2 4" xfId="435"/>
    <cellStyle name="60% - 强调文字颜色 6 2 2 4 2" xfId="3579"/>
    <cellStyle name="60% - 强调文字颜色 6 2 2 4 2 2" xfId="3580"/>
    <cellStyle name="60% - 强调文字颜色 6 2 2 4 2 3" xfId="3581"/>
    <cellStyle name="60% - 强调文字颜色 6 2 2 4 2 4" xfId="3582"/>
    <cellStyle name="60% - 强调文字颜色 6 2 2 4 2 5" xfId="3583"/>
    <cellStyle name="60% - 强调文字颜色 6 2 2 4 2 6" xfId="3584"/>
    <cellStyle name="60% - 强调文字颜色 6 2 2 4 3" xfId="3585"/>
    <cellStyle name="60% - 强调文字颜色 6 2 2 4 4" xfId="3586"/>
    <cellStyle name="60% - 强调文字颜色 6 2 2 4 5" xfId="3587"/>
    <cellStyle name="60% - 强调文字颜色 6 2 2 4 6" xfId="3588"/>
    <cellStyle name="60% - 强调文字颜色 6 2 2 4 7" xfId="3589"/>
    <cellStyle name="60% - 强调文字颜色 6 2 2 5" xfId="3540"/>
    <cellStyle name="60% - 强调文字颜色 6 2 2 5 2" xfId="3590"/>
    <cellStyle name="60% - 强调文字颜色 6 2 2 5 3" xfId="3591"/>
    <cellStyle name="60% - 强调文字颜色 6 2 2 5 4" xfId="3592"/>
    <cellStyle name="60% - 强调文字颜色 6 2 2 5 5" xfId="3593"/>
    <cellStyle name="60% - 强调文字颜色 6 2 2 5 6" xfId="3594"/>
    <cellStyle name="60% - 强调文字颜色 6 2 2 5 7" xfId="10636"/>
    <cellStyle name="60% - 强调文字颜色 6 2 2 6" xfId="3595"/>
    <cellStyle name="60% - 强调文字颜色 6 2 2 6 2" xfId="3596"/>
    <cellStyle name="60% - 强调文字颜色 6 2 2 6 3" xfId="3597"/>
    <cellStyle name="60% - 强调文字颜色 6 2 2 6 4" xfId="3598"/>
    <cellStyle name="60% - 强调文字颜色 6 2 2 6 5" xfId="3599"/>
    <cellStyle name="60% - 强调文字颜色 6 2 2 6 6" xfId="3600"/>
    <cellStyle name="60% - 强调文字颜色 6 2 2 7" xfId="3601"/>
    <cellStyle name="60% - 强调文字颜色 6 2 2 7 2" xfId="3602"/>
    <cellStyle name="60% - 强调文字颜色 6 2 2 7 3" xfId="3603"/>
    <cellStyle name="60% - 强调文字颜色 6 2 2 7 4" xfId="3604"/>
    <cellStyle name="60% - 强调文字颜色 6 2 2 7 5" xfId="3605"/>
    <cellStyle name="60% - 强调文字颜色 6 2 2 7 6" xfId="3606"/>
    <cellStyle name="60% - 强调文字颜色 6 2 2 8" xfId="3607"/>
    <cellStyle name="60% - 强调文字颜色 6 2 2 8 2" xfId="3608"/>
    <cellStyle name="60% - 强调文字颜色 6 2 2 8 3" xfId="3609"/>
    <cellStyle name="60% - 强调文字颜色 6 2 2 8 4" xfId="3610"/>
    <cellStyle name="60% - 强调文字颜色 6 2 2 8 5" xfId="3611"/>
    <cellStyle name="60% - 强调文字颜色 6 2 2 8 6" xfId="3612"/>
    <cellStyle name="60% - 强调文字颜色 6 2 2 9" xfId="3613"/>
    <cellStyle name="60% - 强调文字颜色 6 2 2 9 2" xfId="3614"/>
    <cellStyle name="60% - 强调文字颜色 6 2 3" xfId="471"/>
    <cellStyle name="60% - 强调文字颜色 6 2 3 2" xfId="3615"/>
    <cellStyle name="60% - 强调文字颜色 6 2 3 2 2" xfId="3616"/>
    <cellStyle name="60% - 强调文字颜色 6 2 3 2 3" xfId="3617"/>
    <cellStyle name="60% - 强调文字颜色 6 2 3 2 4" xfId="3618"/>
    <cellStyle name="60% - 强调文字颜色 6 2 3 2 5" xfId="3619"/>
    <cellStyle name="60% - 强调文字颜色 6 2 3 2 6" xfId="3620"/>
    <cellStyle name="60% - 强调文字颜色 6 2 3 3" xfId="3621"/>
    <cellStyle name="60% - 强调文字颜色 6 2 3 4" xfId="3622"/>
    <cellStyle name="60% - 强调文字颜色 6 2 3 5" xfId="3623"/>
    <cellStyle name="60% - 强调文字颜色 6 2 3 6" xfId="3624"/>
    <cellStyle name="60% - 强调文字颜色 6 2 3 7" xfId="3625"/>
    <cellStyle name="60% - 强调文字颜色 6 2 4" xfId="472"/>
    <cellStyle name="60% - 强调文字颜色 6 2 4 2" xfId="3626"/>
    <cellStyle name="60% - 强调文字颜色 6 2 4 2 2" xfId="3627"/>
    <cellStyle name="60% - 强调文字颜色 6 2 4 2 3" xfId="3628"/>
    <cellStyle name="60% - 强调文字颜色 6 2 4 2 4" xfId="3629"/>
    <cellStyle name="60% - 强调文字颜色 6 2 4 2 5" xfId="3630"/>
    <cellStyle name="60% - 强调文字颜色 6 2 4 2 6" xfId="3631"/>
    <cellStyle name="60% - 强调文字颜色 6 2 4 3" xfId="3632"/>
    <cellStyle name="60% - 强调文字颜色 6 2 4 4" xfId="3633"/>
    <cellStyle name="60% - 强调文字颜色 6 2 4 5" xfId="3634"/>
    <cellStyle name="60% - 强调文字颜色 6 2 4 6" xfId="3635"/>
    <cellStyle name="60% - 强调文字颜色 6 2 4 7" xfId="3636"/>
    <cellStyle name="60% - 强调文字颜色 6 2 5" xfId="473"/>
    <cellStyle name="60% - 强调文字颜色 6 2 5 2" xfId="3637"/>
    <cellStyle name="60% - 强调文字颜色 6 2 5 2 2" xfId="3638"/>
    <cellStyle name="60% - 强调文字颜色 6 2 5 2 3" xfId="3639"/>
    <cellStyle name="60% - 强调文字颜色 6 2 5 2 4" xfId="3640"/>
    <cellStyle name="60% - 强调文字颜色 6 2 5 2 5" xfId="3641"/>
    <cellStyle name="60% - 强调文字颜色 6 2 5 2 6" xfId="3642"/>
    <cellStyle name="60% - 强调文字颜色 6 2 5 3" xfId="3643"/>
    <cellStyle name="60% - 强调文字颜色 6 2 5 4" xfId="3644"/>
    <cellStyle name="60% - 强调文字颜色 6 2 5 5" xfId="3645"/>
    <cellStyle name="60% - 强调文字颜色 6 2 5 6" xfId="3646"/>
    <cellStyle name="60% - 强调文字颜色 6 2 5 7" xfId="3647"/>
    <cellStyle name="60% - 强调文字颜色 6 2 6" xfId="474"/>
    <cellStyle name="60% - 强调文字颜色 6 2 6 2" xfId="3648"/>
    <cellStyle name="60% - 强调文字颜色 6 2 6 2 2" xfId="3649"/>
    <cellStyle name="60% - 强调文字颜色 6 2 6 2 3" xfId="3650"/>
    <cellStyle name="60% - 强调文字颜色 6 2 6 2 4" xfId="3651"/>
    <cellStyle name="60% - 强调文字颜色 6 2 6 2 5" xfId="3652"/>
    <cellStyle name="60% - 强调文字颜色 6 2 6 2 6" xfId="3653"/>
    <cellStyle name="60% - 强调文字颜色 6 2 6 3" xfId="3654"/>
    <cellStyle name="60% - 强调文字颜色 6 2 6 4" xfId="3655"/>
    <cellStyle name="60% - 强调文字颜色 6 2 6 5" xfId="3656"/>
    <cellStyle name="60% - 强调文字颜色 6 2 6 6" xfId="3657"/>
    <cellStyle name="60% - 强调文字颜色 6 2 6 7" xfId="3658"/>
    <cellStyle name="60% - 强调文字颜色 6 2 7" xfId="3659"/>
    <cellStyle name="60% - 强调文字颜色 6 2 7 2" xfId="3660"/>
    <cellStyle name="60% - 强调文字颜色 6 2 7 2 2" xfId="3661"/>
    <cellStyle name="60% - 强调文字颜色 6 2 7 2 3" xfId="3662"/>
    <cellStyle name="60% - 强调文字颜色 6 2 7 2 4" xfId="3663"/>
    <cellStyle name="60% - 强调文字颜色 6 2 7 2 5" xfId="3664"/>
    <cellStyle name="60% - 强调文字颜色 6 2 7 2 6" xfId="3665"/>
    <cellStyle name="60% - 强调文字颜色 6 2 7 3" xfId="3666"/>
    <cellStyle name="60% - 强调文字颜色 6 2 7 4" xfId="3667"/>
    <cellStyle name="60% - 强调文字颜色 6 2 7 5" xfId="3668"/>
    <cellStyle name="60% - 强调文字颜色 6 2 7 6" xfId="3669"/>
    <cellStyle name="60% - 强调文字颜色 6 2 7 7" xfId="3670"/>
    <cellStyle name="60% - 强调文字颜色 6 2 8" xfId="3671"/>
    <cellStyle name="60% - 强调文字颜色 6 2 8 2" xfId="3672"/>
    <cellStyle name="60% - 强调文字颜色 6 2 8 3" xfId="3673"/>
    <cellStyle name="60% - 强调文字颜色 6 2 8 4" xfId="3674"/>
    <cellStyle name="60% - 强调文字颜色 6 2 8 5" xfId="3675"/>
    <cellStyle name="60% - 强调文字颜色 6 2 8 6" xfId="3676"/>
    <cellStyle name="60% - 强调文字颜色 6 2 9" xfId="3677"/>
    <cellStyle name="60% - 强调文字颜色 6 2 9 2" xfId="3678"/>
    <cellStyle name="AAA" xfId="3679"/>
    <cellStyle name="AAA 2" xfId="3680"/>
    <cellStyle name="AAA 3" xfId="3681"/>
    <cellStyle name="AAA 4" xfId="3682"/>
    <cellStyle name="AAA 5" xfId="3683"/>
    <cellStyle name="AAA 6" xfId="3684"/>
    <cellStyle name="AAA 7" xfId="3685"/>
    <cellStyle name="AAA 8" xfId="3686"/>
    <cellStyle name="args.style" xfId="56"/>
    <cellStyle name="Calc Currency (0)" xfId="57"/>
    <cellStyle name="Calc Currency (0) 10" xfId="3687"/>
    <cellStyle name="Calc Currency (0) 10 2" xfId="3688"/>
    <cellStyle name="Calc Currency (0) 11" xfId="3689"/>
    <cellStyle name="Calc Currency (0) 12" xfId="3690"/>
    <cellStyle name="Calc Currency (0) 13" xfId="3691"/>
    <cellStyle name="Calc Currency (0) 14" xfId="3692"/>
    <cellStyle name="Calc Currency (0) 15" xfId="3693"/>
    <cellStyle name="Calc Currency (0) 16" xfId="3694"/>
    <cellStyle name="Calc Currency (0) 2" xfId="58"/>
    <cellStyle name="Calc Currency (0) 2 10" xfId="3696"/>
    <cellStyle name="Calc Currency (0) 2 11" xfId="3697"/>
    <cellStyle name="Calc Currency (0) 2 12" xfId="3698"/>
    <cellStyle name="Calc Currency (0) 2 13" xfId="3699"/>
    <cellStyle name="Calc Currency (0) 2 14" xfId="3700"/>
    <cellStyle name="Calc Currency (0) 2 15" xfId="10637"/>
    <cellStyle name="Calc Currency (0) 2 2" xfId="232"/>
    <cellStyle name="Calc Currency (0) 2 2 2" xfId="3701"/>
    <cellStyle name="Calc Currency (0) 2 2 2 2" xfId="3702"/>
    <cellStyle name="Calc Currency (0) 2 2 2 3" xfId="3703"/>
    <cellStyle name="Calc Currency (0) 2 2 2 4" xfId="3704"/>
    <cellStyle name="Calc Currency (0) 2 2 2 5" xfId="3705"/>
    <cellStyle name="Calc Currency (0) 2 2 2 6" xfId="3706"/>
    <cellStyle name="Calc Currency (0) 2 2 3" xfId="3707"/>
    <cellStyle name="Calc Currency (0) 2 2 4" xfId="3708"/>
    <cellStyle name="Calc Currency (0) 2 2 5" xfId="3709"/>
    <cellStyle name="Calc Currency (0) 2 2 6" xfId="3710"/>
    <cellStyle name="Calc Currency (0) 2 2 7" xfId="3711"/>
    <cellStyle name="Calc Currency (0) 2 3" xfId="477"/>
    <cellStyle name="Calc Currency (0) 2 3 2" xfId="3712"/>
    <cellStyle name="Calc Currency (0) 2 3 2 2" xfId="3713"/>
    <cellStyle name="Calc Currency (0) 2 3 2 3" xfId="3714"/>
    <cellStyle name="Calc Currency (0) 2 3 2 4" xfId="3715"/>
    <cellStyle name="Calc Currency (0) 2 3 2 5" xfId="3716"/>
    <cellStyle name="Calc Currency (0) 2 3 2 6" xfId="3717"/>
    <cellStyle name="Calc Currency (0) 2 3 3" xfId="3718"/>
    <cellStyle name="Calc Currency (0) 2 3 4" xfId="3719"/>
    <cellStyle name="Calc Currency (0) 2 3 5" xfId="3720"/>
    <cellStyle name="Calc Currency (0) 2 3 6" xfId="3721"/>
    <cellStyle name="Calc Currency (0) 2 3 7" xfId="3722"/>
    <cellStyle name="Calc Currency (0) 2 4" xfId="409"/>
    <cellStyle name="Calc Currency (0) 2 4 2" xfId="3723"/>
    <cellStyle name="Calc Currency (0) 2 4 2 2" xfId="3724"/>
    <cellStyle name="Calc Currency (0) 2 4 2 3" xfId="3725"/>
    <cellStyle name="Calc Currency (0) 2 4 2 4" xfId="3726"/>
    <cellStyle name="Calc Currency (0) 2 4 2 5" xfId="3727"/>
    <cellStyle name="Calc Currency (0) 2 4 2 6" xfId="3728"/>
    <cellStyle name="Calc Currency (0) 2 4 3" xfId="3729"/>
    <cellStyle name="Calc Currency (0) 2 4 4" xfId="3730"/>
    <cellStyle name="Calc Currency (0) 2 4 5" xfId="3731"/>
    <cellStyle name="Calc Currency (0) 2 4 6" xfId="3732"/>
    <cellStyle name="Calc Currency (0) 2 4 7" xfId="3733"/>
    <cellStyle name="Calc Currency (0) 2 5" xfId="3695"/>
    <cellStyle name="Calc Currency (0) 2 5 2" xfId="3734"/>
    <cellStyle name="Calc Currency (0) 2 5 3" xfId="3735"/>
    <cellStyle name="Calc Currency (0) 2 5 4" xfId="3736"/>
    <cellStyle name="Calc Currency (0) 2 5 5" xfId="3737"/>
    <cellStyle name="Calc Currency (0) 2 5 6" xfId="3738"/>
    <cellStyle name="Calc Currency (0) 2 6" xfId="3739"/>
    <cellStyle name="Calc Currency (0) 2 6 2" xfId="3740"/>
    <cellStyle name="Calc Currency (0) 2 6 3" xfId="3741"/>
    <cellStyle name="Calc Currency (0) 2 6 4" xfId="3742"/>
    <cellStyle name="Calc Currency (0) 2 6 5" xfId="3743"/>
    <cellStyle name="Calc Currency (0) 2 6 6" xfId="3744"/>
    <cellStyle name="Calc Currency (0) 2 7" xfId="3745"/>
    <cellStyle name="Calc Currency (0) 2 7 2" xfId="3746"/>
    <cellStyle name="Calc Currency (0) 2 7 3" xfId="3747"/>
    <cellStyle name="Calc Currency (0) 2 7 4" xfId="3748"/>
    <cellStyle name="Calc Currency (0) 2 7 5" xfId="3749"/>
    <cellStyle name="Calc Currency (0) 2 7 6" xfId="3750"/>
    <cellStyle name="Calc Currency (0) 2 8" xfId="3751"/>
    <cellStyle name="Calc Currency (0) 2 8 2" xfId="3752"/>
    <cellStyle name="Calc Currency (0) 2 8 3" xfId="3753"/>
    <cellStyle name="Calc Currency (0) 2 8 4" xfId="3754"/>
    <cellStyle name="Calc Currency (0) 2 8 5" xfId="3755"/>
    <cellStyle name="Calc Currency (0) 2 8 6" xfId="3756"/>
    <cellStyle name="Calc Currency (0) 2 9" xfId="3757"/>
    <cellStyle name="Calc Currency (0) 2 9 2" xfId="3758"/>
    <cellStyle name="Calc Currency (0) 3" xfId="59"/>
    <cellStyle name="Calc Currency (0) 3 10" xfId="3760"/>
    <cellStyle name="Calc Currency (0) 3 11" xfId="3761"/>
    <cellStyle name="Calc Currency (0) 3 12" xfId="3762"/>
    <cellStyle name="Calc Currency (0) 3 13" xfId="3763"/>
    <cellStyle name="Calc Currency (0) 3 14" xfId="3764"/>
    <cellStyle name="Calc Currency (0) 3 15" xfId="10638"/>
    <cellStyle name="Calc Currency (0) 3 2" xfId="233"/>
    <cellStyle name="Calc Currency (0) 3 2 2" xfId="3765"/>
    <cellStyle name="Calc Currency (0) 3 2 2 2" xfId="3766"/>
    <cellStyle name="Calc Currency (0) 3 2 2 3" xfId="3767"/>
    <cellStyle name="Calc Currency (0) 3 2 2 4" xfId="3768"/>
    <cellStyle name="Calc Currency (0) 3 2 2 5" xfId="3769"/>
    <cellStyle name="Calc Currency (0) 3 2 2 6" xfId="3770"/>
    <cellStyle name="Calc Currency (0) 3 2 3" xfId="3771"/>
    <cellStyle name="Calc Currency (0) 3 2 4" xfId="3772"/>
    <cellStyle name="Calc Currency (0) 3 2 5" xfId="3773"/>
    <cellStyle name="Calc Currency (0) 3 2 6" xfId="3774"/>
    <cellStyle name="Calc Currency (0) 3 2 7" xfId="3775"/>
    <cellStyle name="Calc Currency (0) 3 3" xfId="480"/>
    <cellStyle name="Calc Currency (0) 3 3 2" xfId="3776"/>
    <cellStyle name="Calc Currency (0) 3 3 3" xfId="3777"/>
    <cellStyle name="Calc Currency (0) 3 3 4" xfId="3778"/>
    <cellStyle name="Calc Currency (0) 3 3 5" xfId="3779"/>
    <cellStyle name="Calc Currency (0) 3 3 6" xfId="3780"/>
    <cellStyle name="Calc Currency (0) 3 4" xfId="400"/>
    <cellStyle name="Calc Currency (0) 3 4 2" xfId="3781"/>
    <cellStyle name="Calc Currency (0) 3 4 3" xfId="3782"/>
    <cellStyle name="Calc Currency (0) 3 4 4" xfId="3783"/>
    <cellStyle name="Calc Currency (0) 3 4 5" xfId="3784"/>
    <cellStyle name="Calc Currency (0) 3 4 6" xfId="3785"/>
    <cellStyle name="Calc Currency (0) 3 5" xfId="3759"/>
    <cellStyle name="Calc Currency (0) 3 5 2" xfId="3786"/>
    <cellStyle name="Calc Currency (0) 3 5 3" xfId="3787"/>
    <cellStyle name="Calc Currency (0) 3 5 4" xfId="3788"/>
    <cellStyle name="Calc Currency (0) 3 5 5" xfId="3789"/>
    <cellStyle name="Calc Currency (0) 3 5 6" xfId="3790"/>
    <cellStyle name="Calc Currency (0) 3 6" xfId="3791"/>
    <cellStyle name="Calc Currency (0) 3 6 2" xfId="3792"/>
    <cellStyle name="Calc Currency (0) 3 6 3" xfId="3793"/>
    <cellStyle name="Calc Currency (0) 3 6 4" xfId="3794"/>
    <cellStyle name="Calc Currency (0) 3 6 5" xfId="3795"/>
    <cellStyle name="Calc Currency (0) 3 6 6" xfId="3796"/>
    <cellStyle name="Calc Currency (0) 3 7" xfId="3797"/>
    <cellStyle name="Calc Currency (0) 3 7 2" xfId="3798"/>
    <cellStyle name="Calc Currency (0) 3 7 3" xfId="3799"/>
    <cellStyle name="Calc Currency (0) 3 7 4" xfId="3800"/>
    <cellStyle name="Calc Currency (0) 3 7 5" xfId="3801"/>
    <cellStyle name="Calc Currency (0) 3 7 6" xfId="3802"/>
    <cellStyle name="Calc Currency (0) 3 8" xfId="3803"/>
    <cellStyle name="Calc Currency (0) 3 8 2" xfId="3804"/>
    <cellStyle name="Calc Currency (0) 3 8 3" xfId="3805"/>
    <cellStyle name="Calc Currency (0) 3 8 4" xfId="3806"/>
    <cellStyle name="Calc Currency (0) 3 8 5" xfId="3807"/>
    <cellStyle name="Calc Currency (0) 3 8 6" xfId="3808"/>
    <cellStyle name="Calc Currency (0) 3 9" xfId="3809"/>
    <cellStyle name="Calc Currency (0) 4" xfId="481"/>
    <cellStyle name="Calc Currency (0) 4 2" xfId="3810"/>
    <cellStyle name="Calc Currency (0) 4 2 2" xfId="3811"/>
    <cellStyle name="Calc Currency (0) 4 2 3" xfId="3812"/>
    <cellStyle name="Calc Currency (0) 4 2 4" xfId="3813"/>
    <cellStyle name="Calc Currency (0) 4 2 5" xfId="3814"/>
    <cellStyle name="Calc Currency (0) 4 2 6" xfId="3815"/>
    <cellStyle name="Calc Currency (0) 4 3" xfId="3816"/>
    <cellStyle name="Calc Currency (0) 4 4" xfId="3817"/>
    <cellStyle name="Calc Currency (0) 4 5" xfId="3818"/>
    <cellStyle name="Calc Currency (0) 4 6" xfId="3819"/>
    <cellStyle name="Calc Currency (0) 4 7" xfId="3820"/>
    <cellStyle name="Calc Currency (0) 4 8" xfId="3821"/>
    <cellStyle name="Calc Currency (0) 5" xfId="482"/>
    <cellStyle name="Calc Currency (0) 5 2" xfId="3822"/>
    <cellStyle name="Calc Currency (0) 5 2 2" xfId="3823"/>
    <cellStyle name="Calc Currency (0) 5 2 3" xfId="3824"/>
    <cellStyle name="Calc Currency (0) 5 2 4" xfId="3825"/>
    <cellStyle name="Calc Currency (0) 5 2 5" xfId="3826"/>
    <cellStyle name="Calc Currency (0) 5 2 6" xfId="3827"/>
    <cellStyle name="Calc Currency (0) 5 3" xfId="3828"/>
    <cellStyle name="Calc Currency (0) 5 4" xfId="3829"/>
    <cellStyle name="Calc Currency (0) 5 5" xfId="3830"/>
    <cellStyle name="Calc Currency (0) 5 6" xfId="3831"/>
    <cellStyle name="Calc Currency (0) 5 7" xfId="3832"/>
    <cellStyle name="Calc Currency (0) 5 8" xfId="3833"/>
    <cellStyle name="Calc Currency (0) 6" xfId="483"/>
    <cellStyle name="Calc Currency (0) 6 2" xfId="3834"/>
    <cellStyle name="Calc Currency (0) 6 2 2" xfId="3835"/>
    <cellStyle name="Calc Currency (0) 6 2 3" xfId="3836"/>
    <cellStyle name="Calc Currency (0) 6 2 4" xfId="3837"/>
    <cellStyle name="Calc Currency (0) 6 2 5" xfId="3838"/>
    <cellStyle name="Calc Currency (0) 6 2 6" xfId="3839"/>
    <cellStyle name="Calc Currency (0) 6 3" xfId="3840"/>
    <cellStyle name="Calc Currency (0) 6 4" xfId="3841"/>
    <cellStyle name="Calc Currency (0) 6 5" xfId="3842"/>
    <cellStyle name="Calc Currency (0) 6 6" xfId="3843"/>
    <cellStyle name="Calc Currency (0) 6 7" xfId="3844"/>
    <cellStyle name="Calc Currency (0) 7" xfId="3845"/>
    <cellStyle name="Calc Currency (0) 7 2" xfId="3846"/>
    <cellStyle name="Calc Currency (0) 7 2 2" xfId="3847"/>
    <cellStyle name="Calc Currency (0) 7 2 3" xfId="3848"/>
    <cellStyle name="Calc Currency (0) 7 2 4" xfId="3849"/>
    <cellStyle name="Calc Currency (0) 7 2 5" xfId="3850"/>
    <cellStyle name="Calc Currency (0) 7 2 6" xfId="3851"/>
    <cellStyle name="Calc Currency (0) 7 3" xfId="3852"/>
    <cellStyle name="Calc Currency (0) 7 4" xfId="3853"/>
    <cellStyle name="Calc Currency (0) 7 5" xfId="3854"/>
    <cellStyle name="Calc Currency (0) 7 6" xfId="3855"/>
    <cellStyle name="Calc Currency (0) 7 7" xfId="3856"/>
    <cellStyle name="Calc Currency (0) 8" xfId="3857"/>
    <cellStyle name="Calc Currency (0) 8 2" xfId="3858"/>
    <cellStyle name="Calc Currency (0) 8 3" xfId="3859"/>
    <cellStyle name="Calc Currency (0) 8 4" xfId="3860"/>
    <cellStyle name="Calc Currency (0) 8 5" xfId="3861"/>
    <cellStyle name="Calc Currency (0) 8 6" xfId="3862"/>
    <cellStyle name="Calc Currency (0) 9" xfId="3863"/>
    <cellStyle name="Calc Currency (0) 9 2" xfId="3864"/>
    <cellStyle name="Calc Currency (0) 9 3" xfId="3865"/>
    <cellStyle name="Calc Currency (0) 9 4" xfId="3866"/>
    <cellStyle name="Calc Currency (0) 9 5" xfId="3867"/>
    <cellStyle name="Calc Currency (0) 9 6" xfId="3868"/>
    <cellStyle name="Col Heads" xfId="60"/>
    <cellStyle name="Comma,0" xfId="61"/>
    <cellStyle name="Comma,1" xfId="62"/>
    <cellStyle name="Comma,1 10" xfId="3869"/>
    <cellStyle name="Comma,1 10 2" xfId="3870"/>
    <cellStyle name="Comma,1 11" xfId="3871"/>
    <cellStyle name="Comma,1 12" xfId="3872"/>
    <cellStyle name="Comma,1 13" xfId="3873"/>
    <cellStyle name="Comma,1 14" xfId="3874"/>
    <cellStyle name="Comma,1 15" xfId="3875"/>
    <cellStyle name="Comma,1 16" xfId="3876"/>
    <cellStyle name="Comma,1 2" xfId="63"/>
    <cellStyle name="Comma,1 2 10" xfId="3878"/>
    <cellStyle name="Comma,1 2 11" xfId="3879"/>
    <cellStyle name="Comma,1 2 12" xfId="3880"/>
    <cellStyle name="Comma,1 2 13" xfId="3881"/>
    <cellStyle name="Comma,1 2 14" xfId="3882"/>
    <cellStyle name="Comma,1 2 15" xfId="10639"/>
    <cellStyle name="Comma,1 2 2" xfId="234"/>
    <cellStyle name="Comma,1 2 2 2" xfId="3883"/>
    <cellStyle name="Comma,1 2 2 2 2" xfId="3884"/>
    <cellStyle name="Comma,1 2 2 2 3" xfId="3885"/>
    <cellStyle name="Comma,1 2 2 2 4" xfId="3886"/>
    <cellStyle name="Comma,1 2 2 2 5" xfId="3887"/>
    <cellStyle name="Comma,1 2 2 2 6" xfId="3888"/>
    <cellStyle name="Comma,1 2 2 3" xfId="3889"/>
    <cellStyle name="Comma,1 2 2 4" xfId="3890"/>
    <cellStyle name="Comma,1 2 2 5" xfId="3891"/>
    <cellStyle name="Comma,1 2 2 6" xfId="3892"/>
    <cellStyle name="Comma,1 2 2 7" xfId="3893"/>
    <cellStyle name="Comma,1 2 3" xfId="487"/>
    <cellStyle name="Comma,1 2 3 2" xfId="3894"/>
    <cellStyle name="Comma,1 2 3 2 2" xfId="3895"/>
    <cellStyle name="Comma,1 2 3 2 3" xfId="3896"/>
    <cellStyle name="Comma,1 2 3 2 4" xfId="3897"/>
    <cellStyle name="Comma,1 2 3 2 5" xfId="3898"/>
    <cellStyle name="Comma,1 2 3 2 6" xfId="3899"/>
    <cellStyle name="Comma,1 2 3 3" xfId="3900"/>
    <cellStyle name="Comma,1 2 3 4" xfId="3901"/>
    <cellStyle name="Comma,1 2 3 5" xfId="3902"/>
    <cellStyle name="Comma,1 2 3 6" xfId="3903"/>
    <cellStyle name="Comma,1 2 3 7" xfId="3904"/>
    <cellStyle name="Comma,1 2 4" xfId="376"/>
    <cellStyle name="Comma,1 2 4 2" xfId="3905"/>
    <cellStyle name="Comma,1 2 4 2 2" xfId="3906"/>
    <cellStyle name="Comma,1 2 4 2 3" xfId="3907"/>
    <cellStyle name="Comma,1 2 4 2 4" xfId="3908"/>
    <cellStyle name="Comma,1 2 4 2 5" xfId="3909"/>
    <cellStyle name="Comma,1 2 4 2 6" xfId="3910"/>
    <cellStyle name="Comma,1 2 4 3" xfId="3911"/>
    <cellStyle name="Comma,1 2 4 4" xfId="3912"/>
    <cellStyle name="Comma,1 2 4 5" xfId="3913"/>
    <cellStyle name="Comma,1 2 4 6" xfId="3914"/>
    <cellStyle name="Comma,1 2 4 7" xfId="3915"/>
    <cellStyle name="Comma,1 2 5" xfId="3877"/>
    <cellStyle name="Comma,1 2 5 2" xfId="3916"/>
    <cellStyle name="Comma,1 2 5 3" xfId="3917"/>
    <cellStyle name="Comma,1 2 5 4" xfId="3918"/>
    <cellStyle name="Comma,1 2 5 5" xfId="3919"/>
    <cellStyle name="Comma,1 2 5 6" xfId="3920"/>
    <cellStyle name="Comma,1 2 6" xfId="3921"/>
    <cellStyle name="Comma,1 2 6 2" xfId="3922"/>
    <cellStyle name="Comma,1 2 6 3" xfId="3923"/>
    <cellStyle name="Comma,1 2 6 4" xfId="3924"/>
    <cellStyle name="Comma,1 2 6 5" xfId="3925"/>
    <cellStyle name="Comma,1 2 6 6" xfId="3926"/>
    <cellStyle name="Comma,1 2 7" xfId="3927"/>
    <cellStyle name="Comma,1 2 7 2" xfId="3928"/>
    <cellStyle name="Comma,1 2 7 3" xfId="3929"/>
    <cellStyle name="Comma,1 2 7 4" xfId="3930"/>
    <cellStyle name="Comma,1 2 7 5" xfId="3931"/>
    <cellStyle name="Comma,1 2 7 6" xfId="3932"/>
    <cellStyle name="Comma,1 2 8" xfId="3933"/>
    <cellStyle name="Comma,1 2 8 2" xfId="3934"/>
    <cellStyle name="Comma,1 2 8 3" xfId="3935"/>
    <cellStyle name="Comma,1 2 8 4" xfId="3936"/>
    <cellStyle name="Comma,1 2 8 5" xfId="3937"/>
    <cellStyle name="Comma,1 2 8 6" xfId="3938"/>
    <cellStyle name="Comma,1 2 9" xfId="3939"/>
    <cellStyle name="Comma,1 2 9 2" xfId="3940"/>
    <cellStyle name="Comma,1 3" xfId="64"/>
    <cellStyle name="Comma,1 3 10" xfId="3942"/>
    <cellStyle name="Comma,1 3 11" xfId="3943"/>
    <cellStyle name="Comma,1 3 12" xfId="3944"/>
    <cellStyle name="Comma,1 3 13" xfId="3945"/>
    <cellStyle name="Comma,1 3 14" xfId="3946"/>
    <cellStyle name="Comma,1 3 15" xfId="10640"/>
    <cellStyle name="Comma,1 3 2" xfId="235"/>
    <cellStyle name="Comma,1 3 2 2" xfId="3947"/>
    <cellStyle name="Comma,1 3 2 2 2" xfId="3948"/>
    <cellStyle name="Comma,1 3 2 2 3" xfId="3949"/>
    <cellStyle name="Comma,1 3 2 2 4" xfId="3950"/>
    <cellStyle name="Comma,1 3 2 2 5" xfId="3951"/>
    <cellStyle name="Comma,1 3 2 2 6" xfId="3952"/>
    <cellStyle name="Comma,1 3 2 3" xfId="3953"/>
    <cellStyle name="Comma,1 3 2 4" xfId="3954"/>
    <cellStyle name="Comma,1 3 2 5" xfId="3955"/>
    <cellStyle name="Comma,1 3 2 6" xfId="3956"/>
    <cellStyle name="Comma,1 3 2 7" xfId="3957"/>
    <cellStyle name="Comma,1 3 3" xfId="490"/>
    <cellStyle name="Comma,1 3 3 2" xfId="3958"/>
    <cellStyle name="Comma,1 3 3 3" xfId="3959"/>
    <cellStyle name="Comma,1 3 3 4" xfId="3960"/>
    <cellStyle name="Comma,1 3 3 5" xfId="3961"/>
    <cellStyle name="Comma,1 3 3 6" xfId="3962"/>
    <cellStyle name="Comma,1 3 4" xfId="367"/>
    <cellStyle name="Comma,1 3 4 2" xfId="3963"/>
    <cellStyle name="Comma,1 3 4 3" xfId="3964"/>
    <cellStyle name="Comma,1 3 4 4" xfId="3965"/>
    <cellStyle name="Comma,1 3 4 5" xfId="3966"/>
    <cellStyle name="Comma,1 3 4 6" xfId="3967"/>
    <cellStyle name="Comma,1 3 5" xfId="3941"/>
    <cellStyle name="Comma,1 3 5 2" xfId="3968"/>
    <cellStyle name="Comma,1 3 5 3" xfId="3969"/>
    <cellStyle name="Comma,1 3 5 4" xfId="3970"/>
    <cellStyle name="Comma,1 3 5 5" xfId="3971"/>
    <cellStyle name="Comma,1 3 5 6" xfId="3972"/>
    <cellStyle name="Comma,1 3 6" xfId="3973"/>
    <cellStyle name="Comma,1 3 6 2" xfId="3974"/>
    <cellStyle name="Comma,1 3 6 3" xfId="3975"/>
    <cellStyle name="Comma,1 3 6 4" xfId="3976"/>
    <cellStyle name="Comma,1 3 6 5" xfId="3977"/>
    <cellStyle name="Comma,1 3 6 6" xfId="3978"/>
    <cellStyle name="Comma,1 3 7" xfId="3979"/>
    <cellStyle name="Comma,1 3 7 2" xfId="3980"/>
    <cellStyle name="Comma,1 3 7 3" xfId="3981"/>
    <cellStyle name="Comma,1 3 7 4" xfId="3982"/>
    <cellStyle name="Comma,1 3 7 5" xfId="3983"/>
    <cellStyle name="Comma,1 3 7 6" xfId="3984"/>
    <cellStyle name="Comma,1 3 8" xfId="3985"/>
    <cellStyle name="Comma,1 3 8 2" xfId="3986"/>
    <cellStyle name="Comma,1 3 8 3" xfId="3987"/>
    <cellStyle name="Comma,1 3 8 4" xfId="3988"/>
    <cellStyle name="Comma,1 3 8 5" xfId="3989"/>
    <cellStyle name="Comma,1 3 8 6" xfId="3990"/>
    <cellStyle name="Comma,1 3 9" xfId="3991"/>
    <cellStyle name="Comma,1 4" xfId="491"/>
    <cellStyle name="Comma,1 4 2" xfId="3992"/>
    <cellStyle name="Comma,1 4 2 2" xfId="3993"/>
    <cellStyle name="Comma,1 4 2 3" xfId="3994"/>
    <cellStyle name="Comma,1 4 2 4" xfId="3995"/>
    <cellStyle name="Comma,1 4 2 5" xfId="3996"/>
    <cellStyle name="Comma,1 4 2 6" xfId="3997"/>
    <cellStyle name="Comma,1 4 3" xfId="3998"/>
    <cellStyle name="Comma,1 4 4" xfId="3999"/>
    <cellStyle name="Comma,1 4 5" xfId="4000"/>
    <cellStyle name="Comma,1 4 6" xfId="4001"/>
    <cellStyle name="Comma,1 4 7" xfId="4002"/>
    <cellStyle name="Comma,1 4 8" xfId="4003"/>
    <cellStyle name="Comma,1 5" xfId="492"/>
    <cellStyle name="Comma,1 5 2" xfId="4004"/>
    <cellStyle name="Comma,1 5 2 2" xfId="4005"/>
    <cellStyle name="Comma,1 5 2 3" xfId="4006"/>
    <cellStyle name="Comma,1 5 2 4" xfId="4007"/>
    <cellStyle name="Comma,1 5 2 5" xfId="4008"/>
    <cellStyle name="Comma,1 5 2 6" xfId="4009"/>
    <cellStyle name="Comma,1 5 3" xfId="4010"/>
    <cellStyle name="Comma,1 5 4" xfId="4011"/>
    <cellStyle name="Comma,1 5 5" xfId="4012"/>
    <cellStyle name="Comma,1 5 6" xfId="4013"/>
    <cellStyle name="Comma,1 5 7" xfId="4014"/>
    <cellStyle name="Comma,1 5 8" xfId="4015"/>
    <cellStyle name="Comma,1 6" xfId="493"/>
    <cellStyle name="Comma,1 6 2" xfId="4016"/>
    <cellStyle name="Comma,1 6 2 2" xfId="4017"/>
    <cellStyle name="Comma,1 6 2 3" xfId="4018"/>
    <cellStyle name="Comma,1 6 2 4" xfId="4019"/>
    <cellStyle name="Comma,1 6 2 5" xfId="4020"/>
    <cellStyle name="Comma,1 6 2 6" xfId="4021"/>
    <cellStyle name="Comma,1 6 3" xfId="4022"/>
    <cellStyle name="Comma,1 6 4" xfId="4023"/>
    <cellStyle name="Comma,1 6 5" xfId="4024"/>
    <cellStyle name="Comma,1 6 6" xfId="4025"/>
    <cellStyle name="Comma,1 6 7" xfId="4026"/>
    <cellStyle name="Comma,1 7" xfId="4027"/>
    <cellStyle name="Comma,1 7 2" xfId="4028"/>
    <cellStyle name="Comma,1 7 2 2" xfId="4029"/>
    <cellStyle name="Comma,1 7 2 3" xfId="4030"/>
    <cellStyle name="Comma,1 7 2 4" xfId="4031"/>
    <cellStyle name="Comma,1 7 2 5" xfId="4032"/>
    <cellStyle name="Comma,1 7 2 6" xfId="4033"/>
    <cellStyle name="Comma,1 7 3" xfId="4034"/>
    <cellStyle name="Comma,1 7 4" xfId="4035"/>
    <cellStyle name="Comma,1 7 5" xfId="4036"/>
    <cellStyle name="Comma,1 7 6" xfId="4037"/>
    <cellStyle name="Comma,1 7 7" xfId="4038"/>
    <cellStyle name="Comma,1 8" xfId="4039"/>
    <cellStyle name="Comma,1 8 2" xfId="4040"/>
    <cellStyle name="Comma,1 8 3" xfId="4041"/>
    <cellStyle name="Comma,1 8 4" xfId="4042"/>
    <cellStyle name="Comma,1 8 5" xfId="4043"/>
    <cellStyle name="Comma,1 8 6" xfId="4044"/>
    <cellStyle name="Comma,1 9" xfId="4045"/>
    <cellStyle name="Comma,1 9 2" xfId="4046"/>
    <cellStyle name="Comma,1 9 3" xfId="4047"/>
    <cellStyle name="Comma,1 9 4" xfId="4048"/>
    <cellStyle name="Comma,1 9 5" xfId="4049"/>
    <cellStyle name="Comma,1 9 6" xfId="4050"/>
    <cellStyle name="Comma,2" xfId="65"/>
    <cellStyle name="Copied" xfId="66"/>
    <cellStyle name="Currency,0" xfId="67"/>
    <cellStyle name="Currency,2" xfId="68"/>
    <cellStyle name="Entered" xfId="69"/>
    <cellStyle name="Grey" xfId="70"/>
    <cellStyle name="Grey 2" xfId="4051"/>
    <cellStyle name="Grey 2 2" xfId="4052"/>
    <cellStyle name="Grey 2 3" xfId="10332"/>
    <cellStyle name="Grey 3" xfId="4053"/>
    <cellStyle name="Grey 4" xfId="4054"/>
    <cellStyle name="Grey 5" xfId="10331"/>
    <cellStyle name="Header1" xfId="71"/>
    <cellStyle name="Header2" xfId="72"/>
    <cellStyle name="Header2 2" xfId="4055"/>
    <cellStyle name="Header2 3" xfId="4056"/>
    <cellStyle name="HEADINGS" xfId="73"/>
    <cellStyle name="HEADINGS 2" xfId="4057"/>
    <cellStyle name="HEADINGS 3" xfId="4058"/>
    <cellStyle name="HEADINGSTOP" xfId="74"/>
    <cellStyle name="HEADINGSTOP 2" xfId="4059"/>
    <cellStyle name="HEADINGSTOP 3" xfId="4060"/>
    <cellStyle name="Input [yellow]" xfId="75"/>
    <cellStyle name="Input [yellow] 2" xfId="4061"/>
    <cellStyle name="Input [yellow] 2 2" xfId="4062"/>
    <cellStyle name="Input [yellow] 3" xfId="4063"/>
    <cellStyle name="Input [yellow] 4" xfId="4064"/>
    <cellStyle name="Input [yellow] 5" xfId="4065"/>
    <cellStyle name="Input [yellow] 6" xfId="10333"/>
    <cellStyle name="Komma [0]_laroux" xfId="76"/>
    <cellStyle name="Komma_laroux" xfId="77"/>
    <cellStyle name="Millares [0]_laroux" xfId="78"/>
    <cellStyle name="Millares_laroux" xfId="79"/>
    <cellStyle name="Moneda [0]_laroux" xfId="80"/>
    <cellStyle name="Moneda_laroux" xfId="81"/>
    <cellStyle name="Normal" xfId="10394"/>
    <cellStyle name="Normal - Style1" xfId="82"/>
    <cellStyle name="Normal - Style1 10" xfId="4066"/>
    <cellStyle name="Normal - Style1 10 2" xfId="4067"/>
    <cellStyle name="Normal - Style1 11" xfId="4068"/>
    <cellStyle name="Normal - Style1 12" xfId="4069"/>
    <cellStyle name="Normal - Style1 13" xfId="4070"/>
    <cellStyle name="Normal - Style1 14" xfId="4071"/>
    <cellStyle name="Normal - Style1 15" xfId="4072"/>
    <cellStyle name="Normal - Style1 16" xfId="4073"/>
    <cellStyle name="Normal - Style1 2" xfId="83"/>
    <cellStyle name="Normal - Style1 2 10" xfId="4075"/>
    <cellStyle name="Normal - Style1 2 11" xfId="4076"/>
    <cellStyle name="Normal - Style1 2 12" xfId="4077"/>
    <cellStyle name="Normal - Style1 2 13" xfId="4078"/>
    <cellStyle name="Normal - Style1 2 14" xfId="4079"/>
    <cellStyle name="Normal - Style1 2 15" xfId="10641"/>
    <cellStyle name="Normal - Style1 2 2" xfId="236"/>
    <cellStyle name="Normal - Style1 2 2 2" xfId="4080"/>
    <cellStyle name="Normal - Style1 2 2 2 2" xfId="4081"/>
    <cellStyle name="Normal - Style1 2 2 2 3" xfId="4082"/>
    <cellStyle name="Normal - Style1 2 2 2 4" xfId="4083"/>
    <cellStyle name="Normal - Style1 2 2 2 5" xfId="4084"/>
    <cellStyle name="Normal - Style1 2 2 2 6" xfId="4085"/>
    <cellStyle name="Normal - Style1 2 2 3" xfId="4086"/>
    <cellStyle name="Normal - Style1 2 2 4" xfId="4087"/>
    <cellStyle name="Normal - Style1 2 2 5" xfId="4088"/>
    <cellStyle name="Normal - Style1 2 2 6" xfId="4089"/>
    <cellStyle name="Normal - Style1 2 2 7" xfId="4090"/>
    <cellStyle name="Normal - Style1 2 3" xfId="512"/>
    <cellStyle name="Normal - Style1 2 3 2" xfId="4091"/>
    <cellStyle name="Normal - Style1 2 3 2 2" xfId="4092"/>
    <cellStyle name="Normal - Style1 2 3 2 3" xfId="4093"/>
    <cellStyle name="Normal - Style1 2 3 2 4" xfId="4094"/>
    <cellStyle name="Normal - Style1 2 3 2 5" xfId="4095"/>
    <cellStyle name="Normal - Style1 2 3 2 6" xfId="4096"/>
    <cellStyle name="Normal - Style1 2 3 3" xfId="4097"/>
    <cellStyle name="Normal - Style1 2 3 4" xfId="4098"/>
    <cellStyle name="Normal - Style1 2 3 5" xfId="4099"/>
    <cellStyle name="Normal - Style1 2 3 6" xfId="4100"/>
    <cellStyle name="Normal - Style1 2 3 7" xfId="4101"/>
    <cellStyle name="Normal - Style1 2 4" xfId="311"/>
    <cellStyle name="Normal - Style1 2 4 2" xfId="4102"/>
    <cellStyle name="Normal - Style1 2 4 2 2" xfId="4103"/>
    <cellStyle name="Normal - Style1 2 4 2 3" xfId="4104"/>
    <cellStyle name="Normal - Style1 2 4 2 4" xfId="4105"/>
    <cellStyle name="Normal - Style1 2 4 2 5" xfId="4106"/>
    <cellStyle name="Normal - Style1 2 4 2 6" xfId="4107"/>
    <cellStyle name="Normal - Style1 2 4 3" xfId="4108"/>
    <cellStyle name="Normal - Style1 2 4 4" xfId="4109"/>
    <cellStyle name="Normal - Style1 2 4 5" xfId="4110"/>
    <cellStyle name="Normal - Style1 2 4 6" xfId="4111"/>
    <cellStyle name="Normal - Style1 2 4 7" xfId="4112"/>
    <cellStyle name="Normal - Style1 2 5" xfId="4074"/>
    <cellStyle name="Normal - Style1 2 5 2" xfId="4113"/>
    <cellStyle name="Normal - Style1 2 5 3" xfId="4114"/>
    <cellStyle name="Normal - Style1 2 5 4" xfId="4115"/>
    <cellStyle name="Normal - Style1 2 5 5" xfId="4116"/>
    <cellStyle name="Normal - Style1 2 5 6" xfId="4117"/>
    <cellStyle name="Normal - Style1 2 6" xfId="4118"/>
    <cellStyle name="Normal - Style1 2 6 2" xfId="4119"/>
    <cellStyle name="Normal - Style1 2 6 3" xfId="4120"/>
    <cellStyle name="Normal - Style1 2 6 4" xfId="4121"/>
    <cellStyle name="Normal - Style1 2 6 5" xfId="4122"/>
    <cellStyle name="Normal - Style1 2 6 6" xfId="4123"/>
    <cellStyle name="Normal - Style1 2 7" xfId="4124"/>
    <cellStyle name="Normal - Style1 2 7 2" xfId="4125"/>
    <cellStyle name="Normal - Style1 2 7 3" xfId="4126"/>
    <cellStyle name="Normal - Style1 2 7 4" xfId="4127"/>
    <cellStyle name="Normal - Style1 2 7 5" xfId="4128"/>
    <cellStyle name="Normal - Style1 2 7 6" xfId="4129"/>
    <cellStyle name="Normal - Style1 2 8" xfId="4130"/>
    <cellStyle name="Normal - Style1 2 8 2" xfId="4131"/>
    <cellStyle name="Normal - Style1 2 8 3" xfId="4132"/>
    <cellStyle name="Normal - Style1 2 8 4" xfId="4133"/>
    <cellStyle name="Normal - Style1 2 8 5" xfId="4134"/>
    <cellStyle name="Normal - Style1 2 8 6" xfId="4135"/>
    <cellStyle name="Normal - Style1 2 9" xfId="4136"/>
    <cellStyle name="Normal - Style1 2 9 2" xfId="4137"/>
    <cellStyle name="Normal - Style1 3" xfId="84"/>
    <cellStyle name="Normal - Style1 3 10" xfId="4139"/>
    <cellStyle name="Normal - Style1 3 11" xfId="4140"/>
    <cellStyle name="Normal - Style1 3 12" xfId="4141"/>
    <cellStyle name="Normal - Style1 3 13" xfId="4142"/>
    <cellStyle name="Normal - Style1 3 14" xfId="4143"/>
    <cellStyle name="Normal - Style1 3 15" xfId="10642"/>
    <cellStyle name="Normal - Style1 3 2" xfId="237"/>
    <cellStyle name="Normal - Style1 3 2 2" xfId="4144"/>
    <cellStyle name="Normal - Style1 3 2 2 2" xfId="4145"/>
    <cellStyle name="Normal - Style1 3 2 2 3" xfId="4146"/>
    <cellStyle name="Normal - Style1 3 2 2 4" xfId="4147"/>
    <cellStyle name="Normal - Style1 3 2 2 5" xfId="4148"/>
    <cellStyle name="Normal - Style1 3 2 2 6" xfId="4149"/>
    <cellStyle name="Normal - Style1 3 2 3" xfId="4150"/>
    <cellStyle name="Normal - Style1 3 2 4" xfId="4151"/>
    <cellStyle name="Normal - Style1 3 2 5" xfId="4152"/>
    <cellStyle name="Normal - Style1 3 2 6" xfId="4153"/>
    <cellStyle name="Normal - Style1 3 2 7" xfId="4154"/>
    <cellStyle name="Normal - Style1 3 3" xfId="515"/>
    <cellStyle name="Normal - Style1 3 3 2" xfId="4155"/>
    <cellStyle name="Normal - Style1 3 3 3" xfId="4156"/>
    <cellStyle name="Normal - Style1 3 3 4" xfId="4157"/>
    <cellStyle name="Normal - Style1 3 3 5" xfId="4158"/>
    <cellStyle name="Normal - Style1 3 3 6" xfId="4159"/>
    <cellStyle name="Normal - Style1 3 4" xfId="308"/>
    <cellStyle name="Normal - Style1 3 4 2" xfId="4160"/>
    <cellStyle name="Normal - Style1 3 4 3" xfId="4161"/>
    <cellStyle name="Normal - Style1 3 4 4" xfId="4162"/>
    <cellStyle name="Normal - Style1 3 4 5" xfId="4163"/>
    <cellStyle name="Normal - Style1 3 4 6" xfId="4164"/>
    <cellStyle name="Normal - Style1 3 5" xfId="4138"/>
    <cellStyle name="Normal - Style1 3 5 2" xfId="4165"/>
    <cellStyle name="Normal - Style1 3 5 3" xfId="4166"/>
    <cellStyle name="Normal - Style1 3 5 4" xfId="4167"/>
    <cellStyle name="Normal - Style1 3 5 5" xfId="4168"/>
    <cellStyle name="Normal - Style1 3 5 6" xfId="4169"/>
    <cellStyle name="Normal - Style1 3 6" xfId="4170"/>
    <cellStyle name="Normal - Style1 3 6 2" xfId="4171"/>
    <cellStyle name="Normal - Style1 3 6 3" xfId="4172"/>
    <cellStyle name="Normal - Style1 3 6 4" xfId="4173"/>
    <cellStyle name="Normal - Style1 3 6 5" xfId="4174"/>
    <cellStyle name="Normal - Style1 3 6 6" xfId="4175"/>
    <cellStyle name="Normal - Style1 3 7" xfId="4176"/>
    <cellStyle name="Normal - Style1 3 7 2" xfId="4177"/>
    <cellStyle name="Normal - Style1 3 7 3" xfId="4178"/>
    <cellStyle name="Normal - Style1 3 7 4" xfId="4179"/>
    <cellStyle name="Normal - Style1 3 7 5" xfId="4180"/>
    <cellStyle name="Normal - Style1 3 7 6" xfId="4181"/>
    <cellStyle name="Normal - Style1 3 8" xfId="4182"/>
    <cellStyle name="Normal - Style1 3 8 2" xfId="4183"/>
    <cellStyle name="Normal - Style1 3 8 3" xfId="4184"/>
    <cellStyle name="Normal - Style1 3 8 4" xfId="4185"/>
    <cellStyle name="Normal - Style1 3 8 5" xfId="4186"/>
    <cellStyle name="Normal - Style1 3 8 6" xfId="4187"/>
    <cellStyle name="Normal - Style1 3 9" xfId="4188"/>
    <cellStyle name="Normal - Style1 4" xfId="516"/>
    <cellStyle name="Normal - Style1 4 2" xfId="4189"/>
    <cellStyle name="Normal - Style1 4 2 2" xfId="4190"/>
    <cellStyle name="Normal - Style1 4 2 3" xfId="4191"/>
    <cellStyle name="Normal - Style1 4 2 4" xfId="4192"/>
    <cellStyle name="Normal - Style1 4 2 5" xfId="4193"/>
    <cellStyle name="Normal - Style1 4 2 6" xfId="4194"/>
    <cellStyle name="Normal - Style1 4 3" xfId="4195"/>
    <cellStyle name="Normal - Style1 4 4" xfId="4196"/>
    <cellStyle name="Normal - Style1 4 5" xfId="4197"/>
    <cellStyle name="Normal - Style1 4 6" xfId="4198"/>
    <cellStyle name="Normal - Style1 4 7" xfId="4199"/>
    <cellStyle name="Normal - Style1 4 8" xfId="4200"/>
    <cellStyle name="Normal - Style1 5" xfId="517"/>
    <cellStyle name="Normal - Style1 5 2" xfId="4201"/>
    <cellStyle name="Normal - Style1 5 2 2" xfId="4202"/>
    <cellStyle name="Normal - Style1 5 2 3" xfId="4203"/>
    <cellStyle name="Normal - Style1 5 2 4" xfId="4204"/>
    <cellStyle name="Normal - Style1 5 2 5" xfId="4205"/>
    <cellStyle name="Normal - Style1 5 2 6" xfId="4206"/>
    <cellStyle name="Normal - Style1 5 3" xfId="4207"/>
    <cellStyle name="Normal - Style1 5 4" xfId="4208"/>
    <cellStyle name="Normal - Style1 5 5" xfId="4209"/>
    <cellStyle name="Normal - Style1 5 6" xfId="4210"/>
    <cellStyle name="Normal - Style1 5 7" xfId="4211"/>
    <cellStyle name="Normal - Style1 5 8" xfId="4212"/>
    <cellStyle name="Normal - Style1 6" xfId="518"/>
    <cellStyle name="Normal - Style1 6 2" xfId="4213"/>
    <cellStyle name="Normal - Style1 6 2 2" xfId="4214"/>
    <cellStyle name="Normal - Style1 6 2 3" xfId="4215"/>
    <cellStyle name="Normal - Style1 6 2 4" xfId="4216"/>
    <cellStyle name="Normal - Style1 6 2 5" xfId="4217"/>
    <cellStyle name="Normal - Style1 6 2 6" xfId="4218"/>
    <cellStyle name="Normal - Style1 6 3" xfId="4219"/>
    <cellStyle name="Normal - Style1 6 4" xfId="4220"/>
    <cellStyle name="Normal - Style1 6 5" xfId="4221"/>
    <cellStyle name="Normal - Style1 6 6" xfId="4222"/>
    <cellStyle name="Normal - Style1 6 7" xfId="4223"/>
    <cellStyle name="Normal - Style1 7" xfId="4224"/>
    <cellStyle name="Normal - Style1 7 2" xfId="4225"/>
    <cellStyle name="Normal - Style1 7 2 2" xfId="4226"/>
    <cellStyle name="Normal - Style1 7 2 3" xfId="4227"/>
    <cellStyle name="Normal - Style1 7 2 4" xfId="4228"/>
    <cellStyle name="Normal - Style1 7 2 5" xfId="4229"/>
    <cellStyle name="Normal - Style1 7 2 6" xfId="4230"/>
    <cellStyle name="Normal - Style1 7 3" xfId="4231"/>
    <cellStyle name="Normal - Style1 7 4" xfId="4232"/>
    <cellStyle name="Normal - Style1 7 5" xfId="4233"/>
    <cellStyle name="Normal - Style1 7 6" xfId="4234"/>
    <cellStyle name="Normal - Style1 7 7" xfId="4235"/>
    <cellStyle name="Normal - Style1 8" xfId="4236"/>
    <cellStyle name="Normal - Style1 8 2" xfId="4237"/>
    <cellStyle name="Normal - Style1 8 3" xfId="4238"/>
    <cellStyle name="Normal - Style1 8 4" xfId="4239"/>
    <cellStyle name="Normal - Style1 8 5" xfId="4240"/>
    <cellStyle name="Normal - Style1 8 6" xfId="4241"/>
    <cellStyle name="Normal - Style1 9" xfId="4242"/>
    <cellStyle name="Normal - Style1 9 2" xfId="4243"/>
    <cellStyle name="Normal - Style1 9 3" xfId="4244"/>
    <cellStyle name="Normal - Style1 9 4" xfId="4245"/>
    <cellStyle name="Normal - Style1 9 5" xfId="4246"/>
    <cellStyle name="Normal - Style1 9 6" xfId="4247"/>
    <cellStyle name="Normal 10" xfId="10395"/>
    <cellStyle name="Normal 11" xfId="10396"/>
    <cellStyle name="Normal 12" xfId="10397"/>
    <cellStyle name="Normal 13" xfId="10398"/>
    <cellStyle name="Normal 14" xfId="10399"/>
    <cellStyle name="Normal 15" xfId="10400"/>
    <cellStyle name="Normal 16" xfId="10401"/>
    <cellStyle name="Normal 17" xfId="10402"/>
    <cellStyle name="Normal 18" xfId="10403"/>
    <cellStyle name="Normal 2" xfId="10404"/>
    <cellStyle name="Normal 3" xfId="10405"/>
    <cellStyle name="Normal 4" xfId="10406"/>
    <cellStyle name="Normal 5" xfId="10407"/>
    <cellStyle name="Normal 6" xfId="10408"/>
    <cellStyle name="Normal 7" xfId="10409"/>
    <cellStyle name="Normal 8" xfId="10410"/>
    <cellStyle name="Normal 9" xfId="10411"/>
    <cellStyle name="Normal_BA form" xfId="85"/>
    <cellStyle name="per.style" xfId="86"/>
    <cellStyle name="Percent [2]" xfId="87"/>
    <cellStyle name="regstoresfromspecstores" xfId="88"/>
    <cellStyle name="RevList" xfId="89"/>
    <cellStyle name="RevList 10" xfId="4249"/>
    <cellStyle name="RevList 10 2" xfId="4250"/>
    <cellStyle name="RevList 11" xfId="4251"/>
    <cellStyle name="RevList 11 2" xfId="4252"/>
    <cellStyle name="RevList 12" xfId="4253"/>
    <cellStyle name="RevList 13" xfId="4254"/>
    <cellStyle name="RevList 14" xfId="4255"/>
    <cellStyle name="RevList 15" xfId="4256"/>
    <cellStyle name="RevList 16" xfId="4257"/>
    <cellStyle name="RevList 17" xfId="10334"/>
    <cellStyle name="RevList 18" xfId="10413"/>
    <cellStyle name="RevList 19" xfId="10393"/>
    <cellStyle name="RevList 2" xfId="90"/>
    <cellStyle name="RevList 2 10" xfId="4258"/>
    <cellStyle name="RevList 2 11" xfId="4259"/>
    <cellStyle name="RevList 2 12" xfId="4260"/>
    <cellStyle name="RevList 2 13" xfId="4261"/>
    <cellStyle name="RevList 2 14" xfId="4262"/>
    <cellStyle name="RevList 2 15" xfId="4263"/>
    <cellStyle name="RevList 2 16" xfId="4264"/>
    <cellStyle name="RevList 2 17" xfId="4265"/>
    <cellStyle name="RevList 2 18" xfId="10643"/>
    <cellStyle name="RevList 2 2" xfId="238"/>
    <cellStyle name="RevList 2 2 10" xfId="4266"/>
    <cellStyle name="RevList 2 2 11" xfId="4267"/>
    <cellStyle name="RevList 2 2 2" xfId="4268"/>
    <cellStyle name="RevList 2 2 2 2" xfId="4269"/>
    <cellStyle name="RevList 2 2 2 3" xfId="4270"/>
    <cellStyle name="RevList 2 2 2 4" xfId="4271"/>
    <cellStyle name="RevList 2 2 2 5" xfId="4272"/>
    <cellStyle name="RevList 2 2 2 6" xfId="4273"/>
    <cellStyle name="RevList 2 2 3" xfId="4274"/>
    <cellStyle name="RevList 2 2 3 2" xfId="4275"/>
    <cellStyle name="RevList 2 2 4" xfId="4276"/>
    <cellStyle name="RevList 2 2 5" xfId="4277"/>
    <cellStyle name="RevList 2 2 6" xfId="4278"/>
    <cellStyle name="RevList 2 2 7" xfId="4279"/>
    <cellStyle name="RevList 2 2 8" xfId="4280"/>
    <cellStyle name="RevList 2 2 9" xfId="4281"/>
    <cellStyle name="RevList 2 3" xfId="524"/>
    <cellStyle name="RevList 2 3 2" xfId="4282"/>
    <cellStyle name="RevList 2 3 2 2" xfId="4283"/>
    <cellStyle name="RevList 2 3 2 3" xfId="4284"/>
    <cellStyle name="RevList 2 3 2 4" xfId="4285"/>
    <cellStyle name="RevList 2 3 2 5" xfId="4286"/>
    <cellStyle name="RevList 2 3 2 6" xfId="4287"/>
    <cellStyle name="RevList 2 3 3" xfId="4288"/>
    <cellStyle name="RevList 2 3 4" xfId="4289"/>
    <cellStyle name="RevList 2 3 5" xfId="4290"/>
    <cellStyle name="RevList 2 3 6" xfId="4291"/>
    <cellStyle name="RevList 2 3 7" xfId="4292"/>
    <cellStyle name="RevList 2 4" xfId="836"/>
    <cellStyle name="RevList 2 4 2" xfId="4293"/>
    <cellStyle name="RevList 2 4 2 2" xfId="4294"/>
    <cellStyle name="RevList 2 4 2 3" xfId="4295"/>
    <cellStyle name="RevList 2 4 2 4" xfId="4296"/>
    <cellStyle name="RevList 2 4 2 5" xfId="4297"/>
    <cellStyle name="RevList 2 4 2 6" xfId="4298"/>
    <cellStyle name="RevList 2 4 3" xfId="4299"/>
    <cellStyle name="RevList 2 4 4" xfId="4300"/>
    <cellStyle name="RevList 2 4 5" xfId="4301"/>
    <cellStyle name="RevList 2 4 6" xfId="4302"/>
    <cellStyle name="RevList 2 4 7" xfId="4303"/>
    <cellStyle name="RevList 2 5" xfId="4248"/>
    <cellStyle name="RevList 2 5 2" xfId="4304"/>
    <cellStyle name="RevList 2 5 3" xfId="4305"/>
    <cellStyle name="RevList 2 5 4" xfId="4306"/>
    <cellStyle name="RevList 2 5 5" xfId="4307"/>
    <cellStyle name="RevList 2 5 6" xfId="4308"/>
    <cellStyle name="RevList 2 5 7" xfId="10644"/>
    <cellStyle name="RevList 2 6" xfId="4309"/>
    <cellStyle name="RevList 2 6 2" xfId="4310"/>
    <cellStyle name="RevList 2 6 3" xfId="4311"/>
    <cellStyle name="RevList 2 6 4" xfId="4312"/>
    <cellStyle name="RevList 2 6 5" xfId="4313"/>
    <cellStyle name="RevList 2 6 6" xfId="4314"/>
    <cellStyle name="RevList 2 7" xfId="4315"/>
    <cellStyle name="RevList 2 7 2" xfId="4316"/>
    <cellStyle name="RevList 2 7 3" xfId="4317"/>
    <cellStyle name="RevList 2 7 4" xfId="4318"/>
    <cellStyle name="RevList 2 7 5" xfId="4319"/>
    <cellStyle name="RevList 2 7 6" xfId="4320"/>
    <cellStyle name="RevList 2 8" xfId="4321"/>
    <cellStyle name="RevList 2 8 2" xfId="4322"/>
    <cellStyle name="RevList 2 8 3" xfId="4323"/>
    <cellStyle name="RevList 2 8 4" xfId="4324"/>
    <cellStyle name="RevList 2 8 5" xfId="4325"/>
    <cellStyle name="RevList 2 8 6" xfId="4326"/>
    <cellStyle name="RevList 2 9" xfId="4327"/>
    <cellStyle name="RevList 2 9 2" xfId="4328"/>
    <cellStyle name="RevList 20" xfId="10412"/>
    <cellStyle name="RevList 21" xfId="10392"/>
    <cellStyle name="RevList 22" xfId="10596"/>
    <cellStyle name="RevList 3" xfId="91"/>
    <cellStyle name="RevList 3 10" xfId="4330"/>
    <cellStyle name="RevList 3 11" xfId="4331"/>
    <cellStyle name="RevList 3 12" xfId="4332"/>
    <cellStyle name="RevList 3 13" xfId="4333"/>
    <cellStyle name="RevList 3 14" xfId="4334"/>
    <cellStyle name="RevList 3 15" xfId="4335"/>
    <cellStyle name="RevList 3 16" xfId="4336"/>
    <cellStyle name="RevList 3 17" xfId="4337"/>
    <cellStyle name="RevList 3 18" xfId="10645"/>
    <cellStyle name="RevList 3 2" xfId="239"/>
    <cellStyle name="RevList 3 2 2" xfId="4338"/>
    <cellStyle name="RevList 3 2 2 2" xfId="4339"/>
    <cellStyle name="RevList 3 2 2 3" xfId="4340"/>
    <cellStyle name="RevList 3 2 2 4" xfId="4341"/>
    <cellStyle name="RevList 3 2 2 5" xfId="4342"/>
    <cellStyle name="RevList 3 2 2 6" xfId="4343"/>
    <cellStyle name="RevList 3 2 3" xfId="4344"/>
    <cellStyle name="RevList 3 2 4" xfId="4345"/>
    <cellStyle name="RevList 3 2 5" xfId="4346"/>
    <cellStyle name="RevList 3 2 6" xfId="4347"/>
    <cellStyle name="RevList 3 2 7" xfId="4348"/>
    <cellStyle name="RevList 3 3" xfId="527"/>
    <cellStyle name="RevList 3 3 2" xfId="4349"/>
    <cellStyle name="RevList 3 3 2 2" xfId="4350"/>
    <cellStyle name="RevList 3 3 2 3" xfId="4351"/>
    <cellStyle name="RevList 3 3 2 4" xfId="4352"/>
    <cellStyle name="RevList 3 3 2 5" xfId="4353"/>
    <cellStyle name="RevList 3 3 2 6" xfId="4354"/>
    <cellStyle name="RevList 3 3 3" xfId="4355"/>
    <cellStyle name="RevList 3 3 4" xfId="4356"/>
    <cellStyle name="RevList 3 3 5" xfId="4357"/>
    <cellStyle name="RevList 3 3 6" xfId="4358"/>
    <cellStyle name="RevList 3 3 7" xfId="4359"/>
    <cellStyle name="RevList 3 4" xfId="839"/>
    <cellStyle name="RevList 3 4 2" xfId="4360"/>
    <cellStyle name="RevList 3 4 3" xfId="4361"/>
    <cellStyle name="RevList 3 4 4" xfId="4362"/>
    <cellStyle name="RevList 3 4 5" xfId="4363"/>
    <cellStyle name="RevList 3 4 6" xfId="4364"/>
    <cellStyle name="RevList 3 5" xfId="4329"/>
    <cellStyle name="RevList 3 5 2" xfId="4365"/>
    <cellStyle name="RevList 3 5 3" xfId="4366"/>
    <cellStyle name="RevList 3 5 4" xfId="4367"/>
    <cellStyle name="RevList 3 5 5" xfId="4368"/>
    <cellStyle name="RevList 3 5 6" xfId="4369"/>
    <cellStyle name="RevList 3 6" xfId="4370"/>
    <cellStyle name="RevList 3 6 2" xfId="4371"/>
    <cellStyle name="RevList 3 6 3" xfId="4372"/>
    <cellStyle name="RevList 3 6 4" xfId="4373"/>
    <cellStyle name="RevList 3 6 5" xfId="4374"/>
    <cellStyle name="RevList 3 6 6" xfId="4375"/>
    <cellStyle name="RevList 3 7" xfId="4376"/>
    <cellStyle name="RevList 3 7 2" xfId="4377"/>
    <cellStyle name="RevList 3 7 3" xfId="4378"/>
    <cellStyle name="RevList 3 7 4" xfId="4379"/>
    <cellStyle name="RevList 3 7 5" xfId="4380"/>
    <cellStyle name="RevList 3 7 6" xfId="4381"/>
    <cellStyle name="RevList 3 8" xfId="4382"/>
    <cellStyle name="RevList 3 8 2" xfId="4383"/>
    <cellStyle name="RevList 3 8 3" xfId="4384"/>
    <cellStyle name="RevList 3 8 4" xfId="4385"/>
    <cellStyle name="RevList 3 8 5" xfId="4386"/>
    <cellStyle name="RevList 3 8 6" xfId="4387"/>
    <cellStyle name="RevList 3 9" xfId="4388"/>
    <cellStyle name="RevList 4" xfId="529"/>
    <cellStyle name="RevList 4 10" xfId="4389"/>
    <cellStyle name="RevList 4 11" xfId="4390"/>
    <cellStyle name="RevList 4 2" xfId="4391"/>
    <cellStyle name="RevList 4 2 2" xfId="4392"/>
    <cellStyle name="RevList 4 2 3" xfId="4393"/>
    <cellStyle name="RevList 4 2 4" xfId="4394"/>
    <cellStyle name="RevList 4 2 5" xfId="4395"/>
    <cellStyle name="RevList 4 2 6" xfId="4396"/>
    <cellStyle name="RevList 4 3" xfId="4397"/>
    <cellStyle name="RevList 4 4" xfId="4398"/>
    <cellStyle name="RevList 4 5" xfId="4399"/>
    <cellStyle name="RevList 4 6" xfId="4400"/>
    <cellStyle name="RevList 4 7" xfId="4401"/>
    <cellStyle name="RevList 4 8" xfId="4402"/>
    <cellStyle name="RevList 4 9" xfId="4403"/>
    <cellStyle name="RevList 5" xfId="530"/>
    <cellStyle name="RevList 5 10" xfId="4404"/>
    <cellStyle name="RevList 5 11" xfId="4405"/>
    <cellStyle name="RevList 5 2" xfId="4406"/>
    <cellStyle name="RevList 5 2 2" xfId="4407"/>
    <cellStyle name="RevList 5 2 3" xfId="4408"/>
    <cellStyle name="RevList 5 2 4" xfId="4409"/>
    <cellStyle name="RevList 5 2 5" xfId="4410"/>
    <cellStyle name="RevList 5 2 6" xfId="4411"/>
    <cellStyle name="RevList 5 3" xfId="4412"/>
    <cellStyle name="RevList 5 4" xfId="4413"/>
    <cellStyle name="RevList 5 5" xfId="4414"/>
    <cellStyle name="RevList 5 6" xfId="4415"/>
    <cellStyle name="RevList 5 7" xfId="4416"/>
    <cellStyle name="RevList 5 8" xfId="4417"/>
    <cellStyle name="RevList 5 9" xfId="4418"/>
    <cellStyle name="RevList 6" xfId="531"/>
    <cellStyle name="RevList 6 2" xfId="4419"/>
    <cellStyle name="RevList 6 2 2" xfId="4420"/>
    <cellStyle name="RevList 6 2 3" xfId="4421"/>
    <cellStyle name="RevList 6 2 4" xfId="4422"/>
    <cellStyle name="RevList 6 2 5" xfId="4423"/>
    <cellStyle name="RevList 6 2 6" xfId="4424"/>
    <cellStyle name="RevList 6 3" xfId="4425"/>
    <cellStyle name="RevList 6 4" xfId="4426"/>
    <cellStyle name="RevList 6 5" xfId="4427"/>
    <cellStyle name="RevList 6 6" xfId="4428"/>
    <cellStyle name="RevList 6 7" xfId="4429"/>
    <cellStyle name="RevList 7" xfId="532"/>
    <cellStyle name="RevList 7 2" xfId="4430"/>
    <cellStyle name="RevList 7 2 2" xfId="4431"/>
    <cellStyle name="RevList 7 2 3" xfId="4432"/>
    <cellStyle name="RevList 7 2 4" xfId="4433"/>
    <cellStyle name="RevList 7 2 5" xfId="4434"/>
    <cellStyle name="RevList 7 2 6" xfId="4435"/>
    <cellStyle name="RevList 7 3" xfId="4436"/>
    <cellStyle name="RevList 7 4" xfId="4437"/>
    <cellStyle name="RevList 7 5" xfId="4438"/>
    <cellStyle name="RevList 7 6" xfId="4439"/>
    <cellStyle name="RevList 7 7" xfId="4440"/>
    <cellStyle name="RevList 8" xfId="1016"/>
    <cellStyle name="RevList 8 2" xfId="4441"/>
    <cellStyle name="RevList 8 2 2" xfId="4442"/>
    <cellStyle name="RevList 8 2 3" xfId="4443"/>
    <cellStyle name="RevList 8 2 4" xfId="4444"/>
    <cellStyle name="RevList 8 2 5" xfId="4445"/>
    <cellStyle name="RevList 8 2 6" xfId="4446"/>
    <cellStyle name="RevList 8 3" xfId="4447"/>
    <cellStyle name="RevList 8 4" xfId="4448"/>
    <cellStyle name="RevList 8 5" xfId="4449"/>
    <cellStyle name="RevList 8 6" xfId="4450"/>
    <cellStyle name="RevList 8 7" xfId="4451"/>
    <cellStyle name="RevList 8 8" xfId="10646"/>
    <cellStyle name="RevList 9" xfId="4452"/>
    <cellStyle name="RevList 9 2" xfId="4453"/>
    <cellStyle name="RevList 9 3" xfId="4454"/>
    <cellStyle name="RevList 9 4" xfId="4455"/>
    <cellStyle name="RevList 9 5" xfId="4456"/>
    <cellStyle name="RevList 9 6" xfId="4457"/>
    <cellStyle name="SHADEDSTORES" xfId="92"/>
    <cellStyle name="SHADEDSTORES 2" xfId="4458"/>
    <cellStyle name="SHADEDSTORES 3" xfId="4459"/>
    <cellStyle name="SHADEDSTORES 4" xfId="10335"/>
    <cellStyle name="specstores" xfId="93"/>
    <cellStyle name="specstores 2" xfId="4460"/>
    <cellStyle name="specstores 3" xfId="10336"/>
    <cellStyle name="Standaard_laroux" xfId="94"/>
    <cellStyle name="Standard_HVAC2_LP 2005-Rev1" xfId="95"/>
    <cellStyle name="Subtotal" xfId="96"/>
    <cellStyle name="Subtotal 2" xfId="4461"/>
    <cellStyle name="Subtotal 3" xfId="10337"/>
    <cellStyle name="underline" xfId="97"/>
    <cellStyle name="underline 2" xfId="4462"/>
    <cellStyle name="underline 3" xfId="10338"/>
    <cellStyle name="Valuta [0]_laroux" xfId="98"/>
    <cellStyle name="Valuta_laroux" xfId="99"/>
    <cellStyle name="_pldt_1EG" xfId="100"/>
    <cellStyle name="だ[0]_PLDTSx_" xfId="101"/>
    <cellStyle name="だ_PLDTLDT" xfId="102"/>
    <cellStyle name="标题 1 2" xfId="103"/>
    <cellStyle name="标题 1 2 10" xfId="4464"/>
    <cellStyle name="标题 1 2 11" xfId="4465"/>
    <cellStyle name="标题 1 2 12" xfId="4466"/>
    <cellStyle name="标题 1 2 13" xfId="4467"/>
    <cellStyle name="标题 1 2 14" xfId="4468"/>
    <cellStyle name="标题 1 2 15" xfId="4469"/>
    <cellStyle name="标题 1 2 16" xfId="10339"/>
    <cellStyle name="标题 1 2 2" xfId="104"/>
    <cellStyle name="标题 1 2 2 10" xfId="4470"/>
    <cellStyle name="标题 1 2 2 11" xfId="4471"/>
    <cellStyle name="标题 1 2 2 12" xfId="4472"/>
    <cellStyle name="标题 1 2 2 13" xfId="4473"/>
    <cellStyle name="标题 1 2 2 14" xfId="10647"/>
    <cellStyle name="标题 1 2 2 2" xfId="240"/>
    <cellStyle name="标题 1 2 2 2 2" xfId="4474"/>
    <cellStyle name="标题 1 2 2 2 2 2" xfId="4475"/>
    <cellStyle name="标题 1 2 2 2 2 3" xfId="4476"/>
    <cellStyle name="标题 1 2 2 2 2 4" xfId="4477"/>
    <cellStyle name="标题 1 2 2 2 2 5" xfId="4478"/>
    <cellStyle name="标题 1 2 2 2 2 6" xfId="4479"/>
    <cellStyle name="标题 1 2 2 2 3" xfId="4480"/>
    <cellStyle name="标题 1 2 2 2 4" xfId="4481"/>
    <cellStyle name="标题 1 2 2 2 5" xfId="4482"/>
    <cellStyle name="标题 1 2 2 2 6" xfId="4483"/>
    <cellStyle name="标题 1 2 2 2 7" xfId="4484"/>
    <cellStyle name="标题 1 2 2 2 8" xfId="10648"/>
    <cellStyle name="标题 1 2 2 3" xfId="545"/>
    <cellStyle name="标题 1 2 2 3 2" xfId="4485"/>
    <cellStyle name="标题 1 2 2 3 2 2" xfId="4486"/>
    <cellStyle name="标题 1 2 2 3 2 3" xfId="4487"/>
    <cellStyle name="标题 1 2 2 3 2 4" xfId="4488"/>
    <cellStyle name="标题 1 2 2 3 2 5" xfId="4489"/>
    <cellStyle name="标题 1 2 2 3 2 6" xfId="4490"/>
    <cellStyle name="标题 1 2 2 3 3" xfId="4491"/>
    <cellStyle name="标题 1 2 2 3 4" xfId="4492"/>
    <cellStyle name="标题 1 2 2 3 5" xfId="4493"/>
    <cellStyle name="标题 1 2 2 3 6" xfId="4494"/>
    <cellStyle name="标题 1 2 2 3 7" xfId="4495"/>
    <cellStyle name="标题 1 2 2 3 8" xfId="10649"/>
    <cellStyle name="标题 1 2 2 4" xfId="856"/>
    <cellStyle name="标题 1 2 2 4 2" xfId="4496"/>
    <cellStyle name="标题 1 2 2 4 2 2" xfId="4497"/>
    <cellStyle name="标题 1 2 2 4 2 3" xfId="4498"/>
    <cellStyle name="标题 1 2 2 4 2 4" xfId="4499"/>
    <cellStyle name="标题 1 2 2 4 2 5" xfId="4500"/>
    <cellStyle name="标题 1 2 2 4 2 6" xfId="4501"/>
    <cellStyle name="标题 1 2 2 4 3" xfId="4502"/>
    <cellStyle name="标题 1 2 2 4 4" xfId="4503"/>
    <cellStyle name="标题 1 2 2 4 5" xfId="4504"/>
    <cellStyle name="标题 1 2 2 4 6" xfId="4505"/>
    <cellStyle name="标题 1 2 2 4 7" xfId="4506"/>
    <cellStyle name="标题 1 2 2 4 8" xfId="10650"/>
    <cellStyle name="标题 1 2 2 5" xfId="4463"/>
    <cellStyle name="标题 1 2 2 5 2" xfId="4507"/>
    <cellStyle name="标题 1 2 2 5 3" xfId="4508"/>
    <cellStyle name="标题 1 2 2 5 4" xfId="4509"/>
    <cellStyle name="标题 1 2 2 5 5" xfId="4510"/>
    <cellStyle name="标题 1 2 2 5 6" xfId="4511"/>
    <cellStyle name="标题 1 2 2 6" xfId="4512"/>
    <cellStyle name="标题 1 2 2 6 2" xfId="4513"/>
    <cellStyle name="标题 1 2 2 6 3" xfId="4514"/>
    <cellStyle name="标题 1 2 2 6 4" xfId="4515"/>
    <cellStyle name="标题 1 2 2 6 5" xfId="4516"/>
    <cellStyle name="标题 1 2 2 6 6" xfId="4517"/>
    <cellStyle name="标题 1 2 2 7" xfId="4518"/>
    <cellStyle name="标题 1 2 2 7 2" xfId="4519"/>
    <cellStyle name="标题 1 2 2 7 3" xfId="4520"/>
    <cellStyle name="标题 1 2 2 7 4" xfId="4521"/>
    <cellStyle name="标题 1 2 2 7 5" xfId="4522"/>
    <cellStyle name="标题 1 2 2 7 6" xfId="4523"/>
    <cellStyle name="标题 1 2 2 8" xfId="4524"/>
    <cellStyle name="标题 1 2 2 8 2" xfId="4525"/>
    <cellStyle name="标题 1 2 2 8 3" xfId="4526"/>
    <cellStyle name="标题 1 2 2 8 4" xfId="4527"/>
    <cellStyle name="标题 1 2 2 8 5" xfId="4528"/>
    <cellStyle name="标题 1 2 2 8 6" xfId="4529"/>
    <cellStyle name="标题 1 2 2 9" xfId="4530"/>
    <cellStyle name="标题 1 2 2 9 2" xfId="4531"/>
    <cellStyle name="标题 1 2 3" xfId="548"/>
    <cellStyle name="标题 1 2 3 2" xfId="4532"/>
    <cellStyle name="标题 1 2 3 2 2" xfId="4533"/>
    <cellStyle name="标题 1 2 3 2 3" xfId="4534"/>
    <cellStyle name="标题 1 2 3 2 4" xfId="4535"/>
    <cellStyle name="标题 1 2 3 2 5" xfId="4536"/>
    <cellStyle name="标题 1 2 3 2 6" xfId="4537"/>
    <cellStyle name="标题 1 2 3 3" xfId="4538"/>
    <cellStyle name="标题 1 2 3 4" xfId="4539"/>
    <cellStyle name="标题 1 2 3 5" xfId="4540"/>
    <cellStyle name="标题 1 2 3 6" xfId="4541"/>
    <cellStyle name="标题 1 2 3 7" xfId="4542"/>
    <cellStyle name="标题 1 2 3 8" xfId="10651"/>
    <cellStyle name="标题 1 2 4" xfId="549"/>
    <cellStyle name="标题 1 2 4 2" xfId="4543"/>
    <cellStyle name="标题 1 2 4 2 2" xfId="4544"/>
    <cellStyle name="标题 1 2 4 2 3" xfId="4545"/>
    <cellStyle name="标题 1 2 4 2 4" xfId="4546"/>
    <cellStyle name="标题 1 2 4 2 5" xfId="4547"/>
    <cellStyle name="标题 1 2 4 2 6" xfId="4548"/>
    <cellStyle name="标题 1 2 4 3" xfId="4549"/>
    <cellStyle name="标题 1 2 4 4" xfId="4550"/>
    <cellStyle name="标题 1 2 4 5" xfId="4551"/>
    <cellStyle name="标题 1 2 4 6" xfId="4552"/>
    <cellStyle name="标题 1 2 4 7" xfId="4553"/>
    <cellStyle name="标题 1 2 4 8" xfId="10652"/>
    <cellStyle name="标题 1 2 5" xfId="550"/>
    <cellStyle name="标题 1 2 5 2" xfId="4554"/>
    <cellStyle name="标题 1 2 5 2 2" xfId="4555"/>
    <cellStyle name="标题 1 2 5 2 3" xfId="4556"/>
    <cellStyle name="标题 1 2 5 2 4" xfId="4557"/>
    <cellStyle name="标题 1 2 5 2 5" xfId="4558"/>
    <cellStyle name="标题 1 2 5 2 6" xfId="4559"/>
    <cellStyle name="标题 1 2 5 3" xfId="4560"/>
    <cellStyle name="标题 1 2 5 4" xfId="4561"/>
    <cellStyle name="标题 1 2 5 5" xfId="4562"/>
    <cellStyle name="标题 1 2 5 6" xfId="4563"/>
    <cellStyle name="标题 1 2 5 7" xfId="4564"/>
    <cellStyle name="标题 1 2 5 8" xfId="10653"/>
    <cellStyle name="标题 1 2 6" xfId="551"/>
    <cellStyle name="标题 1 2 6 2" xfId="4565"/>
    <cellStyle name="标题 1 2 6 2 2" xfId="4566"/>
    <cellStyle name="标题 1 2 6 2 3" xfId="4567"/>
    <cellStyle name="标题 1 2 6 2 4" xfId="4568"/>
    <cellStyle name="标题 1 2 6 2 5" xfId="4569"/>
    <cellStyle name="标题 1 2 6 2 6" xfId="4570"/>
    <cellStyle name="标题 1 2 6 3" xfId="4571"/>
    <cellStyle name="标题 1 2 6 4" xfId="4572"/>
    <cellStyle name="标题 1 2 6 5" xfId="4573"/>
    <cellStyle name="标题 1 2 6 6" xfId="4574"/>
    <cellStyle name="标题 1 2 6 7" xfId="4575"/>
    <cellStyle name="标题 1 2 6 8" xfId="10654"/>
    <cellStyle name="标题 1 2 7" xfId="4576"/>
    <cellStyle name="标题 1 2 7 2" xfId="4577"/>
    <cellStyle name="标题 1 2 7 2 2" xfId="4578"/>
    <cellStyle name="标题 1 2 7 2 3" xfId="4579"/>
    <cellStyle name="标题 1 2 7 2 4" xfId="4580"/>
    <cellStyle name="标题 1 2 7 2 5" xfId="4581"/>
    <cellStyle name="标题 1 2 7 2 6" xfId="4582"/>
    <cellStyle name="标题 1 2 7 3" xfId="4583"/>
    <cellStyle name="标题 1 2 7 4" xfId="4584"/>
    <cellStyle name="标题 1 2 7 5" xfId="4585"/>
    <cellStyle name="标题 1 2 7 6" xfId="4586"/>
    <cellStyle name="标题 1 2 7 7" xfId="4587"/>
    <cellStyle name="标题 1 2 8" xfId="4588"/>
    <cellStyle name="标题 1 2 8 2" xfId="4589"/>
    <cellStyle name="标题 1 2 8 3" xfId="4590"/>
    <cellStyle name="标题 1 2 8 4" xfId="4591"/>
    <cellStyle name="标题 1 2 8 5" xfId="4592"/>
    <cellStyle name="标题 1 2 8 6" xfId="4593"/>
    <cellStyle name="标题 1 2 9" xfId="4594"/>
    <cellStyle name="标题 1 2 9 2" xfId="4595"/>
    <cellStyle name="标题 2 2" xfId="105"/>
    <cellStyle name="标题 2 2 10" xfId="4597"/>
    <cellStyle name="标题 2 2 10 2" xfId="4598"/>
    <cellStyle name="标题 2 2 11" xfId="4599"/>
    <cellStyle name="标题 2 2 12" xfId="4600"/>
    <cellStyle name="标题 2 2 13" xfId="4601"/>
    <cellStyle name="标题 2 2 14" xfId="4602"/>
    <cellStyle name="标题 2 2 15" xfId="4603"/>
    <cellStyle name="标题 2 2 16" xfId="10340"/>
    <cellStyle name="标题 2 2 2" xfId="106"/>
    <cellStyle name="标题 2 2 2 10" xfId="4604"/>
    <cellStyle name="标题 2 2 2 11" xfId="4605"/>
    <cellStyle name="标题 2 2 2 12" xfId="4606"/>
    <cellStyle name="标题 2 2 2 13" xfId="4607"/>
    <cellStyle name="标题 2 2 2 14" xfId="10655"/>
    <cellStyle name="标题 2 2 2 2" xfId="241"/>
    <cellStyle name="标题 2 2 2 2 2" xfId="4608"/>
    <cellStyle name="标题 2 2 2 2 2 2" xfId="4609"/>
    <cellStyle name="标题 2 2 2 2 2 3" xfId="4610"/>
    <cellStyle name="标题 2 2 2 2 2 4" xfId="4611"/>
    <cellStyle name="标题 2 2 2 2 2 5" xfId="4612"/>
    <cellStyle name="标题 2 2 2 2 2 6" xfId="4613"/>
    <cellStyle name="标题 2 2 2 2 3" xfId="4614"/>
    <cellStyle name="标题 2 2 2 2 4" xfId="4615"/>
    <cellStyle name="标题 2 2 2 2 5" xfId="4616"/>
    <cellStyle name="标题 2 2 2 2 6" xfId="4617"/>
    <cellStyle name="标题 2 2 2 2 7" xfId="4618"/>
    <cellStyle name="标题 2 2 2 2 8" xfId="10656"/>
    <cellStyle name="标题 2 2 2 3" xfId="553"/>
    <cellStyle name="标题 2 2 2 3 2" xfId="4619"/>
    <cellStyle name="标题 2 2 2 3 2 2" xfId="4620"/>
    <cellStyle name="标题 2 2 2 3 2 3" xfId="4621"/>
    <cellStyle name="标题 2 2 2 3 2 4" xfId="4622"/>
    <cellStyle name="标题 2 2 2 3 2 5" xfId="4623"/>
    <cellStyle name="标题 2 2 2 3 2 6" xfId="4624"/>
    <cellStyle name="标题 2 2 2 3 3" xfId="4625"/>
    <cellStyle name="标题 2 2 2 3 4" xfId="4626"/>
    <cellStyle name="标题 2 2 2 3 5" xfId="4627"/>
    <cellStyle name="标题 2 2 2 3 6" xfId="4628"/>
    <cellStyle name="标题 2 2 2 3 7" xfId="4629"/>
    <cellStyle name="标题 2 2 2 3 8" xfId="10657"/>
    <cellStyle name="标题 2 2 2 4" xfId="864"/>
    <cellStyle name="标题 2 2 2 4 2" xfId="4630"/>
    <cellStyle name="标题 2 2 2 4 2 2" xfId="4631"/>
    <cellStyle name="标题 2 2 2 4 2 3" xfId="4632"/>
    <cellStyle name="标题 2 2 2 4 2 4" xfId="4633"/>
    <cellStyle name="标题 2 2 2 4 2 5" xfId="4634"/>
    <cellStyle name="标题 2 2 2 4 2 6" xfId="4635"/>
    <cellStyle name="标题 2 2 2 4 3" xfId="4636"/>
    <cellStyle name="标题 2 2 2 4 4" xfId="4637"/>
    <cellStyle name="标题 2 2 2 4 5" xfId="4638"/>
    <cellStyle name="标题 2 2 2 4 6" xfId="4639"/>
    <cellStyle name="标题 2 2 2 4 7" xfId="4640"/>
    <cellStyle name="标题 2 2 2 4 8" xfId="10658"/>
    <cellStyle name="标题 2 2 2 5" xfId="4596"/>
    <cellStyle name="标题 2 2 2 5 2" xfId="4641"/>
    <cellStyle name="标题 2 2 2 5 3" xfId="4642"/>
    <cellStyle name="标题 2 2 2 5 4" xfId="4643"/>
    <cellStyle name="标题 2 2 2 5 5" xfId="4644"/>
    <cellStyle name="标题 2 2 2 5 6" xfId="4645"/>
    <cellStyle name="标题 2 2 2 6" xfId="4646"/>
    <cellStyle name="标题 2 2 2 6 2" xfId="4647"/>
    <cellStyle name="标题 2 2 2 6 3" xfId="4648"/>
    <cellStyle name="标题 2 2 2 6 4" xfId="4649"/>
    <cellStyle name="标题 2 2 2 6 5" xfId="4650"/>
    <cellStyle name="标题 2 2 2 6 6" xfId="4651"/>
    <cellStyle name="标题 2 2 2 7" xfId="4652"/>
    <cellStyle name="标题 2 2 2 7 2" xfId="4653"/>
    <cellStyle name="标题 2 2 2 7 3" xfId="4654"/>
    <cellStyle name="标题 2 2 2 7 4" xfId="4655"/>
    <cellStyle name="标题 2 2 2 7 5" xfId="4656"/>
    <cellStyle name="标题 2 2 2 7 6" xfId="4657"/>
    <cellStyle name="标题 2 2 2 8" xfId="4658"/>
    <cellStyle name="标题 2 2 2 8 2" xfId="4659"/>
    <cellStyle name="标题 2 2 2 8 3" xfId="4660"/>
    <cellStyle name="标题 2 2 2 8 4" xfId="4661"/>
    <cellStyle name="标题 2 2 2 8 5" xfId="4662"/>
    <cellStyle name="标题 2 2 2 8 6" xfId="4663"/>
    <cellStyle name="标题 2 2 2 9" xfId="4664"/>
    <cellStyle name="标题 2 2 2 9 2" xfId="4665"/>
    <cellStyle name="标题 2 2 3" xfId="556"/>
    <cellStyle name="标题 2 2 3 2" xfId="4666"/>
    <cellStyle name="标题 2 2 3 2 2" xfId="4667"/>
    <cellStyle name="标题 2 2 3 2 3" xfId="4668"/>
    <cellStyle name="标题 2 2 3 2 4" xfId="4669"/>
    <cellStyle name="标题 2 2 3 2 5" xfId="4670"/>
    <cellStyle name="标题 2 2 3 2 6" xfId="4671"/>
    <cellStyle name="标题 2 2 3 3" xfId="4672"/>
    <cellStyle name="标题 2 2 3 4" xfId="4673"/>
    <cellStyle name="标题 2 2 3 5" xfId="4674"/>
    <cellStyle name="标题 2 2 3 6" xfId="4675"/>
    <cellStyle name="标题 2 2 3 7" xfId="4676"/>
    <cellStyle name="标题 2 2 3 8" xfId="10659"/>
    <cellStyle name="标题 2 2 4" xfId="557"/>
    <cellStyle name="标题 2 2 4 2" xfId="4677"/>
    <cellStyle name="标题 2 2 4 2 2" xfId="4678"/>
    <cellStyle name="标题 2 2 4 2 3" xfId="4679"/>
    <cellStyle name="标题 2 2 4 2 4" xfId="4680"/>
    <cellStyle name="标题 2 2 4 2 5" xfId="4681"/>
    <cellStyle name="标题 2 2 4 2 6" xfId="4682"/>
    <cellStyle name="标题 2 2 4 3" xfId="4683"/>
    <cellStyle name="标题 2 2 4 4" xfId="4684"/>
    <cellStyle name="标题 2 2 4 5" xfId="4685"/>
    <cellStyle name="标题 2 2 4 6" xfId="4686"/>
    <cellStyle name="标题 2 2 4 7" xfId="4687"/>
    <cellStyle name="标题 2 2 4 8" xfId="10660"/>
    <cellStyle name="标题 2 2 5" xfId="558"/>
    <cellStyle name="标题 2 2 5 2" xfId="4688"/>
    <cellStyle name="标题 2 2 5 2 2" xfId="4689"/>
    <cellStyle name="标题 2 2 5 2 3" xfId="4690"/>
    <cellStyle name="标题 2 2 5 2 4" xfId="4691"/>
    <cellStyle name="标题 2 2 5 2 5" xfId="4692"/>
    <cellStyle name="标题 2 2 5 2 6" xfId="4693"/>
    <cellStyle name="标题 2 2 5 3" xfId="4694"/>
    <cellStyle name="标题 2 2 5 4" xfId="4695"/>
    <cellStyle name="标题 2 2 5 5" xfId="4696"/>
    <cellStyle name="标题 2 2 5 6" xfId="4697"/>
    <cellStyle name="标题 2 2 5 7" xfId="4698"/>
    <cellStyle name="标题 2 2 5 8" xfId="10661"/>
    <cellStyle name="标题 2 2 6" xfId="559"/>
    <cellStyle name="标题 2 2 6 2" xfId="4699"/>
    <cellStyle name="标题 2 2 6 2 2" xfId="4700"/>
    <cellStyle name="标题 2 2 6 2 3" xfId="4701"/>
    <cellStyle name="标题 2 2 6 2 4" xfId="4702"/>
    <cellStyle name="标题 2 2 6 2 5" xfId="4703"/>
    <cellStyle name="标题 2 2 6 2 6" xfId="4704"/>
    <cellStyle name="标题 2 2 6 3" xfId="4705"/>
    <cellStyle name="标题 2 2 6 4" xfId="4706"/>
    <cellStyle name="标题 2 2 6 5" xfId="4707"/>
    <cellStyle name="标题 2 2 6 6" xfId="4708"/>
    <cellStyle name="标题 2 2 6 7" xfId="4709"/>
    <cellStyle name="标题 2 2 6 8" xfId="10662"/>
    <cellStyle name="标题 2 2 7" xfId="4710"/>
    <cellStyle name="标题 2 2 7 2" xfId="4711"/>
    <cellStyle name="标题 2 2 7 2 2" xfId="4712"/>
    <cellStyle name="标题 2 2 7 2 3" xfId="4713"/>
    <cellStyle name="标题 2 2 7 2 4" xfId="4714"/>
    <cellStyle name="标题 2 2 7 2 5" xfId="4715"/>
    <cellStyle name="标题 2 2 7 2 6" xfId="4716"/>
    <cellStyle name="标题 2 2 7 3" xfId="4717"/>
    <cellStyle name="标题 2 2 7 4" xfId="4718"/>
    <cellStyle name="标题 2 2 7 5" xfId="4719"/>
    <cellStyle name="标题 2 2 7 6" xfId="4720"/>
    <cellStyle name="标题 2 2 7 7" xfId="4721"/>
    <cellStyle name="标题 2 2 8" xfId="4722"/>
    <cellStyle name="标题 2 2 8 2" xfId="4723"/>
    <cellStyle name="标题 2 2 8 3" xfId="4724"/>
    <cellStyle name="标题 2 2 8 4" xfId="4725"/>
    <cellStyle name="标题 2 2 8 5" xfId="4726"/>
    <cellStyle name="标题 2 2 8 6" xfId="4727"/>
    <cellStyle name="标题 2 2 9" xfId="4728"/>
    <cellStyle name="标题 2 2 9 2" xfId="4729"/>
    <cellStyle name="标题 3 2" xfId="107"/>
    <cellStyle name="标题 3 2 10" xfId="4731"/>
    <cellStyle name="标题 3 2 10 2" xfId="4732"/>
    <cellStyle name="标题 3 2 11" xfId="4733"/>
    <cellStyle name="标题 3 2 12" xfId="4734"/>
    <cellStyle name="标题 3 2 13" xfId="4735"/>
    <cellStyle name="标题 3 2 14" xfId="4736"/>
    <cellStyle name="标题 3 2 15" xfId="4737"/>
    <cellStyle name="标题 3 2 16" xfId="10341"/>
    <cellStyle name="标题 3 2 2" xfId="108"/>
    <cellStyle name="标题 3 2 2 10" xfId="4738"/>
    <cellStyle name="标题 3 2 2 11" xfId="4739"/>
    <cellStyle name="标题 3 2 2 12" xfId="4740"/>
    <cellStyle name="标题 3 2 2 13" xfId="4741"/>
    <cellStyle name="标题 3 2 2 14" xfId="10663"/>
    <cellStyle name="标题 3 2 2 2" xfId="242"/>
    <cellStyle name="标题 3 2 2 2 2" xfId="4742"/>
    <cellStyle name="标题 3 2 2 2 2 2" xfId="4743"/>
    <cellStyle name="标题 3 2 2 2 2 3" xfId="4744"/>
    <cellStyle name="标题 3 2 2 2 2 4" xfId="4745"/>
    <cellStyle name="标题 3 2 2 2 2 5" xfId="4746"/>
    <cellStyle name="标题 3 2 2 2 2 6" xfId="4747"/>
    <cellStyle name="标题 3 2 2 2 3" xfId="4748"/>
    <cellStyle name="标题 3 2 2 2 4" xfId="4749"/>
    <cellStyle name="标题 3 2 2 2 5" xfId="4750"/>
    <cellStyle name="标题 3 2 2 2 6" xfId="4751"/>
    <cellStyle name="标题 3 2 2 2 7" xfId="4752"/>
    <cellStyle name="标题 3 2 2 2 8" xfId="10664"/>
    <cellStyle name="标题 3 2 2 3" xfId="561"/>
    <cellStyle name="标题 3 2 2 3 2" xfId="4753"/>
    <cellStyle name="标题 3 2 2 3 2 2" xfId="4754"/>
    <cellStyle name="标题 3 2 2 3 2 3" xfId="4755"/>
    <cellStyle name="标题 3 2 2 3 2 4" xfId="4756"/>
    <cellStyle name="标题 3 2 2 3 2 5" xfId="4757"/>
    <cellStyle name="标题 3 2 2 3 2 6" xfId="4758"/>
    <cellStyle name="标题 3 2 2 3 3" xfId="4759"/>
    <cellStyle name="标题 3 2 2 3 4" xfId="4760"/>
    <cellStyle name="标题 3 2 2 3 5" xfId="4761"/>
    <cellStyle name="标题 3 2 2 3 6" xfId="4762"/>
    <cellStyle name="标题 3 2 2 3 7" xfId="4763"/>
    <cellStyle name="标题 3 2 2 3 8" xfId="10665"/>
    <cellStyle name="标题 3 2 2 4" xfId="871"/>
    <cellStyle name="标题 3 2 2 4 2" xfId="4764"/>
    <cellStyle name="标题 3 2 2 4 2 2" xfId="4765"/>
    <cellStyle name="标题 3 2 2 4 2 3" xfId="4766"/>
    <cellStyle name="标题 3 2 2 4 2 4" xfId="4767"/>
    <cellStyle name="标题 3 2 2 4 2 5" xfId="4768"/>
    <cellStyle name="标题 3 2 2 4 2 6" xfId="4769"/>
    <cellStyle name="标题 3 2 2 4 3" xfId="4770"/>
    <cellStyle name="标题 3 2 2 4 4" xfId="4771"/>
    <cellStyle name="标题 3 2 2 4 5" xfId="4772"/>
    <cellStyle name="标题 3 2 2 4 6" xfId="4773"/>
    <cellStyle name="标题 3 2 2 4 7" xfId="4774"/>
    <cellStyle name="标题 3 2 2 4 8" xfId="10666"/>
    <cellStyle name="标题 3 2 2 5" xfId="4730"/>
    <cellStyle name="标题 3 2 2 5 2" xfId="4775"/>
    <cellStyle name="标题 3 2 2 5 3" xfId="4776"/>
    <cellStyle name="标题 3 2 2 5 4" xfId="4777"/>
    <cellStyle name="标题 3 2 2 5 5" xfId="4778"/>
    <cellStyle name="标题 3 2 2 5 6" xfId="4779"/>
    <cellStyle name="标题 3 2 2 6" xfId="4780"/>
    <cellStyle name="标题 3 2 2 6 2" xfId="4781"/>
    <cellStyle name="标题 3 2 2 6 3" xfId="4782"/>
    <cellStyle name="标题 3 2 2 6 4" xfId="4783"/>
    <cellStyle name="标题 3 2 2 6 5" xfId="4784"/>
    <cellStyle name="标题 3 2 2 6 6" xfId="4785"/>
    <cellStyle name="标题 3 2 2 7" xfId="4786"/>
    <cellStyle name="标题 3 2 2 7 2" xfId="4787"/>
    <cellStyle name="标题 3 2 2 7 3" xfId="4788"/>
    <cellStyle name="标题 3 2 2 7 4" xfId="4789"/>
    <cellStyle name="标题 3 2 2 7 5" xfId="4790"/>
    <cellStyle name="标题 3 2 2 7 6" xfId="4791"/>
    <cellStyle name="标题 3 2 2 8" xfId="4792"/>
    <cellStyle name="标题 3 2 2 8 2" xfId="4793"/>
    <cellStyle name="标题 3 2 2 8 3" xfId="4794"/>
    <cellStyle name="标题 3 2 2 8 4" xfId="4795"/>
    <cellStyle name="标题 3 2 2 8 5" xfId="4796"/>
    <cellStyle name="标题 3 2 2 8 6" xfId="4797"/>
    <cellStyle name="标题 3 2 2 9" xfId="4798"/>
    <cellStyle name="标题 3 2 2 9 2" xfId="4799"/>
    <cellStyle name="标题 3 2 3" xfId="564"/>
    <cellStyle name="标题 3 2 3 2" xfId="4800"/>
    <cellStyle name="标题 3 2 3 2 2" xfId="4801"/>
    <cellStyle name="标题 3 2 3 2 3" xfId="4802"/>
    <cellStyle name="标题 3 2 3 2 4" xfId="4803"/>
    <cellStyle name="标题 3 2 3 2 5" xfId="4804"/>
    <cellStyle name="标题 3 2 3 2 6" xfId="4805"/>
    <cellStyle name="标题 3 2 3 3" xfId="4806"/>
    <cellStyle name="标题 3 2 3 4" xfId="4807"/>
    <cellStyle name="标题 3 2 3 5" xfId="4808"/>
    <cellStyle name="标题 3 2 3 6" xfId="4809"/>
    <cellStyle name="标题 3 2 3 7" xfId="4810"/>
    <cellStyle name="标题 3 2 3 8" xfId="10667"/>
    <cellStyle name="标题 3 2 4" xfId="565"/>
    <cellStyle name="标题 3 2 4 2" xfId="4811"/>
    <cellStyle name="标题 3 2 4 2 2" xfId="4812"/>
    <cellStyle name="标题 3 2 4 2 3" xfId="4813"/>
    <cellStyle name="标题 3 2 4 2 4" xfId="4814"/>
    <cellStyle name="标题 3 2 4 2 5" xfId="4815"/>
    <cellStyle name="标题 3 2 4 2 6" xfId="4816"/>
    <cellStyle name="标题 3 2 4 3" xfId="4817"/>
    <cellStyle name="标题 3 2 4 4" xfId="4818"/>
    <cellStyle name="标题 3 2 4 5" xfId="4819"/>
    <cellStyle name="标题 3 2 4 6" xfId="4820"/>
    <cellStyle name="标题 3 2 4 7" xfId="4821"/>
    <cellStyle name="标题 3 2 4 8" xfId="10668"/>
    <cellStyle name="标题 3 2 5" xfId="566"/>
    <cellStyle name="标题 3 2 5 2" xfId="4822"/>
    <cellStyle name="标题 3 2 5 2 2" xfId="4823"/>
    <cellStyle name="标题 3 2 5 2 3" xfId="4824"/>
    <cellStyle name="标题 3 2 5 2 4" xfId="4825"/>
    <cellStyle name="标题 3 2 5 2 5" xfId="4826"/>
    <cellStyle name="标题 3 2 5 2 6" xfId="4827"/>
    <cellStyle name="标题 3 2 5 3" xfId="4828"/>
    <cellStyle name="标题 3 2 5 4" xfId="4829"/>
    <cellStyle name="标题 3 2 5 5" xfId="4830"/>
    <cellStyle name="标题 3 2 5 6" xfId="4831"/>
    <cellStyle name="标题 3 2 5 7" xfId="4832"/>
    <cellStyle name="标题 3 2 5 8" xfId="10669"/>
    <cellStyle name="标题 3 2 6" xfId="567"/>
    <cellStyle name="标题 3 2 6 2" xfId="4833"/>
    <cellStyle name="标题 3 2 6 2 2" xfId="4834"/>
    <cellStyle name="标题 3 2 6 2 3" xfId="4835"/>
    <cellStyle name="标题 3 2 6 2 4" xfId="4836"/>
    <cellStyle name="标题 3 2 6 2 5" xfId="4837"/>
    <cellStyle name="标题 3 2 6 2 6" xfId="4838"/>
    <cellStyle name="标题 3 2 6 3" xfId="4839"/>
    <cellStyle name="标题 3 2 6 4" xfId="4840"/>
    <cellStyle name="标题 3 2 6 5" xfId="4841"/>
    <cellStyle name="标题 3 2 6 6" xfId="4842"/>
    <cellStyle name="标题 3 2 6 7" xfId="4843"/>
    <cellStyle name="标题 3 2 6 8" xfId="10670"/>
    <cellStyle name="标题 3 2 7" xfId="4844"/>
    <cellStyle name="标题 3 2 7 2" xfId="4845"/>
    <cellStyle name="标题 3 2 7 2 2" xfId="4846"/>
    <cellStyle name="标题 3 2 7 2 3" xfId="4847"/>
    <cellStyle name="标题 3 2 7 2 4" xfId="4848"/>
    <cellStyle name="标题 3 2 7 2 5" xfId="4849"/>
    <cellStyle name="标题 3 2 7 2 6" xfId="4850"/>
    <cellStyle name="标题 3 2 7 3" xfId="4851"/>
    <cellStyle name="标题 3 2 7 4" xfId="4852"/>
    <cellStyle name="标题 3 2 7 5" xfId="4853"/>
    <cellStyle name="标题 3 2 7 6" xfId="4854"/>
    <cellStyle name="标题 3 2 7 7" xfId="4855"/>
    <cellStyle name="标题 3 2 8" xfId="4856"/>
    <cellStyle name="标题 3 2 8 2" xfId="4857"/>
    <cellStyle name="标题 3 2 8 3" xfId="4858"/>
    <cellStyle name="标题 3 2 8 4" xfId="4859"/>
    <cellStyle name="标题 3 2 8 5" xfId="4860"/>
    <cellStyle name="标题 3 2 8 6" xfId="4861"/>
    <cellStyle name="标题 3 2 9" xfId="4862"/>
    <cellStyle name="标题 3 2 9 2" xfId="4863"/>
    <cellStyle name="标题 4 2" xfId="109"/>
    <cellStyle name="标题 4 2 10" xfId="4865"/>
    <cellStyle name="标题 4 2 10 2" xfId="4866"/>
    <cellStyle name="标题 4 2 11" xfId="4867"/>
    <cellStyle name="标题 4 2 12" xfId="4868"/>
    <cellStyle name="标题 4 2 13" xfId="4869"/>
    <cellStyle name="标题 4 2 14" xfId="4870"/>
    <cellStyle name="标题 4 2 15" xfId="4871"/>
    <cellStyle name="标题 4 2 16" xfId="10342"/>
    <cellStyle name="标题 4 2 2" xfId="110"/>
    <cellStyle name="标题 4 2 2 10" xfId="4872"/>
    <cellStyle name="标题 4 2 2 11" xfId="4873"/>
    <cellStyle name="标题 4 2 2 12" xfId="4874"/>
    <cellStyle name="标题 4 2 2 13" xfId="4875"/>
    <cellStyle name="标题 4 2 2 14" xfId="10671"/>
    <cellStyle name="标题 4 2 2 2" xfId="243"/>
    <cellStyle name="标题 4 2 2 2 2" xfId="4876"/>
    <cellStyle name="标题 4 2 2 2 2 2" xfId="4877"/>
    <cellStyle name="标题 4 2 2 2 2 3" xfId="4878"/>
    <cellStyle name="标题 4 2 2 2 2 4" xfId="4879"/>
    <cellStyle name="标题 4 2 2 2 2 5" xfId="4880"/>
    <cellStyle name="标题 4 2 2 2 2 6" xfId="4881"/>
    <cellStyle name="标题 4 2 2 2 3" xfId="4882"/>
    <cellStyle name="标题 4 2 2 2 4" xfId="4883"/>
    <cellStyle name="标题 4 2 2 2 5" xfId="4884"/>
    <cellStyle name="标题 4 2 2 2 6" xfId="4885"/>
    <cellStyle name="标题 4 2 2 2 7" xfId="4886"/>
    <cellStyle name="标题 4 2 2 2 8" xfId="10672"/>
    <cellStyle name="标题 4 2 2 3" xfId="569"/>
    <cellStyle name="标题 4 2 2 3 2" xfId="4887"/>
    <cellStyle name="标题 4 2 2 3 2 2" xfId="4888"/>
    <cellStyle name="标题 4 2 2 3 2 3" xfId="4889"/>
    <cellStyle name="标题 4 2 2 3 2 4" xfId="4890"/>
    <cellStyle name="标题 4 2 2 3 2 5" xfId="4891"/>
    <cellStyle name="标题 4 2 2 3 2 6" xfId="4892"/>
    <cellStyle name="标题 4 2 2 3 3" xfId="4893"/>
    <cellStyle name="标题 4 2 2 3 4" xfId="4894"/>
    <cellStyle name="标题 4 2 2 3 5" xfId="4895"/>
    <cellStyle name="标题 4 2 2 3 6" xfId="4896"/>
    <cellStyle name="标题 4 2 2 3 7" xfId="4897"/>
    <cellStyle name="标题 4 2 2 3 8" xfId="10673"/>
    <cellStyle name="标题 4 2 2 4" xfId="878"/>
    <cellStyle name="标题 4 2 2 4 2" xfId="4898"/>
    <cellStyle name="标题 4 2 2 4 2 2" xfId="4899"/>
    <cellStyle name="标题 4 2 2 4 2 3" xfId="4900"/>
    <cellStyle name="标题 4 2 2 4 2 4" xfId="4901"/>
    <cellStyle name="标题 4 2 2 4 2 5" xfId="4902"/>
    <cellStyle name="标题 4 2 2 4 2 6" xfId="4903"/>
    <cellStyle name="标题 4 2 2 4 3" xfId="4904"/>
    <cellStyle name="标题 4 2 2 4 4" xfId="4905"/>
    <cellStyle name="标题 4 2 2 4 5" xfId="4906"/>
    <cellStyle name="标题 4 2 2 4 6" xfId="4907"/>
    <cellStyle name="标题 4 2 2 4 7" xfId="4908"/>
    <cellStyle name="标题 4 2 2 4 8" xfId="10674"/>
    <cellStyle name="标题 4 2 2 5" xfId="4864"/>
    <cellStyle name="标题 4 2 2 5 2" xfId="4909"/>
    <cellStyle name="标题 4 2 2 5 3" xfId="4910"/>
    <cellStyle name="标题 4 2 2 5 4" xfId="4911"/>
    <cellStyle name="标题 4 2 2 5 5" xfId="4912"/>
    <cellStyle name="标题 4 2 2 5 6" xfId="4913"/>
    <cellStyle name="标题 4 2 2 6" xfId="4914"/>
    <cellStyle name="标题 4 2 2 6 2" xfId="4915"/>
    <cellStyle name="标题 4 2 2 6 3" xfId="4916"/>
    <cellStyle name="标题 4 2 2 6 4" xfId="4917"/>
    <cellStyle name="标题 4 2 2 6 5" xfId="4918"/>
    <cellStyle name="标题 4 2 2 6 6" xfId="4919"/>
    <cellStyle name="标题 4 2 2 7" xfId="4920"/>
    <cellStyle name="标题 4 2 2 7 2" xfId="4921"/>
    <cellStyle name="标题 4 2 2 7 3" xfId="4922"/>
    <cellStyle name="标题 4 2 2 7 4" xfId="4923"/>
    <cellStyle name="标题 4 2 2 7 5" xfId="4924"/>
    <cellStyle name="标题 4 2 2 7 6" xfId="4925"/>
    <cellStyle name="标题 4 2 2 8" xfId="4926"/>
    <cellStyle name="标题 4 2 2 8 2" xfId="4927"/>
    <cellStyle name="标题 4 2 2 8 3" xfId="4928"/>
    <cellStyle name="标题 4 2 2 8 4" xfId="4929"/>
    <cellStyle name="标题 4 2 2 8 5" xfId="4930"/>
    <cellStyle name="标题 4 2 2 8 6" xfId="4931"/>
    <cellStyle name="标题 4 2 2 9" xfId="4932"/>
    <cellStyle name="标题 4 2 2 9 2" xfId="4933"/>
    <cellStyle name="标题 4 2 3" xfId="572"/>
    <cellStyle name="标题 4 2 3 2" xfId="4934"/>
    <cellStyle name="标题 4 2 3 2 2" xfId="4935"/>
    <cellStyle name="标题 4 2 3 2 3" xfId="4936"/>
    <cellStyle name="标题 4 2 3 2 4" xfId="4937"/>
    <cellStyle name="标题 4 2 3 2 5" xfId="4938"/>
    <cellStyle name="标题 4 2 3 2 6" xfId="4939"/>
    <cellStyle name="标题 4 2 3 3" xfId="4940"/>
    <cellStyle name="标题 4 2 3 4" xfId="4941"/>
    <cellStyle name="标题 4 2 3 5" xfId="4942"/>
    <cellStyle name="标题 4 2 3 6" xfId="4943"/>
    <cellStyle name="标题 4 2 3 7" xfId="4944"/>
    <cellStyle name="标题 4 2 3 8" xfId="10675"/>
    <cellStyle name="标题 4 2 4" xfId="573"/>
    <cellStyle name="标题 4 2 4 2" xfId="4945"/>
    <cellStyle name="标题 4 2 4 2 2" xfId="4946"/>
    <cellStyle name="标题 4 2 4 2 3" xfId="4947"/>
    <cellStyle name="标题 4 2 4 2 4" xfId="4948"/>
    <cellStyle name="标题 4 2 4 2 5" xfId="4949"/>
    <cellStyle name="标题 4 2 4 2 6" xfId="4950"/>
    <cellStyle name="标题 4 2 4 3" xfId="4951"/>
    <cellStyle name="标题 4 2 4 4" xfId="4952"/>
    <cellStyle name="标题 4 2 4 5" xfId="4953"/>
    <cellStyle name="标题 4 2 4 6" xfId="4954"/>
    <cellStyle name="标题 4 2 4 7" xfId="4955"/>
    <cellStyle name="标题 4 2 4 8" xfId="10676"/>
    <cellStyle name="标题 4 2 5" xfId="574"/>
    <cellStyle name="标题 4 2 5 2" xfId="4956"/>
    <cellStyle name="标题 4 2 5 2 2" xfId="4957"/>
    <cellStyle name="标题 4 2 5 2 3" xfId="4958"/>
    <cellStyle name="标题 4 2 5 2 4" xfId="4959"/>
    <cellStyle name="标题 4 2 5 2 5" xfId="4960"/>
    <cellStyle name="标题 4 2 5 2 6" xfId="4961"/>
    <cellStyle name="标题 4 2 5 3" xfId="4962"/>
    <cellStyle name="标题 4 2 5 4" xfId="4963"/>
    <cellStyle name="标题 4 2 5 5" xfId="4964"/>
    <cellStyle name="标题 4 2 5 6" xfId="4965"/>
    <cellStyle name="标题 4 2 5 7" xfId="4966"/>
    <cellStyle name="标题 4 2 5 8" xfId="10677"/>
    <cellStyle name="标题 4 2 6" xfId="575"/>
    <cellStyle name="标题 4 2 6 2" xfId="4967"/>
    <cellStyle name="标题 4 2 6 2 2" xfId="4968"/>
    <cellStyle name="标题 4 2 6 2 3" xfId="4969"/>
    <cellStyle name="标题 4 2 6 2 4" xfId="4970"/>
    <cellStyle name="标题 4 2 6 2 5" xfId="4971"/>
    <cellStyle name="标题 4 2 6 2 6" xfId="4972"/>
    <cellStyle name="标题 4 2 6 3" xfId="4973"/>
    <cellStyle name="标题 4 2 6 4" xfId="4974"/>
    <cellStyle name="标题 4 2 6 5" xfId="4975"/>
    <cellStyle name="标题 4 2 6 6" xfId="4976"/>
    <cellStyle name="标题 4 2 6 7" xfId="4977"/>
    <cellStyle name="标题 4 2 6 8" xfId="10678"/>
    <cellStyle name="标题 4 2 7" xfId="4978"/>
    <cellStyle name="标题 4 2 7 2" xfId="4979"/>
    <cellStyle name="标题 4 2 7 2 2" xfId="4980"/>
    <cellStyle name="标题 4 2 7 2 3" xfId="4981"/>
    <cellStyle name="标题 4 2 7 2 4" xfId="4982"/>
    <cellStyle name="标题 4 2 7 2 5" xfId="4983"/>
    <cellStyle name="标题 4 2 7 2 6" xfId="4984"/>
    <cellStyle name="标题 4 2 7 3" xfId="4985"/>
    <cellStyle name="标题 4 2 7 4" xfId="4986"/>
    <cellStyle name="标题 4 2 7 5" xfId="4987"/>
    <cellStyle name="标题 4 2 7 6" xfId="4988"/>
    <cellStyle name="标题 4 2 7 7" xfId="4989"/>
    <cellStyle name="标题 4 2 8" xfId="4990"/>
    <cellStyle name="标题 4 2 8 2" xfId="4991"/>
    <cellStyle name="标题 4 2 8 3" xfId="4992"/>
    <cellStyle name="标题 4 2 8 4" xfId="4993"/>
    <cellStyle name="标题 4 2 8 5" xfId="4994"/>
    <cellStyle name="标题 4 2 8 6" xfId="4995"/>
    <cellStyle name="标题 4 2 9" xfId="4996"/>
    <cellStyle name="标题 4 2 9 2" xfId="4997"/>
    <cellStyle name="标题 5" xfId="111"/>
    <cellStyle name="标题 5 10" xfId="4999"/>
    <cellStyle name="标题 5 10 2" xfId="5000"/>
    <cellStyle name="标题 5 11" xfId="5001"/>
    <cellStyle name="标题 5 12" xfId="5002"/>
    <cellStyle name="标题 5 13" xfId="5003"/>
    <cellStyle name="标题 5 14" xfId="5004"/>
    <cellStyle name="标题 5 15" xfId="5005"/>
    <cellStyle name="标题 5 16" xfId="10343"/>
    <cellStyle name="标题 5 2" xfId="112"/>
    <cellStyle name="标题 5 2 10" xfId="5006"/>
    <cellStyle name="标题 5 2 11" xfId="5007"/>
    <cellStyle name="标题 5 2 12" xfId="5008"/>
    <cellStyle name="标题 5 2 13" xfId="5009"/>
    <cellStyle name="标题 5 2 14" xfId="10679"/>
    <cellStyle name="标题 5 2 2" xfId="244"/>
    <cellStyle name="标题 5 2 2 2" xfId="5010"/>
    <cellStyle name="标题 5 2 2 2 2" xfId="5011"/>
    <cellStyle name="标题 5 2 2 2 3" xfId="5012"/>
    <cellStyle name="标题 5 2 2 2 4" xfId="5013"/>
    <cellStyle name="标题 5 2 2 2 5" xfId="5014"/>
    <cellStyle name="标题 5 2 2 2 6" xfId="5015"/>
    <cellStyle name="标题 5 2 2 3" xfId="5016"/>
    <cellStyle name="标题 5 2 2 4" xfId="5017"/>
    <cellStyle name="标题 5 2 2 5" xfId="5018"/>
    <cellStyle name="标题 5 2 2 6" xfId="5019"/>
    <cellStyle name="标题 5 2 2 7" xfId="5020"/>
    <cellStyle name="标题 5 2 2 8" xfId="10680"/>
    <cellStyle name="标题 5 2 3" xfId="577"/>
    <cellStyle name="标题 5 2 3 2" xfId="5021"/>
    <cellStyle name="标题 5 2 3 2 2" xfId="5022"/>
    <cellStyle name="标题 5 2 3 2 3" xfId="5023"/>
    <cellStyle name="标题 5 2 3 2 4" xfId="5024"/>
    <cellStyle name="标题 5 2 3 2 5" xfId="5025"/>
    <cellStyle name="标题 5 2 3 2 6" xfId="5026"/>
    <cellStyle name="标题 5 2 3 3" xfId="5027"/>
    <cellStyle name="标题 5 2 3 4" xfId="5028"/>
    <cellStyle name="标题 5 2 3 5" xfId="5029"/>
    <cellStyle name="标题 5 2 3 6" xfId="5030"/>
    <cellStyle name="标题 5 2 3 7" xfId="5031"/>
    <cellStyle name="标题 5 2 3 8" xfId="10681"/>
    <cellStyle name="标题 5 2 4" xfId="885"/>
    <cellStyle name="标题 5 2 4 2" xfId="5032"/>
    <cellStyle name="标题 5 2 4 2 2" xfId="5033"/>
    <cellStyle name="标题 5 2 4 2 3" xfId="5034"/>
    <cellStyle name="标题 5 2 4 2 4" xfId="5035"/>
    <cellStyle name="标题 5 2 4 2 5" xfId="5036"/>
    <cellStyle name="标题 5 2 4 2 6" xfId="5037"/>
    <cellStyle name="标题 5 2 4 3" xfId="5038"/>
    <cellStyle name="标题 5 2 4 4" xfId="5039"/>
    <cellStyle name="标题 5 2 4 5" xfId="5040"/>
    <cellStyle name="标题 5 2 4 6" xfId="5041"/>
    <cellStyle name="标题 5 2 4 7" xfId="5042"/>
    <cellStyle name="标题 5 2 4 8" xfId="10682"/>
    <cellStyle name="标题 5 2 5" xfId="4998"/>
    <cellStyle name="标题 5 2 5 2" xfId="5043"/>
    <cellStyle name="标题 5 2 5 3" xfId="5044"/>
    <cellStyle name="标题 5 2 5 4" xfId="5045"/>
    <cellStyle name="标题 5 2 5 5" xfId="5046"/>
    <cellStyle name="标题 5 2 5 6" xfId="5047"/>
    <cellStyle name="标题 5 2 6" xfId="5048"/>
    <cellStyle name="标题 5 2 6 2" xfId="5049"/>
    <cellStyle name="标题 5 2 6 3" xfId="5050"/>
    <cellStyle name="标题 5 2 6 4" xfId="5051"/>
    <cellStyle name="标题 5 2 6 5" xfId="5052"/>
    <cellStyle name="标题 5 2 6 6" xfId="5053"/>
    <cellStyle name="标题 5 2 7" xfId="5054"/>
    <cellStyle name="标题 5 2 7 2" xfId="5055"/>
    <cellStyle name="标题 5 2 7 3" xfId="5056"/>
    <cellStyle name="标题 5 2 7 4" xfId="5057"/>
    <cellStyle name="标题 5 2 7 5" xfId="5058"/>
    <cellStyle name="标题 5 2 7 6" xfId="5059"/>
    <cellStyle name="标题 5 2 8" xfId="5060"/>
    <cellStyle name="标题 5 2 8 2" xfId="5061"/>
    <cellStyle name="标题 5 2 8 3" xfId="5062"/>
    <cellStyle name="标题 5 2 8 4" xfId="5063"/>
    <cellStyle name="标题 5 2 8 5" xfId="5064"/>
    <cellStyle name="标题 5 2 8 6" xfId="5065"/>
    <cellStyle name="标题 5 2 9" xfId="5066"/>
    <cellStyle name="标题 5 2 9 2" xfId="5067"/>
    <cellStyle name="标题 5 3" xfId="580"/>
    <cellStyle name="标题 5 3 2" xfId="5068"/>
    <cellStyle name="标题 5 3 2 2" xfId="5069"/>
    <cellStyle name="标题 5 3 2 3" xfId="5070"/>
    <cellStyle name="标题 5 3 2 4" xfId="5071"/>
    <cellStyle name="标题 5 3 2 5" xfId="5072"/>
    <cellStyle name="标题 5 3 2 6" xfId="5073"/>
    <cellStyle name="标题 5 3 3" xfId="5074"/>
    <cellStyle name="标题 5 3 4" xfId="5075"/>
    <cellStyle name="标题 5 3 5" xfId="5076"/>
    <cellStyle name="标题 5 3 6" xfId="5077"/>
    <cellStyle name="标题 5 3 7" xfId="5078"/>
    <cellStyle name="标题 5 3 8" xfId="10683"/>
    <cellStyle name="标题 5 4" xfId="581"/>
    <cellStyle name="标题 5 4 2" xfId="5079"/>
    <cellStyle name="标题 5 4 2 2" xfId="5080"/>
    <cellStyle name="标题 5 4 2 3" xfId="5081"/>
    <cellStyle name="标题 5 4 2 4" xfId="5082"/>
    <cellStyle name="标题 5 4 2 5" xfId="5083"/>
    <cellStyle name="标题 5 4 2 6" xfId="5084"/>
    <cellStyle name="标题 5 4 3" xfId="5085"/>
    <cellStyle name="标题 5 4 4" xfId="5086"/>
    <cellStyle name="标题 5 4 5" xfId="5087"/>
    <cellStyle name="标题 5 4 6" xfId="5088"/>
    <cellStyle name="标题 5 4 7" xfId="5089"/>
    <cellStyle name="标题 5 4 8" xfId="10684"/>
    <cellStyle name="标题 5 5" xfId="582"/>
    <cellStyle name="标题 5 5 2" xfId="5090"/>
    <cellStyle name="标题 5 5 2 2" xfId="5091"/>
    <cellStyle name="标题 5 5 2 3" xfId="5092"/>
    <cellStyle name="标题 5 5 2 4" xfId="5093"/>
    <cellStyle name="标题 5 5 2 5" xfId="5094"/>
    <cellStyle name="标题 5 5 2 6" xfId="5095"/>
    <cellStyle name="标题 5 5 3" xfId="5096"/>
    <cellStyle name="标题 5 5 4" xfId="5097"/>
    <cellStyle name="标题 5 5 5" xfId="5098"/>
    <cellStyle name="标题 5 5 6" xfId="5099"/>
    <cellStyle name="标题 5 5 7" xfId="5100"/>
    <cellStyle name="标题 5 5 8" xfId="10685"/>
    <cellStyle name="标题 5 6" xfId="583"/>
    <cellStyle name="标题 5 6 2" xfId="5101"/>
    <cellStyle name="标题 5 6 2 2" xfId="5102"/>
    <cellStyle name="标题 5 6 2 3" xfId="5103"/>
    <cellStyle name="标题 5 6 2 4" xfId="5104"/>
    <cellStyle name="标题 5 6 2 5" xfId="5105"/>
    <cellStyle name="标题 5 6 2 6" xfId="5106"/>
    <cellStyle name="标题 5 6 3" xfId="5107"/>
    <cellStyle name="标题 5 6 4" xfId="5108"/>
    <cellStyle name="标题 5 6 5" xfId="5109"/>
    <cellStyle name="标题 5 6 6" xfId="5110"/>
    <cellStyle name="标题 5 6 7" xfId="5111"/>
    <cellStyle name="标题 5 6 8" xfId="10686"/>
    <cellStyle name="标题 5 7" xfId="5112"/>
    <cellStyle name="标题 5 7 2" xfId="5113"/>
    <cellStyle name="标题 5 7 2 2" xfId="5114"/>
    <cellStyle name="标题 5 7 2 3" xfId="5115"/>
    <cellStyle name="标题 5 7 2 4" xfId="5116"/>
    <cellStyle name="标题 5 7 2 5" xfId="5117"/>
    <cellStyle name="标题 5 7 2 6" xfId="5118"/>
    <cellStyle name="标题 5 7 3" xfId="5119"/>
    <cellStyle name="标题 5 7 4" xfId="5120"/>
    <cellStyle name="标题 5 7 5" xfId="5121"/>
    <cellStyle name="标题 5 7 6" xfId="5122"/>
    <cellStyle name="标题 5 7 7" xfId="5123"/>
    <cellStyle name="标题 5 8" xfId="5124"/>
    <cellStyle name="标题 5 8 2" xfId="5125"/>
    <cellStyle name="标题 5 8 3" xfId="5126"/>
    <cellStyle name="标题 5 8 4" xfId="5127"/>
    <cellStyle name="标题 5 8 5" xfId="5128"/>
    <cellStyle name="标题 5 8 6" xfId="5129"/>
    <cellStyle name="标题 5 9" xfId="5130"/>
    <cellStyle name="标题 5 9 2" xfId="5131"/>
    <cellStyle name="差 2" xfId="113"/>
    <cellStyle name="差 2 10" xfId="5133"/>
    <cellStyle name="差 2 10 2" xfId="5134"/>
    <cellStyle name="差 2 11" xfId="5135"/>
    <cellStyle name="差 2 12" xfId="5136"/>
    <cellStyle name="差 2 13" xfId="5137"/>
    <cellStyle name="差 2 14" xfId="5138"/>
    <cellStyle name="差 2 15" xfId="5139"/>
    <cellStyle name="差 2 16" xfId="10344"/>
    <cellStyle name="差 2 2" xfId="114"/>
    <cellStyle name="差 2 2 10" xfId="5140"/>
    <cellStyle name="差 2 2 11" xfId="5141"/>
    <cellStyle name="差 2 2 12" xfId="5142"/>
    <cellStyle name="差 2 2 13" xfId="5143"/>
    <cellStyle name="差 2 2 14" xfId="5144"/>
    <cellStyle name="差 2 2 15" xfId="5145"/>
    <cellStyle name="差 2 2 16" xfId="5146"/>
    <cellStyle name="差 2 2 17" xfId="10687"/>
    <cellStyle name="差 2 2 2" xfId="245"/>
    <cellStyle name="差 2 2 2 2" xfId="5147"/>
    <cellStyle name="差 2 2 2 2 2" xfId="5148"/>
    <cellStyle name="差 2 2 2 2 3" xfId="5149"/>
    <cellStyle name="差 2 2 2 2 4" xfId="5150"/>
    <cellStyle name="差 2 2 2 2 5" xfId="5151"/>
    <cellStyle name="差 2 2 2 2 6" xfId="5152"/>
    <cellStyle name="差 2 2 2 3" xfId="5153"/>
    <cellStyle name="差 2 2 2 4" xfId="5154"/>
    <cellStyle name="差 2 2 2 5" xfId="5155"/>
    <cellStyle name="差 2 2 2 6" xfId="5156"/>
    <cellStyle name="差 2 2 2 7" xfId="5157"/>
    <cellStyle name="差 2 2 2 8" xfId="10688"/>
    <cellStyle name="差 2 2 3" xfId="585"/>
    <cellStyle name="差 2 2 3 2" xfId="5158"/>
    <cellStyle name="差 2 2 3 2 2" xfId="5159"/>
    <cellStyle name="差 2 2 3 2 3" xfId="5160"/>
    <cellStyle name="差 2 2 3 2 4" xfId="5161"/>
    <cellStyle name="差 2 2 3 2 5" xfId="5162"/>
    <cellStyle name="差 2 2 3 2 6" xfId="5163"/>
    <cellStyle name="差 2 2 3 3" xfId="5164"/>
    <cellStyle name="差 2 2 3 4" xfId="5165"/>
    <cellStyle name="差 2 2 3 5" xfId="5166"/>
    <cellStyle name="差 2 2 3 6" xfId="5167"/>
    <cellStyle name="差 2 2 3 7" xfId="5168"/>
    <cellStyle name="差 2 2 3 8" xfId="10689"/>
    <cellStyle name="差 2 2 4" xfId="892"/>
    <cellStyle name="差 2 2 4 2" xfId="5169"/>
    <cellStyle name="差 2 2 4 2 2" xfId="5170"/>
    <cellStyle name="差 2 2 4 2 3" xfId="5171"/>
    <cellStyle name="差 2 2 4 2 4" xfId="5172"/>
    <cellStyle name="差 2 2 4 2 5" xfId="5173"/>
    <cellStyle name="差 2 2 4 2 6" xfId="5174"/>
    <cellStyle name="差 2 2 4 3" xfId="5175"/>
    <cellStyle name="差 2 2 4 4" xfId="5176"/>
    <cellStyle name="差 2 2 4 5" xfId="5177"/>
    <cellStyle name="差 2 2 4 6" xfId="5178"/>
    <cellStyle name="差 2 2 4 7" xfId="5179"/>
    <cellStyle name="差 2 2 4 8" xfId="10690"/>
    <cellStyle name="差 2 2 5" xfId="5132"/>
    <cellStyle name="差 2 2 5 2" xfId="5180"/>
    <cellStyle name="差 2 2 5 3" xfId="5181"/>
    <cellStyle name="差 2 2 5 4" xfId="5182"/>
    <cellStyle name="差 2 2 5 5" xfId="5183"/>
    <cellStyle name="差 2 2 5 6" xfId="5184"/>
    <cellStyle name="差 2 2 6" xfId="5185"/>
    <cellStyle name="差 2 2 6 2" xfId="5186"/>
    <cellStyle name="差 2 2 6 3" xfId="5187"/>
    <cellStyle name="差 2 2 6 4" xfId="5188"/>
    <cellStyle name="差 2 2 6 5" xfId="5189"/>
    <cellStyle name="差 2 2 6 6" xfId="5190"/>
    <cellStyle name="差 2 2 7" xfId="5191"/>
    <cellStyle name="差 2 2 7 2" xfId="5192"/>
    <cellStyle name="差 2 2 7 3" xfId="5193"/>
    <cellStyle name="差 2 2 7 4" xfId="5194"/>
    <cellStyle name="差 2 2 7 5" xfId="5195"/>
    <cellStyle name="差 2 2 7 6" xfId="5196"/>
    <cellStyle name="差 2 2 8" xfId="5197"/>
    <cellStyle name="差 2 2 8 2" xfId="5198"/>
    <cellStyle name="差 2 2 8 3" xfId="5199"/>
    <cellStyle name="差 2 2 8 4" xfId="5200"/>
    <cellStyle name="差 2 2 8 5" xfId="5201"/>
    <cellStyle name="差 2 2 8 6" xfId="5202"/>
    <cellStyle name="差 2 2 9" xfId="5203"/>
    <cellStyle name="差 2 2 9 2" xfId="5204"/>
    <cellStyle name="差 2 3" xfId="588"/>
    <cellStyle name="差 2 3 2" xfId="5205"/>
    <cellStyle name="差 2 3 2 2" xfId="5206"/>
    <cellStyle name="差 2 3 2 3" xfId="5207"/>
    <cellStyle name="差 2 3 2 4" xfId="5208"/>
    <cellStyle name="差 2 3 2 5" xfId="5209"/>
    <cellStyle name="差 2 3 2 6" xfId="5210"/>
    <cellStyle name="差 2 3 3" xfId="5211"/>
    <cellStyle name="差 2 3 4" xfId="5212"/>
    <cellStyle name="差 2 3 5" xfId="5213"/>
    <cellStyle name="差 2 3 6" xfId="5214"/>
    <cellStyle name="差 2 3 7" xfId="5215"/>
    <cellStyle name="差 2 3 8" xfId="10691"/>
    <cellStyle name="差 2 4" xfId="589"/>
    <cellStyle name="差 2 4 2" xfId="5216"/>
    <cellStyle name="差 2 4 2 2" xfId="5217"/>
    <cellStyle name="差 2 4 2 3" xfId="5218"/>
    <cellStyle name="差 2 4 2 4" xfId="5219"/>
    <cellStyle name="差 2 4 2 5" xfId="5220"/>
    <cellStyle name="差 2 4 2 6" xfId="5221"/>
    <cellStyle name="差 2 4 3" xfId="5222"/>
    <cellStyle name="差 2 4 4" xfId="5223"/>
    <cellStyle name="差 2 4 5" xfId="5224"/>
    <cellStyle name="差 2 4 6" xfId="5225"/>
    <cellStyle name="差 2 4 7" xfId="5226"/>
    <cellStyle name="差 2 4 8" xfId="10692"/>
    <cellStyle name="差 2 5" xfId="590"/>
    <cellStyle name="差 2 5 2" xfId="5227"/>
    <cellStyle name="差 2 5 2 2" xfId="5228"/>
    <cellStyle name="差 2 5 2 3" xfId="5229"/>
    <cellStyle name="差 2 5 2 4" xfId="5230"/>
    <cellStyle name="差 2 5 2 5" xfId="5231"/>
    <cellStyle name="差 2 5 2 6" xfId="5232"/>
    <cellStyle name="差 2 5 3" xfId="5233"/>
    <cellStyle name="差 2 5 4" xfId="5234"/>
    <cellStyle name="差 2 5 5" xfId="5235"/>
    <cellStyle name="差 2 5 6" xfId="5236"/>
    <cellStyle name="差 2 5 7" xfId="5237"/>
    <cellStyle name="差 2 5 8" xfId="10693"/>
    <cellStyle name="差 2 6" xfId="591"/>
    <cellStyle name="差 2 6 2" xfId="5238"/>
    <cellStyle name="差 2 6 2 2" xfId="5239"/>
    <cellStyle name="差 2 6 2 3" xfId="5240"/>
    <cellStyle name="差 2 6 2 4" xfId="5241"/>
    <cellStyle name="差 2 6 2 5" xfId="5242"/>
    <cellStyle name="差 2 6 2 6" xfId="5243"/>
    <cellStyle name="差 2 6 3" xfId="5244"/>
    <cellStyle name="差 2 6 4" xfId="5245"/>
    <cellStyle name="差 2 6 5" xfId="5246"/>
    <cellStyle name="差 2 6 6" xfId="5247"/>
    <cellStyle name="差 2 6 7" xfId="5248"/>
    <cellStyle name="差 2 6 8" xfId="10694"/>
    <cellStyle name="差 2 7" xfId="5249"/>
    <cellStyle name="差 2 7 2" xfId="5250"/>
    <cellStyle name="差 2 7 2 2" xfId="5251"/>
    <cellStyle name="差 2 7 2 3" xfId="5252"/>
    <cellStyle name="差 2 7 2 4" xfId="5253"/>
    <cellStyle name="差 2 7 2 5" xfId="5254"/>
    <cellStyle name="差 2 7 2 6" xfId="5255"/>
    <cellStyle name="差 2 7 3" xfId="5256"/>
    <cellStyle name="差 2 7 4" xfId="5257"/>
    <cellStyle name="差 2 7 5" xfId="5258"/>
    <cellStyle name="差 2 7 6" xfId="5259"/>
    <cellStyle name="差 2 7 7" xfId="5260"/>
    <cellStyle name="差 2 8" xfId="5261"/>
    <cellStyle name="差 2 8 2" xfId="5262"/>
    <cellStyle name="差 2 8 3" xfId="5263"/>
    <cellStyle name="差 2 8 4" xfId="5264"/>
    <cellStyle name="差 2 8 5" xfId="5265"/>
    <cellStyle name="差 2 8 6" xfId="5266"/>
    <cellStyle name="差 2 9" xfId="5267"/>
    <cellStyle name="差 2 9 2" xfId="5268"/>
    <cellStyle name="常规" xfId="0" builtinId="0"/>
    <cellStyle name="常规 10" xfId="115"/>
    <cellStyle name="常规 10 10" xfId="5270"/>
    <cellStyle name="常规 10 10 2" xfId="5271"/>
    <cellStyle name="常规 10 11" xfId="5272"/>
    <cellStyle name="常规 10 12" xfId="5273"/>
    <cellStyle name="常规 10 13" xfId="5274"/>
    <cellStyle name="常规 10 14" xfId="5275"/>
    <cellStyle name="常规 10 15" xfId="5276"/>
    <cellStyle name="常规 10 16" xfId="5277"/>
    <cellStyle name="常规 10 17" xfId="5278"/>
    <cellStyle name="常规 10 18" xfId="5279"/>
    <cellStyle name="常规 10 19" xfId="10345"/>
    <cellStyle name="常规 10 2" xfId="116"/>
    <cellStyle name="常规 10 2 10" xfId="5280"/>
    <cellStyle name="常规 10 2 11" xfId="5281"/>
    <cellStyle name="常规 10 2 12" xfId="5282"/>
    <cellStyle name="常规 10 2 13" xfId="5283"/>
    <cellStyle name="常规 10 2 14" xfId="10695"/>
    <cellStyle name="常规 10 2 2" xfId="247"/>
    <cellStyle name="常规 10 2 2 2" xfId="5284"/>
    <cellStyle name="常规 10 2 2 2 2" xfId="5285"/>
    <cellStyle name="常规 10 2 2 2 3" xfId="5286"/>
    <cellStyle name="常规 10 2 2 2 4" xfId="10697"/>
    <cellStyle name="常规 10 2 2 3" xfId="5287"/>
    <cellStyle name="常规 10 2 2 4" xfId="5288"/>
    <cellStyle name="常规 10 2 2 5" xfId="5289"/>
    <cellStyle name="常规 10 2 2 6" xfId="5290"/>
    <cellStyle name="常规 10 2 2 7" xfId="5291"/>
    <cellStyle name="常规 10 2 2 8" xfId="10696"/>
    <cellStyle name="常规 10 2 3" xfId="593"/>
    <cellStyle name="常规 10 2 3 2" xfId="5292"/>
    <cellStyle name="常规 10 2 3 3" xfId="5293"/>
    <cellStyle name="常规 10 2 3 4" xfId="5294"/>
    <cellStyle name="常规 10 2 3 5" xfId="5295"/>
    <cellStyle name="常规 10 2 3 6" xfId="5296"/>
    <cellStyle name="常规 10 2 3 7" xfId="10698"/>
    <cellStyle name="常规 10 2 4" xfId="900"/>
    <cellStyle name="常规 10 2 4 2" xfId="5297"/>
    <cellStyle name="常规 10 2 4 3" xfId="5298"/>
    <cellStyle name="常规 10 2 4 4" xfId="5299"/>
    <cellStyle name="常规 10 2 4 5" xfId="5300"/>
    <cellStyle name="常规 10 2 4 6" xfId="5301"/>
    <cellStyle name="常规 10 2 4 7" xfId="10699"/>
    <cellStyle name="常规 10 2 5" xfId="5269"/>
    <cellStyle name="常规 10 2 5 2" xfId="5302"/>
    <cellStyle name="常规 10 2 5 3" xfId="5303"/>
    <cellStyle name="常规 10 2 5 4" xfId="5304"/>
    <cellStyle name="常规 10 2 5 5" xfId="5305"/>
    <cellStyle name="常规 10 2 5 6" xfId="5306"/>
    <cellStyle name="常规 10 2 6" xfId="5307"/>
    <cellStyle name="常规 10 2 6 2" xfId="5308"/>
    <cellStyle name="常规 10 2 6 3" xfId="5309"/>
    <cellStyle name="常规 10 2 6 4" xfId="5310"/>
    <cellStyle name="常规 10 2 6 5" xfId="5311"/>
    <cellStyle name="常规 10 2 6 6" xfId="5312"/>
    <cellStyle name="常规 10 2 7" xfId="5313"/>
    <cellStyle name="常规 10 2 7 2" xfId="5314"/>
    <cellStyle name="常规 10 2 7 3" xfId="5315"/>
    <cellStyle name="常规 10 2 7 4" xfId="5316"/>
    <cellStyle name="常规 10 2 7 5" xfId="5317"/>
    <cellStyle name="常规 10 2 7 6" xfId="5318"/>
    <cellStyle name="常规 10 2 8" xfId="5319"/>
    <cellStyle name="常规 10 2 8 2" xfId="5320"/>
    <cellStyle name="常规 10 2 8 3" xfId="5321"/>
    <cellStyle name="常规 10 2 9" xfId="5322"/>
    <cellStyle name="常规 10 20" xfId="10598"/>
    <cellStyle name="常规 10 3" xfId="246"/>
    <cellStyle name="常规 10 3 2" xfId="594"/>
    <cellStyle name="常规 10 3 2 2" xfId="5324"/>
    <cellStyle name="常规 10 3 2 3" xfId="5325"/>
    <cellStyle name="常规 10 3 2 4" xfId="10701"/>
    <cellStyle name="常规 10 3 3" xfId="901"/>
    <cellStyle name="常规 10 3 3 2" xfId="5326"/>
    <cellStyle name="常规 10 3 3 3" xfId="10702"/>
    <cellStyle name="常规 10 3 4" xfId="5323"/>
    <cellStyle name="常规 10 3 5" xfId="5327"/>
    <cellStyle name="常规 10 3 6" xfId="5328"/>
    <cellStyle name="常规 10 3 7" xfId="5329"/>
    <cellStyle name="常规 10 3 8" xfId="10700"/>
    <cellStyle name="常规 10 4" xfId="592"/>
    <cellStyle name="常规 10 4 2" xfId="5330"/>
    <cellStyle name="常规 10 4 2 2" xfId="5331"/>
    <cellStyle name="常规 10 4 2 3" xfId="5332"/>
    <cellStyle name="常规 10 4 2 4" xfId="10704"/>
    <cellStyle name="常规 10 4 3" xfId="5333"/>
    <cellStyle name="常规 10 4 4" xfId="5334"/>
    <cellStyle name="常规 10 4 5" xfId="5335"/>
    <cellStyle name="常规 10 4 6" xfId="5336"/>
    <cellStyle name="常规 10 4 7" xfId="5337"/>
    <cellStyle name="常规 10 4 8" xfId="10703"/>
    <cellStyle name="常规 10 5" xfId="899"/>
    <cellStyle name="常规 10 5 2" xfId="5338"/>
    <cellStyle name="常规 10 5 3" xfId="5339"/>
    <cellStyle name="常规 10 5 4" xfId="5340"/>
    <cellStyle name="常规 10 5 5" xfId="5341"/>
    <cellStyle name="常规 10 5 6" xfId="5342"/>
    <cellStyle name="常规 10 5 7" xfId="10705"/>
    <cellStyle name="常规 10 6" xfId="1004"/>
    <cellStyle name="常规 10 6 2" xfId="5343"/>
    <cellStyle name="常规 10 6 3" xfId="5344"/>
    <cellStyle name="常规 10 6 4" xfId="5345"/>
    <cellStyle name="常规 10 6 5" xfId="5346"/>
    <cellStyle name="常规 10 6 6" xfId="5347"/>
    <cellStyle name="常规 10 6 7" xfId="10706"/>
    <cellStyle name="常规 10 7" xfId="5348"/>
    <cellStyle name="常规 10 7 2" xfId="5349"/>
    <cellStyle name="常规 10 7 3" xfId="5350"/>
    <cellStyle name="常规 10 7 4" xfId="5351"/>
    <cellStyle name="常规 10 7 5" xfId="5352"/>
    <cellStyle name="常规 10 7 6" xfId="5353"/>
    <cellStyle name="常规 10 8" xfId="5354"/>
    <cellStyle name="常规 10 8 2" xfId="5355"/>
    <cellStyle name="常规 10 8 3" xfId="5356"/>
    <cellStyle name="常规 10 8 4" xfId="5357"/>
    <cellStyle name="常规 10 8 5" xfId="5358"/>
    <cellStyle name="常规 10 8 6" xfId="5359"/>
    <cellStyle name="常规 10 9" xfId="5360"/>
    <cellStyle name="常规 10 9 2" xfId="5361"/>
    <cellStyle name="常规 10 9 3" xfId="5362"/>
    <cellStyle name="常规 11" xfId="117"/>
    <cellStyle name="常规 11 10" xfId="5364"/>
    <cellStyle name="常规 11 11" xfId="10707"/>
    <cellStyle name="常规 11 2" xfId="596"/>
    <cellStyle name="常规 11 2 2" xfId="5365"/>
    <cellStyle name="常规 11 2 2 2" xfId="5366"/>
    <cellStyle name="常规 11 2 2 3" xfId="5367"/>
    <cellStyle name="常规 11 2 3" xfId="5368"/>
    <cellStyle name="常规 11 2 4" xfId="5369"/>
    <cellStyle name="常规 11 2 5" xfId="10708"/>
    <cellStyle name="常规 11 3" xfId="5363"/>
    <cellStyle name="常规 11 3 2" xfId="5370"/>
    <cellStyle name="常规 11 3 3" xfId="5371"/>
    <cellStyle name="常规 11 4" xfId="5372"/>
    <cellStyle name="常规 11 4 2" xfId="5373"/>
    <cellStyle name="常规 11 4 3" xfId="5374"/>
    <cellStyle name="常规 11 5" xfId="5375"/>
    <cellStyle name="常规 11 5 2" xfId="5376"/>
    <cellStyle name="常规 11 5 3" xfId="5377"/>
    <cellStyle name="常规 11 6" xfId="5378"/>
    <cellStyle name="常规 11 6 2" xfId="5379"/>
    <cellStyle name="常规 11 6 3" xfId="5380"/>
    <cellStyle name="常规 11 7" xfId="5381"/>
    <cellStyle name="常规 11 7 2" xfId="5382"/>
    <cellStyle name="常规 11 7 3" xfId="5383"/>
    <cellStyle name="常规 11 8" xfId="5384"/>
    <cellStyle name="常规 11 8 2" xfId="5385"/>
    <cellStyle name="常规 11 9" xfId="5386"/>
    <cellStyle name="常规 12" xfId="118"/>
    <cellStyle name="常规 12 10" xfId="5387"/>
    <cellStyle name="常规 12 11" xfId="5388"/>
    <cellStyle name="常规 12 12" xfId="5389"/>
    <cellStyle name="常规 12 13" xfId="5390"/>
    <cellStyle name="常规 12 14" xfId="5391"/>
    <cellStyle name="常规 12 2" xfId="5392"/>
    <cellStyle name="常规 12 2 2" xfId="5393"/>
    <cellStyle name="常规 12 2 2 2" xfId="5394"/>
    <cellStyle name="常规 12 2 3" xfId="5395"/>
    <cellStyle name="常规 12 2 3 2" xfId="5396"/>
    <cellStyle name="常规 12 2 4" xfId="5397"/>
    <cellStyle name="常规 12 3" xfId="5398"/>
    <cellStyle name="常规 12 3 2" xfId="5399"/>
    <cellStyle name="常规 12 3 3" xfId="5400"/>
    <cellStyle name="常规 12 4" xfId="5401"/>
    <cellStyle name="常规 12 4 2" xfId="5402"/>
    <cellStyle name="常规 12 4 3" xfId="5403"/>
    <cellStyle name="常规 12 5" xfId="5404"/>
    <cellStyle name="常规 12 5 2" xfId="5405"/>
    <cellStyle name="常规 12 5 3" xfId="5406"/>
    <cellStyle name="常规 12 6" xfId="5407"/>
    <cellStyle name="常规 12 6 2" xfId="5408"/>
    <cellStyle name="常规 12 6 3" xfId="5409"/>
    <cellStyle name="常规 12 7" xfId="5410"/>
    <cellStyle name="常规 12 7 2" xfId="5411"/>
    <cellStyle name="常规 12 7 3" xfId="5412"/>
    <cellStyle name="常规 12 8" xfId="5413"/>
    <cellStyle name="常规 12 8 2" xfId="5414"/>
    <cellStyle name="常规 12 8 3" xfId="5415"/>
    <cellStyle name="常规 12 9" xfId="5416"/>
    <cellStyle name="常规 12 9 2" xfId="5417"/>
    <cellStyle name="常规 13" xfId="598"/>
    <cellStyle name="常规 13 2" xfId="5418"/>
    <cellStyle name="常规 13 2 2" xfId="5419"/>
    <cellStyle name="常规 13 2 3" xfId="5420"/>
    <cellStyle name="常规 14" xfId="599"/>
    <cellStyle name="常规 14 2" xfId="5421"/>
    <cellStyle name="常规 14 2 2" xfId="5422"/>
    <cellStyle name="常规 14 2 3" xfId="5423"/>
    <cellStyle name="常规 15" xfId="600"/>
    <cellStyle name="常规 15 2" xfId="5424"/>
    <cellStyle name="常规 15 2 2" xfId="5425"/>
    <cellStyle name="常规 15 2 3" xfId="5426"/>
    <cellStyle name="常规 2" xfId="119"/>
    <cellStyle name="常规 2 10" xfId="120"/>
    <cellStyle name="常规 2 10 10" xfId="5429"/>
    <cellStyle name="常规 2 10 11" xfId="5430"/>
    <cellStyle name="常规 2 10 12" xfId="5431"/>
    <cellStyle name="常规 2 10 13" xfId="5432"/>
    <cellStyle name="常规 2 10 14" xfId="10710"/>
    <cellStyle name="常规 2 10 2" xfId="248"/>
    <cellStyle name="常规 2 10 2 2" xfId="5433"/>
    <cellStyle name="常规 2 10 2 3" xfId="5434"/>
    <cellStyle name="常规 2 10 2 4" xfId="5435"/>
    <cellStyle name="常规 2 10 2 5" xfId="5436"/>
    <cellStyle name="常规 2 10 2 6" xfId="5437"/>
    <cellStyle name="常规 2 10 2 7" xfId="10711"/>
    <cellStyle name="常规 2 10 3" xfId="5428"/>
    <cellStyle name="常规 2 10 3 2" xfId="5438"/>
    <cellStyle name="常规 2 10 3 3" xfId="5439"/>
    <cellStyle name="常规 2 10 3 4" xfId="5440"/>
    <cellStyle name="常规 2 10 3 5" xfId="5441"/>
    <cellStyle name="常规 2 10 3 6" xfId="5442"/>
    <cellStyle name="常规 2 10 4" xfId="5443"/>
    <cellStyle name="常规 2 10 4 2" xfId="5444"/>
    <cellStyle name="常规 2 10 4 3" xfId="5445"/>
    <cellStyle name="常规 2 10 4 4" xfId="5446"/>
    <cellStyle name="常规 2 10 4 5" xfId="5447"/>
    <cellStyle name="常规 2 10 4 6" xfId="5448"/>
    <cellStyle name="常规 2 10 5" xfId="5449"/>
    <cellStyle name="常规 2 10 5 2" xfId="5450"/>
    <cellStyle name="常规 2 10 5 3" xfId="5451"/>
    <cellStyle name="常规 2 10 5 4" xfId="5452"/>
    <cellStyle name="常规 2 10 5 5" xfId="5453"/>
    <cellStyle name="常规 2 10 5 6" xfId="5454"/>
    <cellStyle name="常规 2 10 6" xfId="5455"/>
    <cellStyle name="常规 2 10 6 2" xfId="5456"/>
    <cellStyle name="常规 2 10 6 3" xfId="5457"/>
    <cellStyle name="常规 2 10 6 4" xfId="5458"/>
    <cellStyle name="常规 2 10 6 5" xfId="5459"/>
    <cellStyle name="常规 2 10 6 6" xfId="5460"/>
    <cellStyle name="常规 2 10 7" xfId="5461"/>
    <cellStyle name="常规 2 10 7 2" xfId="5462"/>
    <cellStyle name="常规 2 10 7 3" xfId="5463"/>
    <cellStyle name="常规 2 10 7 4" xfId="5464"/>
    <cellStyle name="常规 2 10 7 5" xfId="5465"/>
    <cellStyle name="常规 2 10 7 6" xfId="5466"/>
    <cellStyle name="常规 2 10 8" xfId="5467"/>
    <cellStyle name="常规 2 10 9" xfId="5468"/>
    <cellStyle name="常规 2 11" xfId="121"/>
    <cellStyle name="常规 2 11 10" xfId="5470"/>
    <cellStyle name="常规 2 11 11" xfId="5471"/>
    <cellStyle name="常规 2 11 12" xfId="5472"/>
    <cellStyle name="常规 2 11 13" xfId="5473"/>
    <cellStyle name="常规 2 11 14" xfId="10712"/>
    <cellStyle name="常规 2 11 2" xfId="249"/>
    <cellStyle name="常规 2 11 2 2" xfId="5474"/>
    <cellStyle name="常规 2 11 2 3" xfId="5475"/>
    <cellStyle name="常规 2 11 2 4" xfId="5476"/>
    <cellStyle name="常规 2 11 2 5" xfId="5477"/>
    <cellStyle name="常规 2 11 2 6" xfId="5478"/>
    <cellStyle name="常规 2 11 2 7" xfId="10713"/>
    <cellStyle name="常规 2 11 3" xfId="5469"/>
    <cellStyle name="常规 2 11 3 2" xfId="5479"/>
    <cellStyle name="常规 2 11 3 3" xfId="5480"/>
    <cellStyle name="常规 2 11 3 4" xfId="5481"/>
    <cellStyle name="常规 2 11 3 5" xfId="5482"/>
    <cellStyle name="常规 2 11 3 6" xfId="5483"/>
    <cellStyle name="常规 2 11 4" xfId="5484"/>
    <cellStyle name="常规 2 11 4 2" xfId="5485"/>
    <cellStyle name="常规 2 11 4 3" xfId="5486"/>
    <cellStyle name="常规 2 11 4 4" xfId="5487"/>
    <cellStyle name="常规 2 11 4 5" xfId="5488"/>
    <cellStyle name="常规 2 11 4 6" xfId="5489"/>
    <cellStyle name="常规 2 11 5" xfId="5490"/>
    <cellStyle name="常规 2 11 5 2" xfId="5491"/>
    <cellStyle name="常规 2 11 5 3" xfId="5492"/>
    <cellStyle name="常规 2 11 5 4" xfId="5493"/>
    <cellStyle name="常规 2 11 5 5" xfId="5494"/>
    <cellStyle name="常规 2 11 5 6" xfId="5495"/>
    <cellStyle name="常规 2 11 6" xfId="5496"/>
    <cellStyle name="常规 2 11 6 2" xfId="5497"/>
    <cellStyle name="常规 2 11 6 3" xfId="5498"/>
    <cellStyle name="常规 2 11 6 4" xfId="5499"/>
    <cellStyle name="常规 2 11 6 5" xfId="5500"/>
    <cellStyle name="常规 2 11 6 6" xfId="5501"/>
    <cellStyle name="常规 2 11 7" xfId="5502"/>
    <cellStyle name="常规 2 11 7 2" xfId="5503"/>
    <cellStyle name="常规 2 11 7 3" xfId="5504"/>
    <cellStyle name="常规 2 11 7 4" xfId="5505"/>
    <cellStyle name="常规 2 11 7 5" xfId="5506"/>
    <cellStyle name="常规 2 11 7 6" xfId="5507"/>
    <cellStyle name="常规 2 11 8" xfId="5508"/>
    <cellStyle name="常规 2 11 9" xfId="5509"/>
    <cellStyle name="常规 2 12" xfId="122"/>
    <cellStyle name="常规 2 12 10" xfId="5511"/>
    <cellStyle name="常规 2 12 11" xfId="5512"/>
    <cellStyle name="常规 2 12 12" xfId="5513"/>
    <cellStyle name="常规 2 12 13" xfId="5514"/>
    <cellStyle name="常规 2 12 14" xfId="10714"/>
    <cellStyle name="常规 2 12 2" xfId="250"/>
    <cellStyle name="常规 2 12 2 2" xfId="5515"/>
    <cellStyle name="常规 2 12 2 3" xfId="5516"/>
    <cellStyle name="常规 2 12 2 4" xfId="5517"/>
    <cellStyle name="常规 2 12 2 5" xfId="5518"/>
    <cellStyle name="常规 2 12 2 6" xfId="5519"/>
    <cellStyle name="常规 2 12 2 7" xfId="10715"/>
    <cellStyle name="常规 2 12 3" xfId="5510"/>
    <cellStyle name="常规 2 12 3 2" xfId="5520"/>
    <cellStyle name="常规 2 12 3 3" xfId="5521"/>
    <cellStyle name="常规 2 12 3 4" xfId="5522"/>
    <cellStyle name="常规 2 12 3 5" xfId="5523"/>
    <cellStyle name="常规 2 12 3 6" xfId="5524"/>
    <cellStyle name="常规 2 12 4" xfId="5525"/>
    <cellStyle name="常规 2 12 4 2" xfId="5526"/>
    <cellStyle name="常规 2 12 4 3" xfId="5527"/>
    <cellStyle name="常规 2 12 4 4" xfId="5528"/>
    <cellStyle name="常规 2 12 4 5" xfId="5529"/>
    <cellStyle name="常规 2 12 4 6" xfId="5530"/>
    <cellStyle name="常规 2 12 5" xfId="5531"/>
    <cellStyle name="常规 2 12 5 2" xfId="5532"/>
    <cellStyle name="常规 2 12 5 3" xfId="5533"/>
    <cellStyle name="常规 2 12 5 4" xfId="5534"/>
    <cellStyle name="常规 2 12 5 5" xfId="5535"/>
    <cellStyle name="常规 2 12 5 6" xfId="5536"/>
    <cellStyle name="常规 2 12 6" xfId="5537"/>
    <cellStyle name="常规 2 12 6 2" xfId="5538"/>
    <cellStyle name="常规 2 12 6 3" xfId="5539"/>
    <cellStyle name="常规 2 12 6 4" xfId="5540"/>
    <cellStyle name="常规 2 12 6 5" xfId="5541"/>
    <cellStyle name="常规 2 12 6 6" xfId="5542"/>
    <cellStyle name="常规 2 12 7" xfId="5543"/>
    <cellStyle name="常规 2 12 7 2" xfId="5544"/>
    <cellStyle name="常规 2 12 7 3" xfId="5545"/>
    <cellStyle name="常规 2 12 7 4" xfId="5546"/>
    <cellStyle name="常规 2 12 7 5" xfId="5547"/>
    <cellStyle name="常规 2 12 7 6" xfId="5548"/>
    <cellStyle name="常规 2 12 8" xfId="5549"/>
    <cellStyle name="常规 2 12 9" xfId="5550"/>
    <cellStyle name="常规 2 13" xfId="123"/>
    <cellStyle name="常规 2 13 10" xfId="5552"/>
    <cellStyle name="常规 2 13 11" xfId="5553"/>
    <cellStyle name="常规 2 13 12" xfId="5554"/>
    <cellStyle name="常规 2 13 13" xfId="10716"/>
    <cellStyle name="常规 2 13 2" xfId="251"/>
    <cellStyle name="常规 2 13 2 2" xfId="5555"/>
    <cellStyle name="常规 2 13 2 3" xfId="5556"/>
    <cellStyle name="常规 2 13 2 4" xfId="5557"/>
    <cellStyle name="常规 2 13 2 5" xfId="5558"/>
    <cellStyle name="常规 2 13 2 6" xfId="5559"/>
    <cellStyle name="常规 2 13 2 7" xfId="10717"/>
    <cellStyle name="常规 2 13 3" xfId="5551"/>
    <cellStyle name="常规 2 13 3 2" xfId="5560"/>
    <cellStyle name="常规 2 13 3 3" xfId="5561"/>
    <cellStyle name="常规 2 13 3 4" xfId="5562"/>
    <cellStyle name="常规 2 13 3 5" xfId="5563"/>
    <cellStyle name="常规 2 13 3 6" xfId="5564"/>
    <cellStyle name="常规 2 13 4" xfId="5565"/>
    <cellStyle name="常规 2 13 4 2" xfId="5566"/>
    <cellStyle name="常规 2 13 4 3" xfId="5567"/>
    <cellStyle name="常规 2 13 4 4" xfId="5568"/>
    <cellStyle name="常规 2 13 4 5" xfId="5569"/>
    <cellStyle name="常规 2 13 4 6" xfId="5570"/>
    <cellStyle name="常规 2 13 5" xfId="5571"/>
    <cellStyle name="常规 2 13 5 2" xfId="5572"/>
    <cellStyle name="常规 2 13 5 3" xfId="5573"/>
    <cellStyle name="常规 2 13 5 4" xfId="5574"/>
    <cellStyle name="常规 2 13 5 5" xfId="5575"/>
    <cellStyle name="常规 2 13 5 6" xfId="5576"/>
    <cellStyle name="常规 2 13 6" xfId="5577"/>
    <cellStyle name="常规 2 13 6 2" xfId="5578"/>
    <cellStyle name="常规 2 13 6 3" xfId="5579"/>
    <cellStyle name="常规 2 13 6 4" xfId="5580"/>
    <cellStyle name="常规 2 13 6 5" xfId="5581"/>
    <cellStyle name="常规 2 13 6 6" xfId="5582"/>
    <cellStyle name="常规 2 13 7" xfId="5583"/>
    <cellStyle name="常规 2 13 7 2" xfId="5584"/>
    <cellStyle name="常规 2 13 7 3" xfId="5585"/>
    <cellStyle name="常规 2 13 7 4" xfId="5586"/>
    <cellStyle name="常规 2 13 7 5" xfId="5587"/>
    <cellStyle name="常规 2 13 7 6" xfId="5588"/>
    <cellStyle name="常规 2 13 8" xfId="5589"/>
    <cellStyle name="常规 2 13 9" xfId="5590"/>
    <cellStyle name="常规 2 14" xfId="124"/>
    <cellStyle name="常规 2 14 10" xfId="5592"/>
    <cellStyle name="常规 2 14 11" xfId="5593"/>
    <cellStyle name="常规 2 14 12" xfId="5594"/>
    <cellStyle name="常规 2 14 13" xfId="10718"/>
    <cellStyle name="常规 2 14 2" xfId="252"/>
    <cellStyle name="常规 2 14 2 2" xfId="5595"/>
    <cellStyle name="常规 2 14 2 3" xfId="5596"/>
    <cellStyle name="常规 2 14 2 4" xfId="5597"/>
    <cellStyle name="常规 2 14 2 5" xfId="5598"/>
    <cellStyle name="常规 2 14 2 6" xfId="5599"/>
    <cellStyle name="常规 2 14 2 7" xfId="10719"/>
    <cellStyle name="常规 2 14 3" xfId="5591"/>
    <cellStyle name="常规 2 14 3 2" xfId="5600"/>
    <cellStyle name="常规 2 14 3 3" xfId="5601"/>
    <cellStyle name="常规 2 14 3 4" xfId="5602"/>
    <cellStyle name="常规 2 14 3 5" xfId="5603"/>
    <cellStyle name="常规 2 14 3 6" xfId="5604"/>
    <cellStyle name="常规 2 14 4" xfId="5605"/>
    <cellStyle name="常规 2 14 4 2" xfId="5606"/>
    <cellStyle name="常规 2 14 4 3" xfId="5607"/>
    <cellStyle name="常规 2 14 4 4" xfId="5608"/>
    <cellStyle name="常规 2 14 4 5" xfId="5609"/>
    <cellStyle name="常规 2 14 4 6" xfId="5610"/>
    <cellStyle name="常规 2 14 5" xfId="5611"/>
    <cellStyle name="常规 2 14 5 2" xfId="5612"/>
    <cellStyle name="常规 2 14 5 3" xfId="5613"/>
    <cellStyle name="常规 2 14 5 4" xfId="5614"/>
    <cellStyle name="常规 2 14 5 5" xfId="5615"/>
    <cellStyle name="常规 2 14 5 6" xfId="5616"/>
    <cellStyle name="常规 2 14 6" xfId="5617"/>
    <cellStyle name="常规 2 14 6 2" xfId="5618"/>
    <cellStyle name="常规 2 14 6 3" xfId="5619"/>
    <cellStyle name="常规 2 14 6 4" xfId="5620"/>
    <cellStyle name="常规 2 14 6 5" xfId="5621"/>
    <cellStyle name="常规 2 14 6 6" xfId="5622"/>
    <cellStyle name="常规 2 14 7" xfId="5623"/>
    <cellStyle name="常规 2 14 7 2" xfId="5624"/>
    <cellStyle name="常规 2 14 7 3" xfId="5625"/>
    <cellStyle name="常规 2 14 7 4" xfId="5626"/>
    <cellStyle name="常规 2 14 7 5" xfId="5627"/>
    <cellStyle name="常规 2 14 7 6" xfId="5628"/>
    <cellStyle name="常规 2 14 8" xfId="5629"/>
    <cellStyle name="常规 2 14 9" xfId="5630"/>
    <cellStyle name="常规 2 15" xfId="5631"/>
    <cellStyle name="常规 2 15 2" xfId="5632"/>
    <cellStyle name="常规 2 15 3" xfId="5633"/>
    <cellStyle name="常规 2 15 4" xfId="5634"/>
    <cellStyle name="常规 2 15 5" xfId="5635"/>
    <cellStyle name="常规 2 15 6" xfId="5636"/>
    <cellStyle name="常规 2 16" xfId="5637"/>
    <cellStyle name="常规 2 16 2" xfId="5638"/>
    <cellStyle name="常规 2 16 3" xfId="5639"/>
    <cellStyle name="常规 2 16 4" xfId="5640"/>
    <cellStyle name="常规 2 16 5" xfId="5641"/>
    <cellStyle name="常规 2 16 6" xfId="5642"/>
    <cellStyle name="常规 2 17" xfId="5643"/>
    <cellStyle name="常规 2 17 2" xfId="5644"/>
    <cellStyle name="常规 2 17 3" xfId="5645"/>
    <cellStyle name="常规 2 17 4" xfId="5646"/>
    <cellStyle name="常规 2 17 5" xfId="5647"/>
    <cellStyle name="常规 2 17 6" xfId="5648"/>
    <cellStyle name="常规 2 18" xfId="5649"/>
    <cellStyle name="常规 2 18 2" xfId="5650"/>
    <cellStyle name="常规 2 18 3" xfId="5651"/>
    <cellStyle name="常规 2 18 4" xfId="5652"/>
    <cellStyle name="常规 2 18 5" xfId="5653"/>
    <cellStyle name="常规 2 18 6" xfId="5654"/>
    <cellStyle name="常规 2 19" xfId="5655"/>
    <cellStyle name="常规 2 19 2" xfId="5656"/>
    <cellStyle name="常规 2 19 3" xfId="5657"/>
    <cellStyle name="常规 2 19 4" xfId="5658"/>
    <cellStyle name="常规 2 19 5" xfId="5659"/>
    <cellStyle name="常规 2 19 6" xfId="5660"/>
    <cellStyle name="常规 2 2" xfId="125"/>
    <cellStyle name="常规 2 2 10" xfId="5661"/>
    <cellStyle name="常规 2 2 11" xfId="5662"/>
    <cellStyle name="常规 2 2 12" xfId="5663"/>
    <cellStyle name="常规 2 2 13" xfId="5664"/>
    <cellStyle name="常规 2 2 14" xfId="5665"/>
    <cellStyle name="常规 2 2 15" xfId="5666"/>
    <cellStyle name="常规 2 2 16" xfId="5667"/>
    <cellStyle name="常规 2 2 17" xfId="5668"/>
    <cellStyle name="常规 2 2 18" xfId="10709"/>
    <cellStyle name="常规 2 2 2" xfId="253"/>
    <cellStyle name="常规 2 2 2 2" xfId="603"/>
    <cellStyle name="常规 2 2 2 2 2" xfId="5670"/>
    <cellStyle name="常规 2 2 2 2 3" xfId="5671"/>
    <cellStyle name="常规 2 2 2 2 4" xfId="5672"/>
    <cellStyle name="常规 2 2 2 2 5" xfId="5673"/>
    <cellStyle name="常规 2 2 2 2 6" xfId="5674"/>
    <cellStyle name="常规 2 2 2 2 7" xfId="10721"/>
    <cellStyle name="常规 2 2 2 3" xfId="910"/>
    <cellStyle name="常规 2 2 2 3 2" xfId="5675"/>
    <cellStyle name="常规 2 2 2 3 3" xfId="10722"/>
    <cellStyle name="常规 2 2 2 4" xfId="5669"/>
    <cellStyle name="常规 2 2 2 5" xfId="5676"/>
    <cellStyle name="常规 2 2 2 6" xfId="5677"/>
    <cellStyle name="常规 2 2 2 7" xfId="5678"/>
    <cellStyle name="常规 2 2 2 8" xfId="10720"/>
    <cellStyle name="常规 2 2 3" xfId="602"/>
    <cellStyle name="常规 2 2 3 2" xfId="5679"/>
    <cellStyle name="常规 2 2 3 2 2" xfId="5680"/>
    <cellStyle name="常规 2 2 3 2 3" xfId="5681"/>
    <cellStyle name="常规 2 2 3 2 4" xfId="5682"/>
    <cellStyle name="常规 2 2 3 2 5" xfId="5683"/>
    <cellStyle name="常规 2 2 3 2 6" xfId="5684"/>
    <cellStyle name="常规 2 2 3 3" xfId="5685"/>
    <cellStyle name="常规 2 2 3 4" xfId="5686"/>
    <cellStyle name="常规 2 2 3 5" xfId="5687"/>
    <cellStyle name="常规 2 2 3 6" xfId="5688"/>
    <cellStyle name="常规 2 2 3 7" xfId="5689"/>
    <cellStyle name="常规 2 2 3 8" xfId="10723"/>
    <cellStyle name="常规 2 2 4" xfId="909"/>
    <cellStyle name="常规 2 2 4 2" xfId="5690"/>
    <cellStyle name="常规 2 2 4 2 2" xfId="5691"/>
    <cellStyle name="常规 2 2 4 2 3" xfId="5692"/>
    <cellStyle name="常规 2 2 4 2 4" xfId="5693"/>
    <cellStyle name="常规 2 2 4 2 5" xfId="5694"/>
    <cellStyle name="常规 2 2 4 2 6" xfId="5695"/>
    <cellStyle name="常规 2 2 4 3" xfId="5696"/>
    <cellStyle name="常规 2 2 4 4" xfId="5697"/>
    <cellStyle name="常规 2 2 4 5" xfId="5698"/>
    <cellStyle name="常规 2 2 4 6" xfId="5699"/>
    <cellStyle name="常规 2 2 4 7" xfId="5700"/>
    <cellStyle name="常规 2 2 4 8" xfId="10724"/>
    <cellStyle name="常规 2 2 5" xfId="5427"/>
    <cellStyle name="常规 2 2 5 2" xfId="5701"/>
    <cellStyle name="常规 2 2 5 3" xfId="5702"/>
    <cellStyle name="常规 2 2 5 4" xfId="5703"/>
    <cellStyle name="常规 2 2 5 5" xfId="5704"/>
    <cellStyle name="常规 2 2 5 6" xfId="5705"/>
    <cellStyle name="常规 2 2 6" xfId="5706"/>
    <cellStyle name="常规 2 2 6 2" xfId="5707"/>
    <cellStyle name="常规 2 2 6 3" xfId="5708"/>
    <cellStyle name="常规 2 2 6 4" xfId="5709"/>
    <cellStyle name="常规 2 2 6 5" xfId="5710"/>
    <cellStyle name="常规 2 2 6 6" xfId="5711"/>
    <cellStyle name="常规 2 2 7" xfId="5712"/>
    <cellStyle name="常规 2 2 7 2" xfId="5713"/>
    <cellStyle name="常规 2 2 7 3" xfId="5714"/>
    <cellStyle name="常规 2 2 7 4" xfId="5715"/>
    <cellStyle name="常规 2 2 7 5" xfId="5716"/>
    <cellStyle name="常规 2 2 7 6" xfId="5717"/>
    <cellStyle name="常规 2 2 8" xfId="5718"/>
    <cellStyle name="常规 2 2 8 2" xfId="5719"/>
    <cellStyle name="常规 2 2 8 3" xfId="5720"/>
    <cellStyle name="常规 2 2 8 4" xfId="5721"/>
    <cellStyle name="常规 2 2 8 5" xfId="5722"/>
    <cellStyle name="常规 2 2 8 6" xfId="5723"/>
    <cellStyle name="常规 2 2 9" xfId="5724"/>
    <cellStyle name="常规 2 2 9 2" xfId="5725"/>
    <cellStyle name="常规 2 20" xfId="5726"/>
    <cellStyle name="常规 2 20 2" xfId="5727"/>
    <cellStyle name="常规 2 20 3" xfId="5728"/>
    <cellStyle name="常规 2 20 4" xfId="5729"/>
    <cellStyle name="常规 2 20 5" xfId="5730"/>
    <cellStyle name="常规 2 20 6" xfId="5731"/>
    <cellStyle name="常规 2 21" xfId="5732"/>
    <cellStyle name="常规 2 21 2" xfId="5733"/>
    <cellStyle name="常规 2 22" xfId="5734"/>
    <cellStyle name="常规 2 23" xfId="5735"/>
    <cellStyle name="常规 2 24" xfId="5736"/>
    <cellStyle name="常规 2 25" xfId="5737"/>
    <cellStyle name="常规 2 26" xfId="5738"/>
    <cellStyle name="常规 2 27" xfId="5739"/>
    <cellStyle name="常规 2 28" xfId="10346"/>
    <cellStyle name="常规 2 3" xfId="126"/>
    <cellStyle name="常规 2 3 10" xfId="5741"/>
    <cellStyle name="常规 2 3 11" xfId="5742"/>
    <cellStyle name="常规 2 3 12" xfId="5743"/>
    <cellStyle name="常规 2 3 13" xfId="5744"/>
    <cellStyle name="常规 2 3 14" xfId="5745"/>
    <cellStyle name="常规 2 3 15" xfId="10725"/>
    <cellStyle name="常规 2 3 2" xfId="254"/>
    <cellStyle name="常规 2 3 2 2" xfId="5746"/>
    <cellStyle name="常规 2 3 2 2 2" xfId="5747"/>
    <cellStyle name="常规 2 3 2 2 3" xfId="5748"/>
    <cellStyle name="常规 2 3 2 2 4" xfId="5749"/>
    <cellStyle name="常规 2 3 2 2 5" xfId="5750"/>
    <cellStyle name="常规 2 3 2 2 6" xfId="5751"/>
    <cellStyle name="常规 2 3 2 3" xfId="5752"/>
    <cellStyle name="常规 2 3 2 4" xfId="5753"/>
    <cellStyle name="常规 2 3 2 5" xfId="5754"/>
    <cellStyle name="常规 2 3 2 6" xfId="5755"/>
    <cellStyle name="常规 2 3 2 7" xfId="5756"/>
    <cellStyle name="常规 2 3 2 8" xfId="10726"/>
    <cellStyle name="常规 2 3 3" xfId="605"/>
    <cellStyle name="常规 2 3 3 2" xfId="5757"/>
    <cellStyle name="常规 2 3 3 3" xfId="5758"/>
    <cellStyle name="常规 2 3 3 4" xfId="5759"/>
    <cellStyle name="常规 2 3 3 5" xfId="5760"/>
    <cellStyle name="常规 2 3 3 6" xfId="5761"/>
    <cellStyle name="常规 2 3 3 7" xfId="10727"/>
    <cellStyle name="常规 2 3 4" xfId="912"/>
    <cellStyle name="常规 2 3 4 2" xfId="5762"/>
    <cellStyle name="常规 2 3 4 3" xfId="5763"/>
    <cellStyle name="常规 2 3 4 4" xfId="5764"/>
    <cellStyle name="常规 2 3 4 5" xfId="5765"/>
    <cellStyle name="常规 2 3 4 6" xfId="5766"/>
    <cellStyle name="常规 2 3 4 7" xfId="10728"/>
    <cellStyle name="常规 2 3 5" xfId="5740"/>
    <cellStyle name="常规 2 3 5 2" xfId="5767"/>
    <cellStyle name="常规 2 3 5 3" xfId="5768"/>
    <cellStyle name="常规 2 3 5 4" xfId="5769"/>
    <cellStyle name="常规 2 3 5 5" xfId="5770"/>
    <cellStyle name="常规 2 3 5 6" xfId="5771"/>
    <cellStyle name="常规 2 3 6" xfId="5772"/>
    <cellStyle name="常规 2 3 6 2" xfId="5773"/>
    <cellStyle name="常规 2 3 6 3" xfId="5774"/>
    <cellStyle name="常规 2 3 6 4" xfId="5775"/>
    <cellStyle name="常规 2 3 6 5" xfId="5776"/>
    <cellStyle name="常规 2 3 6 6" xfId="5777"/>
    <cellStyle name="常规 2 3 7" xfId="5778"/>
    <cellStyle name="常规 2 3 7 2" xfId="5779"/>
    <cellStyle name="常规 2 3 7 3" xfId="5780"/>
    <cellStyle name="常规 2 3 7 4" xfId="5781"/>
    <cellStyle name="常规 2 3 7 5" xfId="5782"/>
    <cellStyle name="常规 2 3 7 6" xfId="5783"/>
    <cellStyle name="常规 2 3 8" xfId="5784"/>
    <cellStyle name="常规 2 3 8 2" xfId="5785"/>
    <cellStyle name="常规 2 3 8 3" xfId="5786"/>
    <cellStyle name="常规 2 3 8 4" xfId="5787"/>
    <cellStyle name="常规 2 3 8 5" xfId="5788"/>
    <cellStyle name="常规 2 3 8 6" xfId="5789"/>
    <cellStyle name="常规 2 3 9" xfId="5790"/>
    <cellStyle name="常规 2 3 9 2" xfId="5791"/>
    <cellStyle name="常规 2 4" xfId="127"/>
    <cellStyle name="常规 2 4 10" xfId="5793"/>
    <cellStyle name="常规 2 4 11" xfId="5794"/>
    <cellStyle name="常规 2 4 12" xfId="5795"/>
    <cellStyle name="常规 2 4 13" xfId="5796"/>
    <cellStyle name="常规 2 4 14" xfId="5797"/>
    <cellStyle name="常规 2 4 15" xfId="10729"/>
    <cellStyle name="常规 2 4 2" xfId="255"/>
    <cellStyle name="常规 2 4 2 2" xfId="5798"/>
    <cellStyle name="常规 2 4 2 2 2" xfId="5799"/>
    <cellStyle name="常规 2 4 2 2 3" xfId="5800"/>
    <cellStyle name="常规 2 4 2 2 4" xfId="5801"/>
    <cellStyle name="常规 2 4 2 2 5" xfId="5802"/>
    <cellStyle name="常规 2 4 2 2 6" xfId="5803"/>
    <cellStyle name="常规 2 4 2 3" xfId="5804"/>
    <cellStyle name="常规 2 4 2 4" xfId="5805"/>
    <cellStyle name="常规 2 4 2 5" xfId="5806"/>
    <cellStyle name="常规 2 4 2 6" xfId="5807"/>
    <cellStyle name="常规 2 4 2 7" xfId="5808"/>
    <cellStyle name="常规 2 4 2 8" xfId="10730"/>
    <cellStyle name="常规 2 4 3" xfId="606"/>
    <cellStyle name="常规 2 4 3 2" xfId="5809"/>
    <cellStyle name="常规 2 4 3 3" xfId="5810"/>
    <cellStyle name="常规 2 4 3 4" xfId="5811"/>
    <cellStyle name="常规 2 4 3 5" xfId="5812"/>
    <cellStyle name="常规 2 4 3 6" xfId="5813"/>
    <cellStyle name="常规 2 4 3 7" xfId="10731"/>
    <cellStyle name="常规 2 4 4" xfId="913"/>
    <cellStyle name="常规 2 4 4 2" xfId="5814"/>
    <cellStyle name="常规 2 4 4 3" xfId="5815"/>
    <cellStyle name="常规 2 4 4 4" xfId="5816"/>
    <cellStyle name="常规 2 4 4 5" xfId="5817"/>
    <cellStyle name="常规 2 4 4 6" xfId="5818"/>
    <cellStyle name="常规 2 4 4 7" xfId="10732"/>
    <cellStyle name="常规 2 4 5" xfId="5792"/>
    <cellStyle name="常规 2 4 5 2" xfId="5819"/>
    <cellStyle name="常规 2 4 5 3" xfId="5820"/>
    <cellStyle name="常规 2 4 5 4" xfId="5821"/>
    <cellStyle name="常规 2 4 5 5" xfId="5822"/>
    <cellStyle name="常规 2 4 5 6" xfId="5823"/>
    <cellStyle name="常规 2 4 6" xfId="5824"/>
    <cellStyle name="常规 2 4 6 2" xfId="5825"/>
    <cellStyle name="常规 2 4 6 3" xfId="5826"/>
    <cellStyle name="常规 2 4 6 4" xfId="5827"/>
    <cellStyle name="常规 2 4 6 5" xfId="5828"/>
    <cellStyle name="常规 2 4 6 6" xfId="5829"/>
    <cellStyle name="常规 2 4 7" xfId="5830"/>
    <cellStyle name="常规 2 4 7 2" xfId="5831"/>
    <cellStyle name="常规 2 4 7 3" xfId="5832"/>
    <cellStyle name="常规 2 4 7 4" xfId="5833"/>
    <cellStyle name="常规 2 4 7 5" xfId="5834"/>
    <cellStyle name="常规 2 4 7 6" xfId="5835"/>
    <cellStyle name="常规 2 4 8" xfId="5836"/>
    <cellStyle name="常规 2 4 8 2" xfId="5837"/>
    <cellStyle name="常规 2 4 8 3" xfId="5838"/>
    <cellStyle name="常规 2 4 8 4" xfId="5839"/>
    <cellStyle name="常规 2 4 8 5" xfId="5840"/>
    <cellStyle name="常规 2 4 8 6" xfId="5841"/>
    <cellStyle name="常规 2 4 9" xfId="5842"/>
    <cellStyle name="常规 2 5" xfId="128"/>
    <cellStyle name="常规 2 5 10" xfId="5844"/>
    <cellStyle name="常规 2 5 11" xfId="5845"/>
    <cellStyle name="常规 2 5 12" xfId="5846"/>
    <cellStyle name="常规 2 5 13" xfId="5847"/>
    <cellStyle name="常规 2 5 14" xfId="5848"/>
    <cellStyle name="常规 2 5 15" xfId="10733"/>
    <cellStyle name="常规 2 5 2" xfId="256"/>
    <cellStyle name="常规 2 5 2 2" xfId="5849"/>
    <cellStyle name="常规 2 5 2 2 2" xfId="5850"/>
    <cellStyle name="常规 2 5 2 2 3" xfId="5851"/>
    <cellStyle name="常规 2 5 2 2 4" xfId="5852"/>
    <cellStyle name="常规 2 5 2 2 5" xfId="5853"/>
    <cellStyle name="常规 2 5 2 2 6" xfId="5854"/>
    <cellStyle name="常规 2 5 2 3" xfId="5855"/>
    <cellStyle name="常规 2 5 2 4" xfId="5856"/>
    <cellStyle name="常规 2 5 2 5" xfId="5857"/>
    <cellStyle name="常规 2 5 2 6" xfId="5858"/>
    <cellStyle name="常规 2 5 2 7" xfId="5859"/>
    <cellStyle name="常规 2 5 2 8" xfId="10734"/>
    <cellStyle name="常规 2 5 3" xfId="607"/>
    <cellStyle name="常规 2 5 3 2" xfId="5860"/>
    <cellStyle name="常规 2 5 3 3" xfId="5861"/>
    <cellStyle name="常规 2 5 3 4" xfId="5862"/>
    <cellStyle name="常规 2 5 3 5" xfId="5863"/>
    <cellStyle name="常规 2 5 3 6" xfId="5864"/>
    <cellStyle name="常规 2 5 3 7" xfId="10735"/>
    <cellStyle name="常规 2 5 4" xfId="914"/>
    <cellStyle name="常规 2 5 4 2" xfId="5865"/>
    <cellStyle name="常规 2 5 4 3" xfId="5866"/>
    <cellStyle name="常规 2 5 4 4" xfId="5867"/>
    <cellStyle name="常规 2 5 4 5" xfId="5868"/>
    <cellStyle name="常规 2 5 4 6" xfId="5869"/>
    <cellStyle name="常规 2 5 4 7" xfId="10736"/>
    <cellStyle name="常规 2 5 5" xfId="5843"/>
    <cellStyle name="常规 2 5 5 2" xfId="5870"/>
    <cellStyle name="常规 2 5 5 3" xfId="5871"/>
    <cellStyle name="常规 2 5 5 4" xfId="5872"/>
    <cellStyle name="常规 2 5 5 5" xfId="5873"/>
    <cellStyle name="常规 2 5 5 6" xfId="5874"/>
    <cellStyle name="常规 2 5 6" xfId="5875"/>
    <cellStyle name="常规 2 5 6 2" xfId="5876"/>
    <cellStyle name="常规 2 5 6 3" xfId="5877"/>
    <cellStyle name="常规 2 5 6 4" xfId="5878"/>
    <cellStyle name="常规 2 5 6 5" xfId="5879"/>
    <cellStyle name="常规 2 5 6 6" xfId="5880"/>
    <cellStyle name="常规 2 5 7" xfId="5881"/>
    <cellStyle name="常规 2 5 7 2" xfId="5882"/>
    <cellStyle name="常规 2 5 7 3" xfId="5883"/>
    <cellStyle name="常规 2 5 7 4" xfId="5884"/>
    <cellStyle name="常规 2 5 7 5" xfId="5885"/>
    <cellStyle name="常规 2 5 7 6" xfId="5886"/>
    <cellStyle name="常规 2 5 8" xfId="5887"/>
    <cellStyle name="常规 2 5 8 2" xfId="5888"/>
    <cellStyle name="常规 2 5 8 3" xfId="5889"/>
    <cellStyle name="常规 2 5 8 4" xfId="5890"/>
    <cellStyle name="常规 2 5 8 5" xfId="5891"/>
    <cellStyle name="常规 2 5 8 6" xfId="5892"/>
    <cellStyle name="常规 2 5 9" xfId="5893"/>
    <cellStyle name="常规 2 6" xfId="129"/>
    <cellStyle name="常规 2 6 10" xfId="5895"/>
    <cellStyle name="常规 2 6 11" xfId="5896"/>
    <cellStyle name="常规 2 6 12" xfId="5897"/>
    <cellStyle name="常规 2 6 13" xfId="5898"/>
    <cellStyle name="常规 2 6 14" xfId="5899"/>
    <cellStyle name="常规 2 6 15" xfId="10737"/>
    <cellStyle name="常规 2 6 2" xfId="257"/>
    <cellStyle name="常规 2 6 2 2" xfId="5900"/>
    <cellStyle name="常规 2 6 2 2 2" xfId="5901"/>
    <cellStyle name="常规 2 6 2 2 3" xfId="5902"/>
    <cellStyle name="常规 2 6 2 2 4" xfId="5903"/>
    <cellStyle name="常规 2 6 2 2 5" xfId="5904"/>
    <cellStyle name="常规 2 6 2 2 6" xfId="5905"/>
    <cellStyle name="常规 2 6 2 3" xfId="5906"/>
    <cellStyle name="常规 2 6 2 4" xfId="5907"/>
    <cellStyle name="常规 2 6 2 5" xfId="5908"/>
    <cellStyle name="常规 2 6 2 6" xfId="5909"/>
    <cellStyle name="常规 2 6 2 7" xfId="5910"/>
    <cellStyle name="常规 2 6 2 8" xfId="10738"/>
    <cellStyle name="常规 2 6 3" xfId="608"/>
    <cellStyle name="常规 2 6 3 2" xfId="5911"/>
    <cellStyle name="常规 2 6 3 3" xfId="5912"/>
    <cellStyle name="常规 2 6 3 4" xfId="5913"/>
    <cellStyle name="常规 2 6 3 5" xfId="5914"/>
    <cellStyle name="常规 2 6 3 6" xfId="5915"/>
    <cellStyle name="常规 2 6 3 7" xfId="10739"/>
    <cellStyle name="常规 2 6 4" xfId="915"/>
    <cellStyle name="常规 2 6 4 2" xfId="5916"/>
    <cellStyle name="常规 2 6 4 3" xfId="5917"/>
    <cellStyle name="常规 2 6 4 4" xfId="5918"/>
    <cellStyle name="常规 2 6 4 5" xfId="5919"/>
    <cellStyle name="常规 2 6 4 6" xfId="5920"/>
    <cellStyle name="常规 2 6 4 7" xfId="10740"/>
    <cellStyle name="常规 2 6 5" xfId="5894"/>
    <cellStyle name="常规 2 6 5 2" xfId="5921"/>
    <cellStyle name="常规 2 6 5 3" xfId="5922"/>
    <cellStyle name="常规 2 6 5 4" xfId="5923"/>
    <cellStyle name="常规 2 6 5 5" xfId="5924"/>
    <cellStyle name="常规 2 6 5 6" xfId="5925"/>
    <cellStyle name="常规 2 6 6" xfId="5926"/>
    <cellStyle name="常规 2 6 6 2" xfId="5927"/>
    <cellStyle name="常规 2 6 6 3" xfId="5928"/>
    <cellStyle name="常规 2 6 6 4" xfId="5929"/>
    <cellStyle name="常规 2 6 6 5" xfId="5930"/>
    <cellStyle name="常规 2 6 6 6" xfId="5931"/>
    <cellStyle name="常规 2 6 7" xfId="5932"/>
    <cellStyle name="常规 2 6 7 2" xfId="5933"/>
    <cellStyle name="常规 2 6 7 3" xfId="5934"/>
    <cellStyle name="常规 2 6 7 4" xfId="5935"/>
    <cellStyle name="常规 2 6 7 5" xfId="5936"/>
    <cellStyle name="常规 2 6 7 6" xfId="5937"/>
    <cellStyle name="常规 2 6 8" xfId="5938"/>
    <cellStyle name="常规 2 6 8 2" xfId="5939"/>
    <cellStyle name="常规 2 6 8 3" xfId="5940"/>
    <cellStyle name="常规 2 6 8 4" xfId="5941"/>
    <cellStyle name="常规 2 6 8 5" xfId="5942"/>
    <cellStyle name="常规 2 6 8 6" xfId="5943"/>
    <cellStyle name="常规 2 6 9" xfId="5944"/>
    <cellStyle name="常规 2 7" xfId="130"/>
    <cellStyle name="常规 2 7 10" xfId="5946"/>
    <cellStyle name="常规 2 7 11" xfId="5947"/>
    <cellStyle name="常规 2 7 12" xfId="5948"/>
    <cellStyle name="常规 2 7 13" xfId="5949"/>
    <cellStyle name="常规 2 7 14" xfId="5950"/>
    <cellStyle name="常规 2 7 15" xfId="10741"/>
    <cellStyle name="常规 2 7 2" xfId="258"/>
    <cellStyle name="常规 2 7 2 2" xfId="5951"/>
    <cellStyle name="常规 2 7 2 3" xfId="5952"/>
    <cellStyle name="常规 2 7 2 4" xfId="5953"/>
    <cellStyle name="常规 2 7 2 5" xfId="5954"/>
    <cellStyle name="常规 2 7 2 6" xfId="5955"/>
    <cellStyle name="常规 2 7 2 7" xfId="10742"/>
    <cellStyle name="常规 2 7 3" xfId="5945"/>
    <cellStyle name="常规 2 7 3 2" xfId="5956"/>
    <cellStyle name="常规 2 7 3 3" xfId="5957"/>
    <cellStyle name="常规 2 7 3 4" xfId="5958"/>
    <cellStyle name="常规 2 7 3 5" xfId="5959"/>
    <cellStyle name="常规 2 7 3 6" xfId="5960"/>
    <cellStyle name="常规 2 7 4" xfId="5961"/>
    <cellStyle name="常规 2 7 4 2" xfId="5962"/>
    <cellStyle name="常规 2 7 4 3" xfId="5963"/>
    <cellStyle name="常规 2 7 4 4" xfId="5964"/>
    <cellStyle name="常规 2 7 4 5" xfId="5965"/>
    <cellStyle name="常规 2 7 4 6" xfId="5966"/>
    <cellStyle name="常规 2 7 5" xfId="5967"/>
    <cellStyle name="常规 2 7 5 2" xfId="5968"/>
    <cellStyle name="常规 2 7 5 3" xfId="5969"/>
    <cellStyle name="常规 2 7 5 4" xfId="5970"/>
    <cellStyle name="常规 2 7 5 5" xfId="5971"/>
    <cellStyle name="常规 2 7 5 6" xfId="5972"/>
    <cellStyle name="常规 2 7 6" xfId="5973"/>
    <cellStyle name="常规 2 7 6 2" xfId="5974"/>
    <cellStyle name="常规 2 7 6 3" xfId="5975"/>
    <cellStyle name="常规 2 7 6 4" xfId="5976"/>
    <cellStyle name="常规 2 7 6 5" xfId="5977"/>
    <cellStyle name="常规 2 7 6 6" xfId="5978"/>
    <cellStyle name="常规 2 7 7" xfId="5979"/>
    <cellStyle name="常规 2 7 7 2" xfId="5980"/>
    <cellStyle name="常规 2 7 7 3" xfId="5981"/>
    <cellStyle name="常规 2 7 7 4" xfId="5982"/>
    <cellStyle name="常规 2 7 7 5" xfId="5983"/>
    <cellStyle name="常规 2 7 7 6" xfId="5984"/>
    <cellStyle name="常规 2 7 8" xfId="5985"/>
    <cellStyle name="常规 2 7 8 2" xfId="5986"/>
    <cellStyle name="常规 2 7 8 3" xfId="5987"/>
    <cellStyle name="常规 2 7 8 4" xfId="5988"/>
    <cellStyle name="常规 2 7 8 5" xfId="5989"/>
    <cellStyle name="常规 2 7 8 6" xfId="5990"/>
    <cellStyle name="常规 2 7 9" xfId="5991"/>
    <cellStyle name="常规 2 8" xfId="131"/>
    <cellStyle name="常规 2 8 10" xfId="5993"/>
    <cellStyle name="常规 2 8 11" xfId="5994"/>
    <cellStyle name="常规 2 8 12" xfId="5995"/>
    <cellStyle name="常规 2 8 13" xfId="5996"/>
    <cellStyle name="常规 2 8 14" xfId="10743"/>
    <cellStyle name="常规 2 8 2" xfId="259"/>
    <cellStyle name="常规 2 8 2 2" xfId="5997"/>
    <cellStyle name="常规 2 8 2 3" xfId="5998"/>
    <cellStyle name="常规 2 8 2 4" xfId="5999"/>
    <cellStyle name="常规 2 8 2 5" xfId="6000"/>
    <cellStyle name="常规 2 8 2 6" xfId="6001"/>
    <cellStyle name="常规 2 8 2 7" xfId="10744"/>
    <cellStyle name="常规 2 8 3" xfId="5992"/>
    <cellStyle name="常规 2 8 3 2" xfId="6002"/>
    <cellStyle name="常规 2 8 3 3" xfId="6003"/>
    <cellStyle name="常规 2 8 3 4" xfId="6004"/>
    <cellStyle name="常规 2 8 3 5" xfId="6005"/>
    <cellStyle name="常规 2 8 3 6" xfId="6006"/>
    <cellStyle name="常规 2 8 4" xfId="6007"/>
    <cellStyle name="常规 2 8 4 2" xfId="6008"/>
    <cellStyle name="常规 2 8 4 3" xfId="6009"/>
    <cellStyle name="常规 2 8 4 4" xfId="6010"/>
    <cellStyle name="常规 2 8 4 5" xfId="6011"/>
    <cellStyle name="常规 2 8 4 6" xfId="6012"/>
    <cellStyle name="常规 2 8 5" xfId="6013"/>
    <cellStyle name="常规 2 8 5 2" xfId="6014"/>
    <cellStyle name="常规 2 8 5 3" xfId="6015"/>
    <cellStyle name="常规 2 8 5 4" xfId="6016"/>
    <cellStyle name="常规 2 8 5 5" xfId="6017"/>
    <cellStyle name="常规 2 8 5 6" xfId="6018"/>
    <cellStyle name="常规 2 8 6" xfId="6019"/>
    <cellStyle name="常规 2 8 6 2" xfId="6020"/>
    <cellStyle name="常规 2 8 6 3" xfId="6021"/>
    <cellStyle name="常规 2 8 6 4" xfId="6022"/>
    <cellStyle name="常规 2 8 6 5" xfId="6023"/>
    <cellStyle name="常规 2 8 6 6" xfId="6024"/>
    <cellStyle name="常规 2 8 7" xfId="6025"/>
    <cellStyle name="常规 2 8 7 2" xfId="6026"/>
    <cellStyle name="常规 2 8 7 3" xfId="6027"/>
    <cellStyle name="常规 2 8 7 4" xfId="6028"/>
    <cellStyle name="常规 2 8 7 5" xfId="6029"/>
    <cellStyle name="常规 2 8 7 6" xfId="6030"/>
    <cellStyle name="常规 2 8 8" xfId="6031"/>
    <cellStyle name="常规 2 8 9" xfId="6032"/>
    <cellStyle name="常规 2 9" xfId="132"/>
    <cellStyle name="常规 2 9 10" xfId="6034"/>
    <cellStyle name="常规 2 9 11" xfId="6035"/>
    <cellStyle name="常规 2 9 12" xfId="6036"/>
    <cellStyle name="常规 2 9 13" xfId="6037"/>
    <cellStyle name="常规 2 9 14" xfId="10745"/>
    <cellStyle name="常规 2 9 2" xfId="260"/>
    <cellStyle name="常规 2 9 2 2" xfId="6038"/>
    <cellStyle name="常规 2 9 2 3" xfId="6039"/>
    <cellStyle name="常规 2 9 2 4" xfId="6040"/>
    <cellStyle name="常规 2 9 2 5" xfId="6041"/>
    <cellStyle name="常规 2 9 2 6" xfId="6042"/>
    <cellStyle name="常规 2 9 2 7" xfId="10746"/>
    <cellStyle name="常规 2 9 3" xfId="6033"/>
    <cellStyle name="常规 2 9 3 2" xfId="6043"/>
    <cellStyle name="常规 2 9 3 3" xfId="6044"/>
    <cellStyle name="常规 2 9 3 4" xfId="6045"/>
    <cellStyle name="常规 2 9 3 5" xfId="6046"/>
    <cellStyle name="常规 2 9 3 6" xfId="6047"/>
    <cellStyle name="常规 2 9 4" xfId="6048"/>
    <cellStyle name="常规 2 9 4 2" xfId="6049"/>
    <cellStyle name="常规 2 9 4 3" xfId="6050"/>
    <cellStyle name="常规 2 9 4 4" xfId="6051"/>
    <cellStyle name="常规 2 9 4 5" xfId="6052"/>
    <cellStyle name="常规 2 9 4 6" xfId="6053"/>
    <cellStyle name="常规 2 9 5" xfId="6054"/>
    <cellStyle name="常规 2 9 5 2" xfId="6055"/>
    <cellStyle name="常规 2 9 5 3" xfId="6056"/>
    <cellStyle name="常规 2 9 5 4" xfId="6057"/>
    <cellStyle name="常规 2 9 5 5" xfId="6058"/>
    <cellStyle name="常规 2 9 5 6" xfId="6059"/>
    <cellStyle name="常规 2 9 6" xfId="6060"/>
    <cellStyle name="常规 2 9 6 2" xfId="6061"/>
    <cellStyle name="常规 2 9 6 3" xfId="6062"/>
    <cellStyle name="常规 2 9 6 4" xfId="6063"/>
    <cellStyle name="常规 2 9 6 5" xfId="6064"/>
    <cellStyle name="常规 2 9 6 6" xfId="6065"/>
    <cellStyle name="常规 2 9 7" xfId="6066"/>
    <cellStyle name="常规 2 9 7 2" xfId="6067"/>
    <cellStyle name="常规 2 9 7 3" xfId="6068"/>
    <cellStyle name="常规 2 9 7 4" xfId="6069"/>
    <cellStyle name="常规 2 9 7 5" xfId="6070"/>
    <cellStyle name="常规 2 9 7 6" xfId="6071"/>
    <cellStyle name="常规 2 9 8" xfId="6072"/>
    <cellStyle name="常规 2 9 9" xfId="6073"/>
    <cellStyle name="常规 3" xfId="133"/>
    <cellStyle name="常规 3 10" xfId="6075"/>
    <cellStyle name="常规 3 10 2" xfId="6076"/>
    <cellStyle name="常规 3 11" xfId="6077"/>
    <cellStyle name="常规 3 12" xfId="6078"/>
    <cellStyle name="常规 3 13" xfId="6079"/>
    <cellStyle name="常规 3 14" xfId="6080"/>
    <cellStyle name="常规 3 15" xfId="6081"/>
    <cellStyle name="常规 3 16" xfId="6082"/>
    <cellStyle name="常规 3 17" xfId="10347"/>
    <cellStyle name="常规 3 2" xfId="134"/>
    <cellStyle name="常规 3 2 10" xfId="6083"/>
    <cellStyle name="常规 3 2 11" xfId="6084"/>
    <cellStyle name="常规 3 2 12" xfId="6085"/>
    <cellStyle name="常规 3 2 13" xfId="6086"/>
    <cellStyle name="常规 3 2 14" xfId="6087"/>
    <cellStyle name="常规 3 2 15" xfId="6088"/>
    <cellStyle name="常规 3 2 16" xfId="6089"/>
    <cellStyle name="常规 3 2 17" xfId="6090"/>
    <cellStyle name="常规 3 2 18" xfId="10747"/>
    <cellStyle name="常规 3 2 2" xfId="261"/>
    <cellStyle name="常规 3 2 2 2" xfId="611"/>
    <cellStyle name="常规 3 2 2 2 2" xfId="6092"/>
    <cellStyle name="常规 3 2 2 2 3" xfId="6093"/>
    <cellStyle name="常规 3 2 2 2 4" xfId="6094"/>
    <cellStyle name="常规 3 2 2 2 5" xfId="6095"/>
    <cellStyle name="常规 3 2 2 2 6" xfId="6096"/>
    <cellStyle name="常规 3 2 2 2 7" xfId="10749"/>
    <cellStyle name="常规 3 2 2 3" xfId="918"/>
    <cellStyle name="常规 3 2 2 3 2" xfId="6097"/>
    <cellStyle name="常规 3 2 2 3 3" xfId="10750"/>
    <cellStyle name="常规 3 2 2 4" xfId="6091"/>
    <cellStyle name="常规 3 2 2 5" xfId="6098"/>
    <cellStyle name="常规 3 2 2 6" xfId="6099"/>
    <cellStyle name="常规 3 2 2 7" xfId="6100"/>
    <cellStyle name="常规 3 2 2 8" xfId="10748"/>
    <cellStyle name="常规 3 2 3" xfId="610"/>
    <cellStyle name="常规 3 2 3 2" xfId="6101"/>
    <cellStyle name="常规 3 2 3 2 2" xfId="6102"/>
    <cellStyle name="常规 3 2 3 2 3" xfId="6103"/>
    <cellStyle name="常规 3 2 3 2 4" xfId="6104"/>
    <cellStyle name="常规 3 2 3 2 5" xfId="6105"/>
    <cellStyle name="常规 3 2 3 2 6" xfId="6106"/>
    <cellStyle name="常规 3 2 3 3" xfId="6107"/>
    <cellStyle name="常规 3 2 3 4" xfId="6108"/>
    <cellStyle name="常规 3 2 3 5" xfId="6109"/>
    <cellStyle name="常规 3 2 3 6" xfId="6110"/>
    <cellStyle name="常规 3 2 3 7" xfId="6111"/>
    <cellStyle name="常规 3 2 3 8" xfId="10751"/>
    <cellStyle name="常规 3 2 4" xfId="917"/>
    <cellStyle name="常规 3 2 4 2" xfId="6112"/>
    <cellStyle name="常规 3 2 4 2 2" xfId="6113"/>
    <cellStyle name="常规 3 2 4 2 3" xfId="6114"/>
    <cellStyle name="常规 3 2 4 2 4" xfId="6115"/>
    <cellStyle name="常规 3 2 4 2 5" xfId="6116"/>
    <cellStyle name="常规 3 2 4 2 6" xfId="6117"/>
    <cellStyle name="常规 3 2 4 3" xfId="6118"/>
    <cellStyle name="常规 3 2 4 4" xfId="6119"/>
    <cellStyle name="常规 3 2 4 5" xfId="6120"/>
    <cellStyle name="常规 3 2 4 6" xfId="6121"/>
    <cellStyle name="常规 3 2 4 7" xfId="6122"/>
    <cellStyle name="常规 3 2 4 8" xfId="10752"/>
    <cellStyle name="常规 3 2 5" xfId="6074"/>
    <cellStyle name="常规 3 2 5 2" xfId="6123"/>
    <cellStyle name="常规 3 2 5 3" xfId="6124"/>
    <cellStyle name="常规 3 2 5 4" xfId="6125"/>
    <cellStyle name="常规 3 2 5 5" xfId="6126"/>
    <cellStyle name="常规 3 2 5 6" xfId="6127"/>
    <cellStyle name="常规 3 2 6" xfId="6128"/>
    <cellStyle name="常规 3 2 6 2" xfId="6129"/>
    <cellStyle name="常规 3 2 6 3" xfId="6130"/>
    <cellStyle name="常规 3 2 6 4" xfId="6131"/>
    <cellStyle name="常规 3 2 6 5" xfId="6132"/>
    <cellStyle name="常规 3 2 6 6" xfId="6133"/>
    <cellStyle name="常规 3 2 7" xfId="6134"/>
    <cellStyle name="常规 3 2 7 2" xfId="6135"/>
    <cellStyle name="常规 3 2 7 3" xfId="6136"/>
    <cellStyle name="常规 3 2 7 4" xfId="6137"/>
    <cellStyle name="常规 3 2 7 5" xfId="6138"/>
    <cellStyle name="常规 3 2 7 6" xfId="6139"/>
    <cellStyle name="常规 3 2 8" xfId="6140"/>
    <cellStyle name="常规 3 2 8 2" xfId="6141"/>
    <cellStyle name="常规 3 2 8 3" xfId="6142"/>
    <cellStyle name="常规 3 2 8 4" xfId="6143"/>
    <cellStyle name="常规 3 2 8 5" xfId="6144"/>
    <cellStyle name="常规 3 2 8 6" xfId="6145"/>
    <cellStyle name="常规 3 2 9" xfId="6146"/>
    <cellStyle name="常规 3 2 9 2" xfId="6147"/>
    <cellStyle name="常规 3 3" xfId="135"/>
    <cellStyle name="常规 3 3 10" xfId="6149"/>
    <cellStyle name="常规 3 3 11" xfId="6150"/>
    <cellStyle name="常规 3 3 12" xfId="6151"/>
    <cellStyle name="常规 3 3 13" xfId="6152"/>
    <cellStyle name="常规 3 3 14" xfId="10753"/>
    <cellStyle name="常规 3 3 2" xfId="262"/>
    <cellStyle name="常规 3 3 2 2" xfId="6153"/>
    <cellStyle name="常规 3 3 2 2 2" xfId="6154"/>
    <cellStyle name="常规 3 3 2 2 3" xfId="6155"/>
    <cellStyle name="常规 3 3 2 2 4" xfId="6156"/>
    <cellStyle name="常规 3 3 2 2 5" xfId="6157"/>
    <cellStyle name="常规 3 3 2 2 6" xfId="6158"/>
    <cellStyle name="常规 3 3 2 3" xfId="6159"/>
    <cellStyle name="常规 3 3 2 4" xfId="6160"/>
    <cellStyle name="常规 3 3 2 5" xfId="6161"/>
    <cellStyle name="常规 3 3 2 6" xfId="6162"/>
    <cellStyle name="常规 3 3 2 7" xfId="6163"/>
    <cellStyle name="常规 3 3 2 8" xfId="10754"/>
    <cellStyle name="常规 3 3 3" xfId="613"/>
    <cellStyle name="常规 3 3 3 2" xfId="6164"/>
    <cellStyle name="常规 3 3 3 3" xfId="6165"/>
    <cellStyle name="常规 3 3 3 4" xfId="6166"/>
    <cellStyle name="常规 3 3 3 5" xfId="6167"/>
    <cellStyle name="常规 3 3 3 6" xfId="6168"/>
    <cellStyle name="常规 3 3 3 7" xfId="10755"/>
    <cellStyle name="常规 3 3 4" xfId="920"/>
    <cellStyle name="常规 3 3 4 2" xfId="6169"/>
    <cellStyle name="常规 3 3 4 3" xfId="6170"/>
    <cellStyle name="常规 3 3 4 4" xfId="6171"/>
    <cellStyle name="常规 3 3 4 5" xfId="6172"/>
    <cellStyle name="常规 3 3 4 6" xfId="6173"/>
    <cellStyle name="常规 3 3 4 7" xfId="10756"/>
    <cellStyle name="常规 3 3 5" xfId="6148"/>
    <cellStyle name="常规 3 3 5 2" xfId="6174"/>
    <cellStyle name="常规 3 3 5 3" xfId="6175"/>
    <cellStyle name="常规 3 3 5 4" xfId="6176"/>
    <cellStyle name="常规 3 3 5 5" xfId="6177"/>
    <cellStyle name="常规 3 3 5 6" xfId="6178"/>
    <cellStyle name="常规 3 3 6" xfId="6179"/>
    <cellStyle name="常规 3 3 6 2" xfId="6180"/>
    <cellStyle name="常规 3 3 6 3" xfId="6181"/>
    <cellStyle name="常规 3 3 6 4" xfId="6182"/>
    <cellStyle name="常规 3 3 6 5" xfId="6183"/>
    <cellStyle name="常规 3 3 6 6" xfId="6184"/>
    <cellStyle name="常规 3 3 7" xfId="6185"/>
    <cellStyle name="常规 3 3 7 2" xfId="6186"/>
    <cellStyle name="常规 3 3 7 3" xfId="6187"/>
    <cellStyle name="常规 3 3 7 4" xfId="6188"/>
    <cellStyle name="常规 3 3 7 5" xfId="6189"/>
    <cellStyle name="常规 3 3 7 6" xfId="6190"/>
    <cellStyle name="常规 3 3 8" xfId="6191"/>
    <cellStyle name="常规 3 3 8 2" xfId="6192"/>
    <cellStyle name="常规 3 3 8 3" xfId="6193"/>
    <cellStyle name="常规 3 3 8 4" xfId="6194"/>
    <cellStyle name="常规 3 3 8 5" xfId="6195"/>
    <cellStyle name="常规 3 3 8 6" xfId="6196"/>
    <cellStyle name="常规 3 3 9" xfId="6197"/>
    <cellStyle name="常规 3 4" xfId="614"/>
    <cellStyle name="常规 3 4 2" xfId="6198"/>
    <cellStyle name="常规 3 4 2 2" xfId="6199"/>
    <cellStyle name="常规 3 4 2 3" xfId="6200"/>
    <cellStyle name="常规 3 4 2 4" xfId="6201"/>
    <cellStyle name="常规 3 4 2 5" xfId="6202"/>
    <cellStyle name="常规 3 4 2 6" xfId="6203"/>
    <cellStyle name="常规 3 4 3" xfId="6204"/>
    <cellStyle name="常规 3 4 4" xfId="6205"/>
    <cellStyle name="常规 3 4 5" xfId="6206"/>
    <cellStyle name="常规 3 4 6" xfId="6207"/>
    <cellStyle name="常规 3 4 7" xfId="6208"/>
    <cellStyle name="常规 3 4 8" xfId="10757"/>
    <cellStyle name="常规 3 5" xfId="615"/>
    <cellStyle name="常规 3 5 2" xfId="6209"/>
    <cellStyle name="常规 3 5 2 2" xfId="6210"/>
    <cellStyle name="常规 3 5 2 3" xfId="6211"/>
    <cellStyle name="常规 3 5 2 4" xfId="6212"/>
    <cellStyle name="常规 3 5 2 5" xfId="6213"/>
    <cellStyle name="常规 3 5 2 6" xfId="6214"/>
    <cellStyle name="常规 3 5 3" xfId="6215"/>
    <cellStyle name="常规 3 5 4" xfId="6216"/>
    <cellStyle name="常规 3 5 5" xfId="6217"/>
    <cellStyle name="常规 3 5 6" xfId="6218"/>
    <cellStyle name="常规 3 5 7" xfId="6219"/>
    <cellStyle name="常规 3 5 8" xfId="10758"/>
    <cellStyle name="常规 3 6" xfId="616"/>
    <cellStyle name="常规 3 6 2" xfId="6220"/>
    <cellStyle name="常规 3 6 2 2" xfId="6221"/>
    <cellStyle name="常规 3 6 2 3" xfId="6222"/>
    <cellStyle name="常规 3 6 2 4" xfId="6223"/>
    <cellStyle name="常规 3 6 2 5" xfId="6224"/>
    <cellStyle name="常规 3 6 2 6" xfId="6225"/>
    <cellStyle name="常规 3 6 3" xfId="6226"/>
    <cellStyle name="常规 3 6 4" xfId="6227"/>
    <cellStyle name="常规 3 6 5" xfId="6228"/>
    <cellStyle name="常规 3 6 6" xfId="6229"/>
    <cellStyle name="常规 3 6 7" xfId="6230"/>
    <cellStyle name="常规 3 6 8" xfId="10759"/>
    <cellStyle name="常规 3 7" xfId="6231"/>
    <cellStyle name="常规 3 7 2" xfId="6232"/>
    <cellStyle name="常规 3 7 2 2" xfId="6233"/>
    <cellStyle name="常规 3 7 2 3" xfId="6234"/>
    <cellStyle name="常规 3 7 2 4" xfId="6235"/>
    <cellStyle name="常规 3 7 2 5" xfId="6236"/>
    <cellStyle name="常规 3 7 2 6" xfId="6237"/>
    <cellStyle name="常规 3 7 3" xfId="6238"/>
    <cellStyle name="常规 3 7 4" xfId="6239"/>
    <cellStyle name="常规 3 7 5" xfId="6240"/>
    <cellStyle name="常规 3 7 6" xfId="6241"/>
    <cellStyle name="常规 3 7 7" xfId="6242"/>
    <cellStyle name="常规 3 8" xfId="6243"/>
    <cellStyle name="常规 3 8 2" xfId="6244"/>
    <cellStyle name="常规 3 8 3" xfId="6245"/>
    <cellStyle name="常规 3 8 4" xfId="6246"/>
    <cellStyle name="常规 3 8 5" xfId="6247"/>
    <cellStyle name="常规 3 8 6" xfId="6248"/>
    <cellStyle name="常规 3 9" xfId="6249"/>
    <cellStyle name="常规 3 9 2" xfId="6250"/>
    <cellStyle name="常规 3 9 3" xfId="6251"/>
    <cellStyle name="常规 3 9 4" xfId="6252"/>
    <cellStyle name="常规 3 9 5" xfId="6253"/>
    <cellStyle name="常规 3 9 6" xfId="6254"/>
    <cellStyle name="常规 4" xfId="136"/>
    <cellStyle name="常规 4 10" xfId="6256"/>
    <cellStyle name="常规 4 10 2" xfId="6257"/>
    <cellStyle name="常规 4 10 3" xfId="10417"/>
    <cellStyle name="常规 4 10 4" xfId="10391"/>
    <cellStyle name="常规 4 10 5" xfId="10414"/>
    <cellStyle name="常规 4 10 6" xfId="10375"/>
    <cellStyle name="常规 4 11" xfId="6258"/>
    <cellStyle name="常规 4 11 2" xfId="10418"/>
    <cellStyle name="常规 4 11 3" xfId="10390"/>
    <cellStyle name="常规 4 11 4" xfId="10415"/>
    <cellStyle name="常规 4 11 5" xfId="10509"/>
    <cellStyle name="常规 4 12" xfId="6259"/>
    <cellStyle name="常规 4 12 2" xfId="10419"/>
    <cellStyle name="常规 4 12 3" xfId="10389"/>
    <cellStyle name="常规 4 12 4" xfId="10416"/>
    <cellStyle name="常规 4 12 5" xfId="10518"/>
    <cellStyle name="常规 4 13" xfId="6260"/>
    <cellStyle name="常规 4 13 2" xfId="10420"/>
    <cellStyle name="常规 4 13 3" xfId="10388"/>
    <cellStyle name="常规 4 13 4" xfId="10434"/>
    <cellStyle name="常规 4 13 5" xfId="10519"/>
    <cellStyle name="常规 4 14" xfId="6261"/>
    <cellStyle name="常规 4 14 2" xfId="10421"/>
    <cellStyle name="常规 4 14 3" xfId="10387"/>
    <cellStyle name="常规 4 14 4" xfId="10452"/>
    <cellStyle name="常规 4 14 5" xfId="10528"/>
    <cellStyle name="常规 4 15" xfId="6262"/>
    <cellStyle name="常规 4 15 2" xfId="10422"/>
    <cellStyle name="常规 4 15 3" xfId="10386"/>
    <cellStyle name="常规 4 15 4" xfId="10453"/>
    <cellStyle name="常规 4 15 5" xfId="10537"/>
    <cellStyle name="常规 4 16" xfId="6263"/>
    <cellStyle name="常规 4 16 2" xfId="10423"/>
    <cellStyle name="常规 4 16 3" xfId="10385"/>
    <cellStyle name="常规 4 16 4" xfId="10471"/>
    <cellStyle name="常规 4 16 5" xfId="10538"/>
    <cellStyle name="常规 4 17" xfId="10348"/>
    <cellStyle name="常规 4 17 2" xfId="10424"/>
    <cellStyle name="常规 4 17 3" xfId="10384"/>
    <cellStyle name="常规 4 17 4" xfId="10472"/>
    <cellStyle name="常规 4 17 5" xfId="10539"/>
    <cellStyle name="常规 4 18" xfId="10425"/>
    <cellStyle name="常规 4 2" xfId="137"/>
    <cellStyle name="常规 4 2 10" xfId="6264"/>
    <cellStyle name="常规 4 2 11" xfId="6265"/>
    <cellStyle name="常规 4 2 12" xfId="6266"/>
    <cellStyle name="常规 4 2 13" xfId="6267"/>
    <cellStyle name="常规 4 2 14" xfId="6268"/>
    <cellStyle name="常规 4 2 15" xfId="6269"/>
    <cellStyle name="常规 4 2 16" xfId="6270"/>
    <cellStyle name="常规 4 2 17" xfId="6271"/>
    <cellStyle name="常规 4 2 18" xfId="10426"/>
    <cellStyle name="常规 4 2 19" xfId="10383"/>
    <cellStyle name="常规 4 2 2" xfId="263"/>
    <cellStyle name="常规 4 2 2 2" xfId="619"/>
    <cellStyle name="常规 4 2 2 2 2" xfId="6273"/>
    <cellStyle name="常规 4 2 2 2 3" xfId="6274"/>
    <cellStyle name="常规 4 2 2 2 4" xfId="6275"/>
    <cellStyle name="常规 4 2 2 2 5" xfId="6276"/>
    <cellStyle name="常规 4 2 2 2 6" xfId="6277"/>
    <cellStyle name="常规 4 2 2 2 7" xfId="10762"/>
    <cellStyle name="常规 4 2 2 3" xfId="926"/>
    <cellStyle name="常规 4 2 2 3 2" xfId="6278"/>
    <cellStyle name="常规 4 2 2 3 3" xfId="10763"/>
    <cellStyle name="常规 4 2 2 4" xfId="6272"/>
    <cellStyle name="常规 4 2 2 5" xfId="6279"/>
    <cellStyle name="常规 4 2 2 6" xfId="6280"/>
    <cellStyle name="常规 4 2 2 7" xfId="6281"/>
    <cellStyle name="常规 4 2 2 8" xfId="10761"/>
    <cellStyle name="常规 4 2 20" xfId="10473"/>
    <cellStyle name="常规 4 2 21" xfId="10540"/>
    <cellStyle name="常规 4 2 22" xfId="10760"/>
    <cellStyle name="常规 4 2 3" xfId="618"/>
    <cellStyle name="常规 4 2 3 2" xfId="6282"/>
    <cellStyle name="常规 4 2 3 2 2" xfId="6283"/>
    <cellStyle name="常规 4 2 3 2 3" xfId="6284"/>
    <cellStyle name="常规 4 2 3 2 4" xfId="6285"/>
    <cellStyle name="常规 4 2 3 2 5" xfId="6286"/>
    <cellStyle name="常规 4 2 3 2 6" xfId="6287"/>
    <cellStyle name="常规 4 2 3 3" xfId="6288"/>
    <cellStyle name="常规 4 2 3 4" xfId="6289"/>
    <cellStyle name="常规 4 2 3 5" xfId="6290"/>
    <cellStyle name="常规 4 2 3 6" xfId="6291"/>
    <cellStyle name="常规 4 2 3 7" xfId="6292"/>
    <cellStyle name="常规 4 2 3 8" xfId="10764"/>
    <cellStyle name="常规 4 2 4" xfId="925"/>
    <cellStyle name="常规 4 2 4 2" xfId="6293"/>
    <cellStyle name="常规 4 2 4 2 2" xfId="6294"/>
    <cellStyle name="常规 4 2 4 2 3" xfId="6295"/>
    <cellStyle name="常规 4 2 4 2 4" xfId="6296"/>
    <cellStyle name="常规 4 2 4 2 5" xfId="6297"/>
    <cellStyle name="常规 4 2 4 2 6" xfId="6298"/>
    <cellStyle name="常规 4 2 4 3" xfId="6299"/>
    <cellStyle name="常规 4 2 4 4" xfId="6300"/>
    <cellStyle name="常规 4 2 4 5" xfId="6301"/>
    <cellStyle name="常规 4 2 4 6" xfId="6302"/>
    <cellStyle name="常规 4 2 4 7" xfId="6303"/>
    <cellStyle name="常规 4 2 4 8" xfId="10765"/>
    <cellStyle name="常规 4 2 5" xfId="6255"/>
    <cellStyle name="常规 4 2 5 2" xfId="6304"/>
    <cellStyle name="常规 4 2 5 3" xfId="6305"/>
    <cellStyle name="常规 4 2 5 4" xfId="6306"/>
    <cellStyle name="常规 4 2 5 5" xfId="6307"/>
    <cellStyle name="常规 4 2 5 6" xfId="6308"/>
    <cellStyle name="常规 4 2 6" xfId="6309"/>
    <cellStyle name="常规 4 2 6 2" xfId="6310"/>
    <cellStyle name="常规 4 2 6 3" xfId="6311"/>
    <cellStyle name="常规 4 2 6 4" xfId="6312"/>
    <cellStyle name="常规 4 2 6 5" xfId="6313"/>
    <cellStyle name="常规 4 2 6 6" xfId="6314"/>
    <cellStyle name="常规 4 2 7" xfId="6315"/>
    <cellStyle name="常规 4 2 7 2" xfId="6316"/>
    <cellStyle name="常规 4 2 7 3" xfId="6317"/>
    <cellStyle name="常规 4 2 7 4" xfId="6318"/>
    <cellStyle name="常规 4 2 7 5" xfId="6319"/>
    <cellStyle name="常规 4 2 7 6" xfId="6320"/>
    <cellStyle name="常规 4 2 8" xfId="6321"/>
    <cellStyle name="常规 4 2 8 2" xfId="6322"/>
    <cellStyle name="常规 4 2 8 3" xfId="6323"/>
    <cellStyle name="常规 4 2 8 4" xfId="6324"/>
    <cellStyle name="常规 4 2 8 5" xfId="6325"/>
    <cellStyle name="常规 4 2 8 6" xfId="6326"/>
    <cellStyle name="常规 4 2 9" xfId="6327"/>
    <cellStyle name="常规 4 2 9 2" xfId="6328"/>
    <cellStyle name="常规 4 3" xfId="138"/>
    <cellStyle name="常规 4 3 10" xfId="6330"/>
    <cellStyle name="常规 4 3 11" xfId="6331"/>
    <cellStyle name="常规 4 3 12" xfId="6332"/>
    <cellStyle name="常规 4 3 13" xfId="6333"/>
    <cellStyle name="常规 4 3 14" xfId="10427"/>
    <cellStyle name="常规 4 3 15" xfId="10382"/>
    <cellStyle name="常规 4 3 16" xfId="10474"/>
    <cellStyle name="常规 4 3 17" xfId="10541"/>
    <cellStyle name="常规 4 3 18" xfId="10766"/>
    <cellStyle name="常规 4 3 2" xfId="264"/>
    <cellStyle name="常规 4 3 2 2" xfId="6334"/>
    <cellStyle name="常规 4 3 2 2 2" xfId="6335"/>
    <cellStyle name="常规 4 3 2 2 3" xfId="6336"/>
    <cellStyle name="常规 4 3 2 2 4" xfId="6337"/>
    <cellStyle name="常规 4 3 2 2 5" xfId="6338"/>
    <cellStyle name="常规 4 3 2 2 6" xfId="6339"/>
    <cellStyle name="常规 4 3 2 3" xfId="6340"/>
    <cellStyle name="常规 4 3 2 4" xfId="6341"/>
    <cellStyle name="常规 4 3 2 5" xfId="6342"/>
    <cellStyle name="常规 4 3 2 6" xfId="6343"/>
    <cellStyle name="常规 4 3 2 7" xfId="6344"/>
    <cellStyle name="常规 4 3 2 8" xfId="10767"/>
    <cellStyle name="常规 4 3 3" xfId="621"/>
    <cellStyle name="常规 4 3 3 2" xfId="6345"/>
    <cellStyle name="常规 4 3 3 3" xfId="6346"/>
    <cellStyle name="常规 4 3 3 4" xfId="6347"/>
    <cellStyle name="常规 4 3 3 5" xfId="6348"/>
    <cellStyle name="常规 4 3 3 6" xfId="6349"/>
    <cellStyle name="常规 4 3 3 7" xfId="10768"/>
    <cellStyle name="常规 4 3 4" xfId="928"/>
    <cellStyle name="常规 4 3 4 2" xfId="6350"/>
    <cellStyle name="常规 4 3 4 3" xfId="6351"/>
    <cellStyle name="常规 4 3 4 4" xfId="6352"/>
    <cellStyle name="常规 4 3 4 5" xfId="6353"/>
    <cellStyle name="常规 4 3 4 6" xfId="6354"/>
    <cellStyle name="常规 4 3 4 7" xfId="10769"/>
    <cellStyle name="常规 4 3 5" xfId="6329"/>
    <cellStyle name="常规 4 3 5 2" xfId="6355"/>
    <cellStyle name="常规 4 3 5 3" xfId="6356"/>
    <cellStyle name="常规 4 3 5 4" xfId="6357"/>
    <cellStyle name="常规 4 3 5 5" xfId="6358"/>
    <cellStyle name="常规 4 3 5 6" xfId="6359"/>
    <cellStyle name="常规 4 3 6" xfId="6360"/>
    <cellStyle name="常规 4 3 6 2" xfId="6361"/>
    <cellStyle name="常规 4 3 6 3" xfId="6362"/>
    <cellStyle name="常规 4 3 6 4" xfId="6363"/>
    <cellStyle name="常规 4 3 6 5" xfId="6364"/>
    <cellStyle name="常规 4 3 6 6" xfId="6365"/>
    <cellStyle name="常规 4 3 7" xfId="6366"/>
    <cellStyle name="常规 4 3 7 2" xfId="6367"/>
    <cellStyle name="常规 4 3 7 3" xfId="6368"/>
    <cellStyle name="常规 4 3 7 4" xfId="6369"/>
    <cellStyle name="常规 4 3 7 5" xfId="6370"/>
    <cellStyle name="常规 4 3 7 6" xfId="6371"/>
    <cellStyle name="常规 4 3 8" xfId="6372"/>
    <cellStyle name="常规 4 3 8 2" xfId="6373"/>
    <cellStyle name="常规 4 3 8 3" xfId="6374"/>
    <cellStyle name="常规 4 3 8 4" xfId="6375"/>
    <cellStyle name="常规 4 3 8 5" xfId="6376"/>
    <cellStyle name="常规 4 3 8 6" xfId="6377"/>
    <cellStyle name="常规 4 3 9" xfId="6378"/>
    <cellStyle name="常规 4 4" xfId="622"/>
    <cellStyle name="常规 4 4 10" xfId="10475"/>
    <cellStyle name="常规 4 4 11" xfId="10542"/>
    <cellStyle name="常规 4 4 12" xfId="10770"/>
    <cellStyle name="常规 4 4 2" xfId="6379"/>
    <cellStyle name="常规 4 4 2 2" xfId="6380"/>
    <cellStyle name="常规 4 4 2 3" xfId="6381"/>
    <cellStyle name="常规 4 4 2 4" xfId="6382"/>
    <cellStyle name="常规 4 4 2 5" xfId="6383"/>
    <cellStyle name="常规 4 4 2 6" xfId="6384"/>
    <cellStyle name="常规 4 4 3" xfId="6385"/>
    <cellStyle name="常规 4 4 4" xfId="6386"/>
    <cellStyle name="常规 4 4 5" xfId="6387"/>
    <cellStyle name="常规 4 4 6" xfId="6388"/>
    <cellStyle name="常规 4 4 7" xfId="6389"/>
    <cellStyle name="常规 4 4 8" xfId="10428"/>
    <cellStyle name="常规 4 4 9" xfId="10381"/>
    <cellStyle name="常规 4 5" xfId="623"/>
    <cellStyle name="常规 4 5 10" xfId="10476"/>
    <cellStyle name="常规 4 5 11" xfId="10543"/>
    <cellStyle name="常规 4 5 12" xfId="10771"/>
    <cellStyle name="常规 4 5 2" xfId="6390"/>
    <cellStyle name="常规 4 5 2 2" xfId="6391"/>
    <cellStyle name="常规 4 5 2 3" xfId="6392"/>
    <cellStyle name="常规 4 5 2 4" xfId="6393"/>
    <cellStyle name="常规 4 5 2 5" xfId="6394"/>
    <cellStyle name="常规 4 5 2 6" xfId="6395"/>
    <cellStyle name="常规 4 5 3" xfId="6396"/>
    <cellStyle name="常规 4 5 4" xfId="6397"/>
    <cellStyle name="常规 4 5 5" xfId="6398"/>
    <cellStyle name="常规 4 5 6" xfId="6399"/>
    <cellStyle name="常规 4 5 7" xfId="6400"/>
    <cellStyle name="常规 4 5 8" xfId="10429"/>
    <cellStyle name="常规 4 5 9" xfId="10380"/>
    <cellStyle name="常规 4 6" xfId="624"/>
    <cellStyle name="常规 4 6 10" xfId="10477"/>
    <cellStyle name="常规 4 6 11" xfId="10544"/>
    <cellStyle name="常规 4 6 12" xfId="10772"/>
    <cellStyle name="常规 4 6 2" xfId="6401"/>
    <cellStyle name="常规 4 6 2 2" xfId="6402"/>
    <cellStyle name="常规 4 6 2 3" xfId="6403"/>
    <cellStyle name="常规 4 6 2 4" xfId="6404"/>
    <cellStyle name="常规 4 6 2 5" xfId="6405"/>
    <cellStyle name="常规 4 6 2 6" xfId="6406"/>
    <cellStyle name="常规 4 6 3" xfId="6407"/>
    <cellStyle name="常规 4 6 4" xfId="6408"/>
    <cellStyle name="常规 4 6 5" xfId="6409"/>
    <cellStyle name="常规 4 6 6" xfId="6410"/>
    <cellStyle name="常规 4 6 7" xfId="6411"/>
    <cellStyle name="常规 4 6 8" xfId="10430"/>
    <cellStyle name="常规 4 6 9" xfId="10379"/>
    <cellStyle name="常规 4 7" xfId="6412"/>
    <cellStyle name="常规 4 7 10" xfId="10478"/>
    <cellStyle name="常规 4 7 11" xfId="10545"/>
    <cellStyle name="常规 4 7 2" xfId="6413"/>
    <cellStyle name="常规 4 7 2 2" xfId="6414"/>
    <cellStyle name="常规 4 7 2 3" xfId="6415"/>
    <cellStyle name="常规 4 7 2 4" xfId="6416"/>
    <cellStyle name="常规 4 7 2 5" xfId="6417"/>
    <cellStyle name="常规 4 7 2 6" xfId="6418"/>
    <cellStyle name="常规 4 7 3" xfId="6419"/>
    <cellStyle name="常规 4 7 4" xfId="6420"/>
    <cellStyle name="常规 4 7 5" xfId="6421"/>
    <cellStyle name="常规 4 7 6" xfId="6422"/>
    <cellStyle name="常规 4 7 7" xfId="6423"/>
    <cellStyle name="常规 4 7 8" xfId="10431"/>
    <cellStyle name="常规 4 7 9" xfId="10378"/>
    <cellStyle name="常规 4 8" xfId="6424"/>
    <cellStyle name="常规 4 8 10" xfId="10546"/>
    <cellStyle name="常规 4 8 2" xfId="6425"/>
    <cellStyle name="常规 4 8 3" xfId="6426"/>
    <cellStyle name="常规 4 8 4" xfId="6427"/>
    <cellStyle name="常规 4 8 5" xfId="6428"/>
    <cellStyle name="常规 4 8 6" xfId="6429"/>
    <cellStyle name="常规 4 8 7" xfId="10432"/>
    <cellStyle name="常规 4 8 8" xfId="10377"/>
    <cellStyle name="常规 4 8 9" xfId="10479"/>
    <cellStyle name="常规 4 9" xfId="6430"/>
    <cellStyle name="常规 4 9 10" xfId="10547"/>
    <cellStyle name="常规 4 9 2" xfId="6431"/>
    <cellStyle name="常规 4 9 3" xfId="6432"/>
    <cellStyle name="常规 4 9 4" xfId="6433"/>
    <cellStyle name="常规 4 9 5" xfId="6434"/>
    <cellStyle name="常规 4 9 6" xfId="6435"/>
    <cellStyle name="常规 4 9 7" xfId="10433"/>
    <cellStyle name="常规 4 9 8" xfId="10376"/>
    <cellStyle name="常规 4 9 9" xfId="10480"/>
    <cellStyle name="常规 5" xfId="139"/>
    <cellStyle name="常规 5 10" xfId="6437"/>
    <cellStyle name="常规 5 10 2" xfId="6438"/>
    <cellStyle name="常规 5 10 3" xfId="10435"/>
    <cellStyle name="常规 5 10 4" xfId="10501"/>
    <cellStyle name="常规 5 10 5" xfId="10482"/>
    <cellStyle name="常规 5 10 6" xfId="10549"/>
    <cellStyle name="常规 5 11" xfId="6439"/>
    <cellStyle name="常规 5 11 2" xfId="10436"/>
    <cellStyle name="常规 5 11 3" xfId="10502"/>
    <cellStyle name="常规 5 11 4" xfId="10483"/>
    <cellStyle name="常规 5 11 5" xfId="10550"/>
    <cellStyle name="常规 5 12" xfId="6440"/>
    <cellStyle name="常规 5 12 2" xfId="10437"/>
    <cellStyle name="常规 5 12 3" xfId="10503"/>
    <cellStyle name="常规 5 12 4" xfId="10484"/>
    <cellStyle name="常规 5 12 5" xfId="10551"/>
    <cellStyle name="常规 5 13" xfId="6441"/>
    <cellStyle name="常规 5 13 2" xfId="10438"/>
    <cellStyle name="常规 5 13 3" xfId="10504"/>
    <cellStyle name="常规 5 13 4" xfId="10485"/>
    <cellStyle name="常规 5 13 5" xfId="10552"/>
    <cellStyle name="常规 5 14" xfId="6442"/>
    <cellStyle name="常规 5 14 2" xfId="10439"/>
    <cellStyle name="常规 5 14 3" xfId="10505"/>
    <cellStyle name="常规 5 14 4" xfId="10486"/>
    <cellStyle name="常规 5 14 5" xfId="10553"/>
    <cellStyle name="常规 5 15" xfId="6443"/>
    <cellStyle name="常规 5 15 2" xfId="10440"/>
    <cellStyle name="常规 5 15 3" xfId="10506"/>
    <cellStyle name="常规 5 15 4" xfId="10487"/>
    <cellStyle name="常规 5 15 5" xfId="10554"/>
    <cellStyle name="常规 5 16" xfId="6444"/>
    <cellStyle name="常规 5 16 2" xfId="10441"/>
    <cellStyle name="常规 5 16 3" xfId="10507"/>
    <cellStyle name="常规 5 16 4" xfId="10488"/>
    <cellStyle name="常规 5 16 5" xfId="10555"/>
    <cellStyle name="常规 5 17" xfId="10349"/>
    <cellStyle name="常规 5 17 2" xfId="10442"/>
    <cellStyle name="常规 5 17 3" xfId="10508"/>
    <cellStyle name="常规 5 17 4" xfId="10489"/>
    <cellStyle name="常规 5 17 5" xfId="10556"/>
    <cellStyle name="常规 5 18" xfId="10443"/>
    <cellStyle name="常规 5 2" xfId="140"/>
    <cellStyle name="常规 5 2 10" xfId="6445"/>
    <cellStyle name="常规 5 2 11" xfId="6446"/>
    <cellStyle name="常规 5 2 12" xfId="6447"/>
    <cellStyle name="常规 5 2 13" xfId="6448"/>
    <cellStyle name="常规 5 2 14" xfId="6449"/>
    <cellStyle name="常规 5 2 15" xfId="6450"/>
    <cellStyle name="常规 5 2 16" xfId="6451"/>
    <cellStyle name="常规 5 2 17" xfId="6452"/>
    <cellStyle name="常规 5 2 18" xfId="10444"/>
    <cellStyle name="常规 5 2 19" xfId="10510"/>
    <cellStyle name="常规 5 2 2" xfId="265"/>
    <cellStyle name="常规 5 2 2 2" xfId="627"/>
    <cellStyle name="常规 5 2 2 2 2" xfId="6454"/>
    <cellStyle name="常规 5 2 2 2 3" xfId="6455"/>
    <cellStyle name="常规 5 2 2 2 4" xfId="6456"/>
    <cellStyle name="常规 5 2 2 2 5" xfId="6457"/>
    <cellStyle name="常规 5 2 2 2 6" xfId="6458"/>
    <cellStyle name="常规 5 2 2 2 7" xfId="10775"/>
    <cellStyle name="常规 5 2 2 3" xfId="934"/>
    <cellStyle name="常规 5 2 2 3 2" xfId="6459"/>
    <cellStyle name="常规 5 2 2 3 3" xfId="10776"/>
    <cellStyle name="常规 5 2 2 4" xfId="6453"/>
    <cellStyle name="常规 5 2 2 5" xfId="6460"/>
    <cellStyle name="常规 5 2 2 6" xfId="6461"/>
    <cellStyle name="常规 5 2 2 7" xfId="6462"/>
    <cellStyle name="常规 5 2 2 8" xfId="10774"/>
    <cellStyle name="常规 5 2 20" xfId="10490"/>
    <cellStyle name="常规 5 2 21" xfId="10557"/>
    <cellStyle name="常规 5 2 22" xfId="10773"/>
    <cellStyle name="常规 5 2 3" xfId="626"/>
    <cellStyle name="常规 5 2 3 2" xfId="6463"/>
    <cellStyle name="常规 5 2 3 2 2" xfId="6464"/>
    <cellStyle name="常规 5 2 3 2 3" xfId="6465"/>
    <cellStyle name="常规 5 2 3 2 4" xfId="6466"/>
    <cellStyle name="常规 5 2 3 2 5" xfId="6467"/>
    <cellStyle name="常规 5 2 3 2 6" xfId="6468"/>
    <cellStyle name="常规 5 2 3 3" xfId="6469"/>
    <cellStyle name="常规 5 2 3 4" xfId="6470"/>
    <cellStyle name="常规 5 2 3 5" xfId="6471"/>
    <cellStyle name="常规 5 2 3 6" xfId="6472"/>
    <cellStyle name="常规 5 2 3 7" xfId="6473"/>
    <cellStyle name="常规 5 2 3 8" xfId="10777"/>
    <cellStyle name="常规 5 2 4" xfId="933"/>
    <cellStyle name="常规 5 2 4 2" xfId="6474"/>
    <cellStyle name="常规 5 2 4 2 2" xfId="6475"/>
    <cellStyle name="常规 5 2 4 2 3" xfId="6476"/>
    <cellStyle name="常规 5 2 4 2 4" xfId="6477"/>
    <cellStyle name="常规 5 2 4 2 5" xfId="6478"/>
    <cellStyle name="常规 5 2 4 2 6" xfId="6479"/>
    <cellStyle name="常规 5 2 4 3" xfId="6480"/>
    <cellStyle name="常规 5 2 4 4" xfId="6481"/>
    <cellStyle name="常规 5 2 4 5" xfId="6482"/>
    <cellStyle name="常规 5 2 4 6" xfId="6483"/>
    <cellStyle name="常规 5 2 4 7" xfId="6484"/>
    <cellStyle name="常规 5 2 4 8" xfId="10778"/>
    <cellStyle name="常规 5 2 5" xfId="6436"/>
    <cellStyle name="常规 5 2 5 2" xfId="6485"/>
    <cellStyle name="常规 5 2 5 3" xfId="6486"/>
    <cellStyle name="常规 5 2 5 4" xfId="6487"/>
    <cellStyle name="常规 5 2 5 5" xfId="6488"/>
    <cellStyle name="常规 5 2 5 6" xfId="6489"/>
    <cellStyle name="常规 5 2 6" xfId="6490"/>
    <cellStyle name="常规 5 2 6 2" xfId="6491"/>
    <cellStyle name="常规 5 2 6 3" xfId="6492"/>
    <cellStyle name="常规 5 2 6 4" xfId="6493"/>
    <cellStyle name="常规 5 2 6 5" xfId="6494"/>
    <cellStyle name="常规 5 2 6 6" xfId="6495"/>
    <cellStyle name="常规 5 2 7" xfId="6496"/>
    <cellStyle name="常规 5 2 7 2" xfId="6497"/>
    <cellStyle name="常规 5 2 7 3" xfId="6498"/>
    <cellStyle name="常规 5 2 7 4" xfId="6499"/>
    <cellStyle name="常规 5 2 7 5" xfId="6500"/>
    <cellStyle name="常规 5 2 7 6" xfId="6501"/>
    <cellStyle name="常规 5 2 8" xfId="6502"/>
    <cellStyle name="常规 5 2 8 2" xfId="6503"/>
    <cellStyle name="常规 5 2 8 3" xfId="6504"/>
    <cellStyle name="常规 5 2 8 4" xfId="6505"/>
    <cellStyle name="常规 5 2 8 5" xfId="6506"/>
    <cellStyle name="常规 5 2 8 6" xfId="6507"/>
    <cellStyle name="常规 5 2 9" xfId="6508"/>
    <cellStyle name="常规 5 2 9 2" xfId="6509"/>
    <cellStyle name="常规 5 3" xfId="141"/>
    <cellStyle name="常规 5 3 10" xfId="6511"/>
    <cellStyle name="常规 5 3 11" xfId="6512"/>
    <cellStyle name="常规 5 3 12" xfId="6513"/>
    <cellStyle name="常规 5 3 13" xfId="6514"/>
    <cellStyle name="常规 5 3 14" xfId="10445"/>
    <cellStyle name="常规 5 3 15" xfId="10511"/>
    <cellStyle name="常规 5 3 16" xfId="10491"/>
    <cellStyle name="常规 5 3 17" xfId="10558"/>
    <cellStyle name="常规 5 3 18" xfId="10779"/>
    <cellStyle name="常规 5 3 2" xfId="266"/>
    <cellStyle name="常规 5 3 2 2" xfId="6515"/>
    <cellStyle name="常规 5 3 2 2 2" xfId="6516"/>
    <cellStyle name="常规 5 3 2 2 3" xfId="6517"/>
    <cellStyle name="常规 5 3 2 2 4" xfId="6518"/>
    <cellStyle name="常规 5 3 2 2 5" xfId="6519"/>
    <cellStyle name="常规 5 3 2 2 6" xfId="6520"/>
    <cellStyle name="常规 5 3 2 3" xfId="6521"/>
    <cellStyle name="常规 5 3 2 4" xfId="6522"/>
    <cellStyle name="常规 5 3 2 5" xfId="6523"/>
    <cellStyle name="常规 5 3 2 6" xfId="6524"/>
    <cellStyle name="常规 5 3 2 7" xfId="6525"/>
    <cellStyle name="常规 5 3 2 8" xfId="10780"/>
    <cellStyle name="常规 5 3 3" xfId="629"/>
    <cellStyle name="常规 5 3 3 2" xfId="6526"/>
    <cellStyle name="常规 5 3 3 3" xfId="6527"/>
    <cellStyle name="常规 5 3 3 4" xfId="6528"/>
    <cellStyle name="常规 5 3 3 5" xfId="6529"/>
    <cellStyle name="常规 5 3 3 6" xfId="6530"/>
    <cellStyle name="常规 5 3 3 7" xfId="10781"/>
    <cellStyle name="常规 5 3 4" xfId="936"/>
    <cellStyle name="常规 5 3 4 2" xfId="6531"/>
    <cellStyle name="常规 5 3 4 3" xfId="6532"/>
    <cellStyle name="常规 5 3 4 4" xfId="6533"/>
    <cellStyle name="常规 5 3 4 5" xfId="6534"/>
    <cellStyle name="常规 5 3 4 6" xfId="6535"/>
    <cellStyle name="常规 5 3 4 7" xfId="10782"/>
    <cellStyle name="常规 5 3 5" xfId="6510"/>
    <cellStyle name="常规 5 3 5 2" xfId="6536"/>
    <cellStyle name="常规 5 3 5 3" xfId="6537"/>
    <cellStyle name="常规 5 3 5 4" xfId="6538"/>
    <cellStyle name="常规 5 3 5 5" xfId="6539"/>
    <cellStyle name="常规 5 3 5 6" xfId="6540"/>
    <cellStyle name="常规 5 3 6" xfId="6541"/>
    <cellStyle name="常规 5 3 6 2" xfId="6542"/>
    <cellStyle name="常规 5 3 6 3" xfId="6543"/>
    <cellStyle name="常规 5 3 6 4" xfId="6544"/>
    <cellStyle name="常规 5 3 6 5" xfId="6545"/>
    <cellStyle name="常规 5 3 6 6" xfId="6546"/>
    <cellStyle name="常规 5 3 7" xfId="6547"/>
    <cellStyle name="常规 5 3 7 2" xfId="6548"/>
    <cellStyle name="常规 5 3 7 3" xfId="6549"/>
    <cellStyle name="常规 5 3 7 4" xfId="6550"/>
    <cellStyle name="常规 5 3 7 5" xfId="6551"/>
    <cellStyle name="常规 5 3 7 6" xfId="6552"/>
    <cellStyle name="常规 5 3 8" xfId="6553"/>
    <cellStyle name="常规 5 3 8 2" xfId="6554"/>
    <cellStyle name="常规 5 3 8 3" xfId="6555"/>
    <cellStyle name="常规 5 3 8 4" xfId="6556"/>
    <cellStyle name="常规 5 3 8 5" xfId="6557"/>
    <cellStyle name="常规 5 3 8 6" xfId="6558"/>
    <cellStyle name="常规 5 3 9" xfId="6559"/>
    <cellStyle name="常规 5 4" xfId="630"/>
    <cellStyle name="常规 5 4 10" xfId="10492"/>
    <cellStyle name="常规 5 4 11" xfId="10559"/>
    <cellStyle name="常规 5 4 12" xfId="10783"/>
    <cellStyle name="常规 5 4 2" xfId="6560"/>
    <cellStyle name="常规 5 4 2 2" xfId="6561"/>
    <cellStyle name="常规 5 4 2 3" xfId="6562"/>
    <cellStyle name="常规 5 4 2 4" xfId="6563"/>
    <cellStyle name="常规 5 4 2 5" xfId="6564"/>
    <cellStyle name="常规 5 4 2 6" xfId="6565"/>
    <cellStyle name="常规 5 4 3" xfId="6566"/>
    <cellStyle name="常规 5 4 4" xfId="6567"/>
    <cellStyle name="常规 5 4 5" xfId="6568"/>
    <cellStyle name="常规 5 4 6" xfId="6569"/>
    <cellStyle name="常规 5 4 7" xfId="6570"/>
    <cellStyle name="常规 5 4 8" xfId="10446"/>
    <cellStyle name="常规 5 4 9" xfId="10512"/>
    <cellStyle name="常规 5 5" xfId="631"/>
    <cellStyle name="常规 5 5 10" xfId="10493"/>
    <cellStyle name="常规 5 5 11" xfId="10560"/>
    <cellStyle name="常规 5 5 12" xfId="10784"/>
    <cellStyle name="常规 5 5 2" xfId="6571"/>
    <cellStyle name="常规 5 5 2 2" xfId="6572"/>
    <cellStyle name="常规 5 5 2 3" xfId="6573"/>
    <cellStyle name="常规 5 5 2 4" xfId="6574"/>
    <cellStyle name="常规 5 5 2 5" xfId="6575"/>
    <cellStyle name="常规 5 5 2 6" xfId="6576"/>
    <cellStyle name="常规 5 5 3" xfId="6577"/>
    <cellStyle name="常规 5 5 4" xfId="6578"/>
    <cellStyle name="常规 5 5 5" xfId="6579"/>
    <cellStyle name="常规 5 5 6" xfId="6580"/>
    <cellStyle name="常规 5 5 7" xfId="6581"/>
    <cellStyle name="常规 5 5 8" xfId="10447"/>
    <cellStyle name="常规 5 5 9" xfId="10513"/>
    <cellStyle name="常规 5 6" xfId="632"/>
    <cellStyle name="常规 5 6 10" xfId="10494"/>
    <cellStyle name="常规 5 6 11" xfId="10561"/>
    <cellStyle name="常规 5 6 12" xfId="10785"/>
    <cellStyle name="常规 5 6 2" xfId="6582"/>
    <cellStyle name="常规 5 6 2 2" xfId="6583"/>
    <cellStyle name="常规 5 6 2 3" xfId="6584"/>
    <cellStyle name="常规 5 6 2 4" xfId="6585"/>
    <cellStyle name="常规 5 6 2 5" xfId="6586"/>
    <cellStyle name="常规 5 6 2 6" xfId="6587"/>
    <cellStyle name="常规 5 6 3" xfId="6588"/>
    <cellStyle name="常规 5 6 4" xfId="6589"/>
    <cellStyle name="常规 5 6 5" xfId="6590"/>
    <cellStyle name="常规 5 6 6" xfId="6591"/>
    <cellStyle name="常规 5 6 7" xfId="6592"/>
    <cellStyle name="常规 5 6 8" xfId="10448"/>
    <cellStyle name="常规 5 6 9" xfId="10514"/>
    <cellStyle name="常规 5 7" xfId="6593"/>
    <cellStyle name="常规 5 7 10" xfId="10495"/>
    <cellStyle name="常规 5 7 11" xfId="10562"/>
    <cellStyle name="常规 5 7 2" xfId="6594"/>
    <cellStyle name="常规 5 7 2 2" xfId="6595"/>
    <cellStyle name="常规 5 7 2 3" xfId="6596"/>
    <cellStyle name="常规 5 7 2 4" xfId="6597"/>
    <cellStyle name="常规 5 7 2 5" xfId="6598"/>
    <cellStyle name="常规 5 7 2 6" xfId="6599"/>
    <cellStyle name="常规 5 7 3" xfId="6600"/>
    <cellStyle name="常规 5 7 4" xfId="6601"/>
    <cellStyle name="常规 5 7 5" xfId="6602"/>
    <cellStyle name="常规 5 7 6" xfId="6603"/>
    <cellStyle name="常规 5 7 7" xfId="6604"/>
    <cellStyle name="常规 5 7 8" xfId="10449"/>
    <cellStyle name="常规 5 7 9" xfId="10515"/>
    <cellStyle name="常规 5 8" xfId="6605"/>
    <cellStyle name="常规 5 8 10" xfId="10563"/>
    <cellStyle name="常规 5 8 2" xfId="6606"/>
    <cellStyle name="常规 5 8 3" xfId="6607"/>
    <cellStyle name="常规 5 8 4" xfId="6608"/>
    <cellStyle name="常规 5 8 5" xfId="6609"/>
    <cellStyle name="常规 5 8 6" xfId="6610"/>
    <cellStyle name="常规 5 8 7" xfId="10450"/>
    <cellStyle name="常规 5 8 8" xfId="10516"/>
    <cellStyle name="常规 5 8 9" xfId="10496"/>
    <cellStyle name="常规 5 9" xfId="6611"/>
    <cellStyle name="常规 5 9 10" xfId="10564"/>
    <cellStyle name="常规 5 9 2" xfId="6612"/>
    <cellStyle name="常规 5 9 3" xfId="6613"/>
    <cellStyle name="常规 5 9 4" xfId="6614"/>
    <cellStyle name="常规 5 9 5" xfId="6615"/>
    <cellStyle name="常规 5 9 6" xfId="6616"/>
    <cellStyle name="常规 5 9 7" xfId="10451"/>
    <cellStyle name="常规 5 9 8" xfId="10517"/>
    <cellStyle name="常规 5 9 9" xfId="10497"/>
    <cellStyle name="常规 6" xfId="142"/>
    <cellStyle name="常规 6 10" xfId="6618"/>
    <cellStyle name="常规 6 10 2" xfId="6619"/>
    <cellStyle name="常规 6 11" xfId="6620"/>
    <cellStyle name="常规 6 12" xfId="6621"/>
    <cellStyle name="常规 6 13" xfId="6622"/>
    <cellStyle name="常规 6 14" xfId="6623"/>
    <cellStyle name="常规 6 15" xfId="6624"/>
    <cellStyle name="常规 6 16" xfId="6625"/>
    <cellStyle name="常规 6 17" xfId="10350"/>
    <cellStyle name="常规 6 2" xfId="143"/>
    <cellStyle name="常规 6 2 10" xfId="6626"/>
    <cellStyle name="常规 6 2 11" xfId="6627"/>
    <cellStyle name="常规 6 2 12" xfId="6628"/>
    <cellStyle name="常规 6 2 13" xfId="6629"/>
    <cellStyle name="常规 6 2 14" xfId="6630"/>
    <cellStyle name="常规 6 2 15" xfId="6631"/>
    <cellStyle name="常规 6 2 16" xfId="6632"/>
    <cellStyle name="常规 6 2 17" xfId="6633"/>
    <cellStyle name="常规 6 2 18" xfId="10786"/>
    <cellStyle name="常规 6 2 2" xfId="267"/>
    <cellStyle name="常规 6 2 2 2" xfId="635"/>
    <cellStyle name="常规 6 2 2 2 2" xfId="6635"/>
    <cellStyle name="常规 6 2 2 2 3" xfId="6636"/>
    <cellStyle name="常规 6 2 2 2 4" xfId="6637"/>
    <cellStyle name="常规 6 2 2 2 5" xfId="6638"/>
    <cellStyle name="常规 6 2 2 2 6" xfId="6639"/>
    <cellStyle name="常规 6 2 2 2 7" xfId="10788"/>
    <cellStyle name="常规 6 2 2 3" xfId="941"/>
    <cellStyle name="常规 6 2 2 3 2" xfId="6640"/>
    <cellStyle name="常规 6 2 2 3 3" xfId="10789"/>
    <cellStyle name="常规 6 2 2 4" xfId="6634"/>
    <cellStyle name="常规 6 2 2 5" xfId="6641"/>
    <cellStyle name="常规 6 2 2 6" xfId="6642"/>
    <cellStyle name="常规 6 2 2 7" xfId="6643"/>
    <cellStyle name="常规 6 2 2 8" xfId="10787"/>
    <cellStyle name="常规 6 2 3" xfId="634"/>
    <cellStyle name="常规 6 2 3 2" xfId="6644"/>
    <cellStyle name="常规 6 2 3 2 2" xfId="6645"/>
    <cellStyle name="常规 6 2 3 2 3" xfId="6646"/>
    <cellStyle name="常规 6 2 3 2 4" xfId="6647"/>
    <cellStyle name="常规 6 2 3 2 5" xfId="6648"/>
    <cellStyle name="常规 6 2 3 2 6" xfId="6649"/>
    <cellStyle name="常规 6 2 3 3" xfId="6650"/>
    <cellStyle name="常规 6 2 3 4" xfId="6651"/>
    <cellStyle name="常规 6 2 3 5" xfId="6652"/>
    <cellStyle name="常规 6 2 3 6" xfId="6653"/>
    <cellStyle name="常规 6 2 3 7" xfId="6654"/>
    <cellStyle name="常规 6 2 3 8" xfId="10790"/>
    <cellStyle name="常规 6 2 4" xfId="940"/>
    <cellStyle name="常规 6 2 4 2" xfId="6655"/>
    <cellStyle name="常规 6 2 4 2 2" xfId="6656"/>
    <cellStyle name="常规 6 2 4 2 3" xfId="6657"/>
    <cellStyle name="常规 6 2 4 2 4" xfId="6658"/>
    <cellStyle name="常规 6 2 4 2 5" xfId="6659"/>
    <cellStyle name="常规 6 2 4 2 6" xfId="6660"/>
    <cellStyle name="常规 6 2 4 3" xfId="6661"/>
    <cellStyle name="常规 6 2 4 4" xfId="6662"/>
    <cellStyle name="常规 6 2 4 5" xfId="6663"/>
    <cellStyle name="常规 6 2 4 6" xfId="6664"/>
    <cellStyle name="常规 6 2 4 7" xfId="6665"/>
    <cellStyle name="常规 6 2 4 8" xfId="10791"/>
    <cellStyle name="常规 6 2 5" xfId="6617"/>
    <cellStyle name="常规 6 2 5 2" xfId="6666"/>
    <cellStyle name="常规 6 2 5 3" xfId="6667"/>
    <cellStyle name="常规 6 2 5 4" xfId="6668"/>
    <cellStyle name="常规 6 2 5 5" xfId="6669"/>
    <cellStyle name="常规 6 2 5 6" xfId="6670"/>
    <cellStyle name="常规 6 2 6" xfId="6671"/>
    <cellStyle name="常规 6 2 6 2" xfId="6672"/>
    <cellStyle name="常规 6 2 6 3" xfId="6673"/>
    <cellStyle name="常规 6 2 6 4" xfId="6674"/>
    <cellStyle name="常规 6 2 6 5" xfId="6675"/>
    <cellStyle name="常规 6 2 6 6" xfId="6676"/>
    <cellStyle name="常规 6 2 7" xfId="6677"/>
    <cellStyle name="常规 6 2 7 2" xfId="6678"/>
    <cellStyle name="常规 6 2 7 3" xfId="6679"/>
    <cellStyle name="常规 6 2 7 4" xfId="6680"/>
    <cellStyle name="常规 6 2 7 5" xfId="6681"/>
    <cellStyle name="常规 6 2 7 6" xfId="6682"/>
    <cellStyle name="常规 6 2 8" xfId="6683"/>
    <cellStyle name="常规 6 2 8 2" xfId="6684"/>
    <cellStyle name="常规 6 2 8 3" xfId="6685"/>
    <cellStyle name="常规 6 2 8 4" xfId="6686"/>
    <cellStyle name="常规 6 2 8 5" xfId="6687"/>
    <cellStyle name="常规 6 2 8 6" xfId="6688"/>
    <cellStyle name="常规 6 2 9" xfId="6689"/>
    <cellStyle name="常规 6 2 9 2" xfId="6690"/>
    <cellStyle name="常规 6 3" xfId="144"/>
    <cellStyle name="常规 6 3 10" xfId="6692"/>
    <cellStyle name="常规 6 3 11" xfId="6693"/>
    <cellStyle name="常规 6 3 12" xfId="6694"/>
    <cellStyle name="常规 6 3 13" xfId="6695"/>
    <cellStyle name="常规 6 3 14" xfId="10792"/>
    <cellStyle name="常规 6 3 2" xfId="268"/>
    <cellStyle name="常规 6 3 2 2" xfId="6696"/>
    <cellStyle name="常规 6 3 2 2 2" xfId="6697"/>
    <cellStyle name="常规 6 3 2 2 3" xfId="6698"/>
    <cellStyle name="常规 6 3 2 2 4" xfId="6699"/>
    <cellStyle name="常规 6 3 2 2 5" xfId="6700"/>
    <cellStyle name="常规 6 3 2 2 6" xfId="6701"/>
    <cellStyle name="常规 6 3 2 3" xfId="6702"/>
    <cellStyle name="常规 6 3 2 4" xfId="6703"/>
    <cellStyle name="常规 6 3 2 5" xfId="6704"/>
    <cellStyle name="常规 6 3 2 6" xfId="6705"/>
    <cellStyle name="常规 6 3 2 7" xfId="6706"/>
    <cellStyle name="常规 6 3 2 8" xfId="10793"/>
    <cellStyle name="常规 6 3 3" xfId="637"/>
    <cellStyle name="常规 6 3 3 2" xfId="6707"/>
    <cellStyle name="常规 6 3 3 3" xfId="6708"/>
    <cellStyle name="常规 6 3 3 4" xfId="6709"/>
    <cellStyle name="常规 6 3 3 5" xfId="6710"/>
    <cellStyle name="常规 6 3 3 6" xfId="6711"/>
    <cellStyle name="常规 6 3 3 7" xfId="10794"/>
    <cellStyle name="常规 6 3 4" xfId="943"/>
    <cellStyle name="常规 6 3 4 2" xfId="6712"/>
    <cellStyle name="常规 6 3 4 3" xfId="6713"/>
    <cellStyle name="常规 6 3 4 4" xfId="6714"/>
    <cellStyle name="常规 6 3 4 5" xfId="6715"/>
    <cellStyle name="常规 6 3 4 6" xfId="6716"/>
    <cellStyle name="常规 6 3 4 7" xfId="10795"/>
    <cellStyle name="常规 6 3 5" xfId="6691"/>
    <cellStyle name="常规 6 3 5 2" xfId="6717"/>
    <cellStyle name="常规 6 3 5 3" xfId="6718"/>
    <cellStyle name="常规 6 3 5 4" xfId="6719"/>
    <cellStyle name="常规 6 3 5 5" xfId="6720"/>
    <cellStyle name="常规 6 3 5 6" xfId="6721"/>
    <cellStyle name="常规 6 3 6" xfId="6722"/>
    <cellStyle name="常规 6 3 6 2" xfId="6723"/>
    <cellStyle name="常规 6 3 6 3" xfId="6724"/>
    <cellStyle name="常规 6 3 6 4" xfId="6725"/>
    <cellStyle name="常规 6 3 6 5" xfId="6726"/>
    <cellStyle name="常规 6 3 6 6" xfId="6727"/>
    <cellStyle name="常规 6 3 7" xfId="6728"/>
    <cellStyle name="常规 6 3 7 2" xfId="6729"/>
    <cellStyle name="常规 6 3 7 3" xfId="6730"/>
    <cellStyle name="常规 6 3 7 4" xfId="6731"/>
    <cellStyle name="常规 6 3 7 5" xfId="6732"/>
    <cellStyle name="常规 6 3 7 6" xfId="6733"/>
    <cellStyle name="常规 6 3 8" xfId="6734"/>
    <cellStyle name="常规 6 3 8 2" xfId="6735"/>
    <cellStyle name="常规 6 3 8 3" xfId="6736"/>
    <cellStyle name="常规 6 3 8 4" xfId="6737"/>
    <cellStyle name="常规 6 3 8 5" xfId="6738"/>
    <cellStyle name="常规 6 3 8 6" xfId="6739"/>
    <cellStyle name="常规 6 3 9" xfId="6740"/>
    <cellStyle name="常规 6 4" xfId="638"/>
    <cellStyle name="常规 6 4 2" xfId="6741"/>
    <cellStyle name="常规 6 4 2 2" xfId="6742"/>
    <cellStyle name="常规 6 4 2 3" xfId="6743"/>
    <cellStyle name="常规 6 4 2 4" xfId="6744"/>
    <cellStyle name="常规 6 4 2 5" xfId="6745"/>
    <cellStyle name="常规 6 4 2 6" xfId="6746"/>
    <cellStyle name="常规 6 4 3" xfId="6747"/>
    <cellStyle name="常规 6 4 4" xfId="6748"/>
    <cellStyle name="常规 6 4 5" xfId="6749"/>
    <cellStyle name="常规 6 4 6" xfId="6750"/>
    <cellStyle name="常规 6 4 7" xfId="6751"/>
    <cellStyle name="常规 6 4 8" xfId="10796"/>
    <cellStyle name="常规 6 5" xfId="639"/>
    <cellStyle name="常规 6 5 2" xfId="6752"/>
    <cellStyle name="常规 6 5 2 2" xfId="6753"/>
    <cellStyle name="常规 6 5 2 3" xfId="6754"/>
    <cellStyle name="常规 6 5 2 4" xfId="6755"/>
    <cellStyle name="常规 6 5 2 5" xfId="6756"/>
    <cellStyle name="常规 6 5 2 6" xfId="6757"/>
    <cellStyle name="常规 6 5 3" xfId="6758"/>
    <cellStyle name="常规 6 5 4" xfId="6759"/>
    <cellStyle name="常规 6 5 5" xfId="6760"/>
    <cellStyle name="常规 6 5 6" xfId="6761"/>
    <cellStyle name="常规 6 5 7" xfId="6762"/>
    <cellStyle name="常规 6 5 8" xfId="10797"/>
    <cellStyle name="常规 6 6" xfId="640"/>
    <cellStyle name="常规 6 6 2" xfId="6763"/>
    <cellStyle name="常规 6 6 2 2" xfId="6764"/>
    <cellStyle name="常规 6 6 2 3" xfId="6765"/>
    <cellStyle name="常规 6 6 2 4" xfId="6766"/>
    <cellStyle name="常规 6 6 2 5" xfId="6767"/>
    <cellStyle name="常规 6 6 2 6" xfId="6768"/>
    <cellStyle name="常规 6 6 3" xfId="6769"/>
    <cellStyle name="常规 6 6 4" xfId="6770"/>
    <cellStyle name="常规 6 6 5" xfId="6771"/>
    <cellStyle name="常规 6 6 6" xfId="6772"/>
    <cellStyle name="常规 6 6 7" xfId="6773"/>
    <cellStyle name="常规 6 6 8" xfId="10798"/>
    <cellStyle name="常规 6 7" xfId="6774"/>
    <cellStyle name="常规 6 7 2" xfId="6775"/>
    <cellStyle name="常规 6 7 2 2" xfId="6776"/>
    <cellStyle name="常规 6 7 2 3" xfId="6777"/>
    <cellStyle name="常规 6 7 2 4" xfId="6778"/>
    <cellStyle name="常规 6 7 2 5" xfId="6779"/>
    <cellStyle name="常规 6 7 2 6" xfId="6780"/>
    <cellStyle name="常规 6 7 3" xfId="6781"/>
    <cellStyle name="常规 6 7 4" xfId="6782"/>
    <cellStyle name="常规 6 7 5" xfId="6783"/>
    <cellStyle name="常规 6 7 6" xfId="6784"/>
    <cellStyle name="常规 6 7 7" xfId="6785"/>
    <cellStyle name="常规 6 8" xfId="6786"/>
    <cellStyle name="常规 6 8 2" xfId="6787"/>
    <cellStyle name="常规 6 8 3" xfId="6788"/>
    <cellStyle name="常规 6 8 4" xfId="6789"/>
    <cellStyle name="常规 6 8 5" xfId="6790"/>
    <cellStyle name="常规 6 8 6" xfId="6791"/>
    <cellStyle name="常规 6 9" xfId="6792"/>
    <cellStyle name="常规 6 9 2" xfId="6793"/>
    <cellStyle name="常规 6 9 3" xfId="6794"/>
    <cellStyle name="常规 6 9 4" xfId="6795"/>
    <cellStyle name="常规 6 9 5" xfId="6796"/>
    <cellStyle name="常规 6 9 6" xfId="6797"/>
    <cellStyle name="常规 7" xfId="145"/>
    <cellStyle name="常规 7 10" xfId="6799"/>
    <cellStyle name="常规 7 10 2" xfId="6800"/>
    <cellStyle name="常规 7 10 3" xfId="10454"/>
    <cellStyle name="常规 7 10 4" xfId="10520"/>
    <cellStyle name="常规 7 10 5" xfId="10498"/>
    <cellStyle name="常规 7 10 6" xfId="10565"/>
    <cellStyle name="常规 7 11" xfId="6801"/>
    <cellStyle name="常规 7 11 2" xfId="10455"/>
    <cellStyle name="常规 7 11 3" xfId="10521"/>
    <cellStyle name="常规 7 11 4" xfId="10499"/>
    <cellStyle name="常规 7 11 5" xfId="10566"/>
    <cellStyle name="常规 7 12" xfId="6802"/>
    <cellStyle name="常规 7 12 2" xfId="10456"/>
    <cellStyle name="常规 7 12 3" xfId="10522"/>
    <cellStyle name="常规 7 12 4" xfId="10500"/>
    <cellStyle name="常规 7 12 5" xfId="10567"/>
    <cellStyle name="常规 7 13" xfId="6803"/>
    <cellStyle name="常规 7 13 2" xfId="10457"/>
    <cellStyle name="常规 7 13 3" xfId="10523"/>
    <cellStyle name="常规 7 13 4" xfId="10568"/>
    <cellStyle name="常规 7 13 5" xfId="10582"/>
    <cellStyle name="常规 7 14" xfId="6804"/>
    <cellStyle name="常规 7 14 2" xfId="10458"/>
    <cellStyle name="常规 7 14 3" xfId="10524"/>
    <cellStyle name="常规 7 14 4" xfId="10569"/>
    <cellStyle name="常规 7 14 5" xfId="10583"/>
    <cellStyle name="常规 7 15" xfId="6805"/>
    <cellStyle name="常规 7 15 2" xfId="10459"/>
    <cellStyle name="常规 7 15 3" xfId="10525"/>
    <cellStyle name="常规 7 15 4" xfId="10570"/>
    <cellStyle name="常规 7 15 5" xfId="10584"/>
    <cellStyle name="常规 7 16" xfId="6806"/>
    <cellStyle name="常规 7 16 2" xfId="10460"/>
    <cellStyle name="常规 7 16 3" xfId="10526"/>
    <cellStyle name="常规 7 16 4" xfId="10571"/>
    <cellStyle name="常规 7 16 5" xfId="10585"/>
    <cellStyle name="常规 7 17" xfId="10351"/>
    <cellStyle name="常规 7 17 2" xfId="10461"/>
    <cellStyle name="常规 7 17 3" xfId="10527"/>
    <cellStyle name="常规 7 17 4" xfId="10572"/>
    <cellStyle name="常规 7 17 5" xfId="10586"/>
    <cellStyle name="常规 7 18" xfId="10462"/>
    <cellStyle name="常规 7 2" xfId="146"/>
    <cellStyle name="常规 7 2 10" xfId="6807"/>
    <cellStyle name="常规 7 2 11" xfId="6808"/>
    <cellStyle name="常规 7 2 12" xfId="6809"/>
    <cellStyle name="常规 7 2 13" xfId="6810"/>
    <cellStyle name="常规 7 2 14" xfId="6811"/>
    <cellStyle name="常规 7 2 15" xfId="6812"/>
    <cellStyle name="常规 7 2 16" xfId="6813"/>
    <cellStyle name="常规 7 2 17" xfId="6814"/>
    <cellStyle name="常规 7 2 18" xfId="10463"/>
    <cellStyle name="常规 7 2 19" xfId="10529"/>
    <cellStyle name="常规 7 2 2" xfId="269"/>
    <cellStyle name="常规 7 2 2 2" xfId="643"/>
    <cellStyle name="常规 7 2 2 2 2" xfId="6816"/>
    <cellStyle name="常规 7 2 2 2 3" xfId="6817"/>
    <cellStyle name="常规 7 2 2 2 4" xfId="6818"/>
    <cellStyle name="常规 7 2 2 2 5" xfId="6819"/>
    <cellStyle name="常规 7 2 2 2 6" xfId="6820"/>
    <cellStyle name="常规 7 2 2 2 7" xfId="10801"/>
    <cellStyle name="常规 7 2 2 3" xfId="949"/>
    <cellStyle name="常规 7 2 2 3 2" xfId="6821"/>
    <cellStyle name="常规 7 2 2 3 3" xfId="10802"/>
    <cellStyle name="常规 7 2 2 4" xfId="6815"/>
    <cellStyle name="常规 7 2 2 5" xfId="6822"/>
    <cellStyle name="常规 7 2 2 6" xfId="6823"/>
    <cellStyle name="常规 7 2 2 7" xfId="6824"/>
    <cellStyle name="常规 7 2 2 8" xfId="10800"/>
    <cellStyle name="常规 7 2 20" xfId="10573"/>
    <cellStyle name="常规 7 2 21" xfId="10587"/>
    <cellStyle name="常规 7 2 22" xfId="10799"/>
    <cellStyle name="常规 7 2 3" xfId="642"/>
    <cellStyle name="常规 7 2 3 2" xfId="6825"/>
    <cellStyle name="常规 7 2 3 2 2" xfId="6826"/>
    <cellStyle name="常规 7 2 3 2 3" xfId="6827"/>
    <cellStyle name="常规 7 2 3 2 4" xfId="6828"/>
    <cellStyle name="常规 7 2 3 2 5" xfId="6829"/>
    <cellStyle name="常规 7 2 3 2 6" xfId="6830"/>
    <cellStyle name="常规 7 2 3 3" xfId="6831"/>
    <cellStyle name="常规 7 2 3 4" xfId="6832"/>
    <cellStyle name="常规 7 2 3 5" xfId="6833"/>
    <cellStyle name="常规 7 2 3 6" xfId="6834"/>
    <cellStyle name="常规 7 2 3 7" xfId="6835"/>
    <cellStyle name="常规 7 2 3 8" xfId="10803"/>
    <cellStyle name="常规 7 2 4" xfId="948"/>
    <cellStyle name="常规 7 2 4 2" xfId="6836"/>
    <cellStyle name="常规 7 2 4 2 2" xfId="6837"/>
    <cellStyle name="常规 7 2 4 2 3" xfId="6838"/>
    <cellStyle name="常规 7 2 4 2 4" xfId="6839"/>
    <cellStyle name="常规 7 2 4 2 5" xfId="6840"/>
    <cellStyle name="常规 7 2 4 2 6" xfId="6841"/>
    <cellStyle name="常规 7 2 4 3" xfId="6842"/>
    <cellStyle name="常规 7 2 4 4" xfId="6843"/>
    <cellStyle name="常规 7 2 4 5" xfId="6844"/>
    <cellStyle name="常规 7 2 4 6" xfId="6845"/>
    <cellStyle name="常规 7 2 4 7" xfId="6846"/>
    <cellStyle name="常规 7 2 4 8" xfId="10804"/>
    <cellStyle name="常规 7 2 5" xfId="6798"/>
    <cellStyle name="常规 7 2 5 2" xfId="6847"/>
    <cellStyle name="常规 7 2 5 3" xfId="6848"/>
    <cellStyle name="常规 7 2 5 4" xfId="6849"/>
    <cellStyle name="常规 7 2 5 5" xfId="6850"/>
    <cellStyle name="常规 7 2 5 6" xfId="6851"/>
    <cellStyle name="常规 7 2 6" xfId="6852"/>
    <cellStyle name="常规 7 2 6 2" xfId="6853"/>
    <cellStyle name="常规 7 2 6 3" xfId="6854"/>
    <cellStyle name="常规 7 2 6 4" xfId="6855"/>
    <cellStyle name="常规 7 2 6 5" xfId="6856"/>
    <cellStyle name="常规 7 2 6 6" xfId="6857"/>
    <cellStyle name="常规 7 2 7" xfId="6858"/>
    <cellStyle name="常规 7 2 7 2" xfId="6859"/>
    <cellStyle name="常规 7 2 7 3" xfId="6860"/>
    <cellStyle name="常规 7 2 7 4" xfId="6861"/>
    <cellStyle name="常规 7 2 7 5" xfId="6862"/>
    <cellStyle name="常规 7 2 7 6" xfId="6863"/>
    <cellStyle name="常规 7 2 8" xfId="6864"/>
    <cellStyle name="常规 7 2 8 2" xfId="6865"/>
    <cellStyle name="常规 7 2 8 3" xfId="6866"/>
    <cellStyle name="常规 7 2 8 4" xfId="6867"/>
    <cellStyle name="常规 7 2 8 5" xfId="6868"/>
    <cellStyle name="常规 7 2 8 6" xfId="6869"/>
    <cellStyle name="常规 7 2 9" xfId="6870"/>
    <cellStyle name="常规 7 2 9 2" xfId="6871"/>
    <cellStyle name="常规 7 3" xfId="147"/>
    <cellStyle name="常规 7 3 10" xfId="6873"/>
    <cellStyle name="常规 7 3 11" xfId="6874"/>
    <cellStyle name="常规 7 3 12" xfId="6875"/>
    <cellStyle name="常规 7 3 13" xfId="6876"/>
    <cellStyle name="常规 7 3 14" xfId="10464"/>
    <cellStyle name="常规 7 3 15" xfId="10530"/>
    <cellStyle name="常规 7 3 16" xfId="10574"/>
    <cellStyle name="常规 7 3 17" xfId="10588"/>
    <cellStyle name="常规 7 3 18" xfId="10805"/>
    <cellStyle name="常规 7 3 2" xfId="270"/>
    <cellStyle name="常规 7 3 2 2" xfId="6877"/>
    <cellStyle name="常规 7 3 2 2 2" xfId="6878"/>
    <cellStyle name="常规 7 3 2 2 3" xfId="6879"/>
    <cellStyle name="常规 7 3 2 2 4" xfId="6880"/>
    <cellStyle name="常规 7 3 2 2 5" xfId="6881"/>
    <cellStyle name="常规 7 3 2 2 6" xfId="6882"/>
    <cellStyle name="常规 7 3 2 3" xfId="6883"/>
    <cellStyle name="常规 7 3 2 4" xfId="6884"/>
    <cellStyle name="常规 7 3 2 5" xfId="6885"/>
    <cellStyle name="常规 7 3 2 6" xfId="6886"/>
    <cellStyle name="常规 7 3 2 7" xfId="6887"/>
    <cellStyle name="常规 7 3 2 8" xfId="10806"/>
    <cellStyle name="常规 7 3 3" xfId="644"/>
    <cellStyle name="常规 7 3 3 2" xfId="6888"/>
    <cellStyle name="常规 7 3 3 3" xfId="6889"/>
    <cellStyle name="常规 7 3 3 4" xfId="6890"/>
    <cellStyle name="常规 7 3 3 5" xfId="6891"/>
    <cellStyle name="常规 7 3 3 6" xfId="6892"/>
    <cellStyle name="常规 7 3 3 7" xfId="10807"/>
    <cellStyle name="常规 7 3 4" xfId="951"/>
    <cellStyle name="常规 7 3 4 2" xfId="6893"/>
    <cellStyle name="常规 7 3 4 3" xfId="6894"/>
    <cellStyle name="常规 7 3 4 4" xfId="6895"/>
    <cellStyle name="常规 7 3 4 5" xfId="6896"/>
    <cellStyle name="常规 7 3 4 6" xfId="6897"/>
    <cellStyle name="常规 7 3 4 7" xfId="10808"/>
    <cellStyle name="常规 7 3 5" xfId="6872"/>
    <cellStyle name="常规 7 3 5 2" xfId="6898"/>
    <cellStyle name="常规 7 3 5 3" xfId="6899"/>
    <cellStyle name="常规 7 3 5 4" xfId="6900"/>
    <cellStyle name="常规 7 3 5 5" xfId="6901"/>
    <cellStyle name="常规 7 3 5 6" xfId="6902"/>
    <cellStyle name="常规 7 3 6" xfId="6903"/>
    <cellStyle name="常规 7 3 6 2" xfId="6904"/>
    <cellStyle name="常规 7 3 6 3" xfId="6905"/>
    <cellStyle name="常规 7 3 6 4" xfId="6906"/>
    <cellStyle name="常规 7 3 6 5" xfId="6907"/>
    <cellStyle name="常规 7 3 6 6" xfId="6908"/>
    <cellStyle name="常规 7 3 7" xfId="6909"/>
    <cellStyle name="常规 7 3 7 2" xfId="6910"/>
    <cellStyle name="常规 7 3 7 3" xfId="6911"/>
    <cellStyle name="常规 7 3 7 4" xfId="6912"/>
    <cellStyle name="常规 7 3 7 5" xfId="6913"/>
    <cellStyle name="常规 7 3 7 6" xfId="6914"/>
    <cellStyle name="常规 7 3 8" xfId="6915"/>
    <cellStyle name="常规 7 3 8 2" xfId="6916"/>
    <cellStyle name="常规 7 3 8 3" xfId="6917"/>
    <cellStyle name="常规 7 3 8 4" xfId="6918"/>
    <cellStyle name="常规 7 3 8 5" xfId="6919"/>
    <cellStyle name="常规 7 3 8 6" xfId="6920"/>
    <cellStyle name="常规 7 3 9" xfId="6921"/>
    <cellStyle name="常规 7 4" xfId="645"/>
    <cellStyle name="常规 7 4 10" xfId="10575"/>
    <cellStyle name="常规 7 4 11" xfId="10589"/>
    <cellStyle name="常规 7 4 12" xfId="10809"/>
    <cellStyle name="常规 7 4 2" xfId="6922"/>
    <cellStyle name="常规 7 4 2 2" xfId="6923"/>
    <cellStyle name="常规 7 4 2 3" xfId="6924"/>
    <cellStyle name="常规 7 4 2 4" xfId="6925"/>
    <cellStyle name="常规 7 4 2 5" xfId="6926"/>
    <cellStyle name="常规 7 4 2 6" xfId="6927"/>
    <cellStyle name="常规 7 4 3" xfId="6928"/>
    <cellStyle name="常规 7 4 4" xfId="6929"/>
    <cellStyle name="常规 7 4 5" xfId="6930"/>
    <cellStyle name="常规 7 4 6" xfId="6931"/>
    <cellStyle name="常规 7 4 7" xfId="6932"/>
    <cellStyle name="常规 7 4 8" xfId="10465"/>
    <cellStyle name="常规 7 4 9" xfId="10531"/>
    <cellStyle name="常规 7 5" xfId="646"/>
    <cellStyle name="常规 7 5 10" xfId="10576"/>
    <cellStyle name="常规 7 5 11" xfId="10590"/>
    <cellStyle name="常规 7 5 12" xfId="10810"/>
    <cellStyle name="常规 7 5 2" xfId="6933"/>
    <cellStyle name="常规 7 5 2 2" xfId="6934"/>
    <cellStyle name="常规 7 5 2 3" xfId="6935"/>
    <cellStyle name="常规 7 5 2 4" xfId="6936"/>
    <cellStyle name="常规 7 5 2 5" xfId="6937"/>
    <cellStyle name="常规 7 5 2 6" xfId="6938"/>
    <cellStyle name="常规 7 5 3" xfId="6939"/>
    <cellStyle name="常规 7 5 4" xfId="6940"/>
    <cellStyle name="常规 7 5 5" xfId="6941"/>
    <cellStyle name="常规 7 5 6" xfId="6942"/>
    <cellStyle name="常规 7 5 7" xfId="6943"/>
    <cellStyle name="常规 7 5 8" xfId="10466"/>
    <cellStyle name="常规 7 5 9" xfId="10532"/>
    <cellStyle name="常规 7 6" xfId="647"/>
    <cellStyle name="常规 7 6 10" xfId="10577"/>
    <cellStyle name="常规 7 6 11" xfId="10591"/>
    <cellStyle name="常规 7 6 12" xfId="10811"/>
    <cellStyle name="常规 7 6 2" xfId="6944"/>
    <cellStyle name="常规 7 6 2 2" xfId="6945"/>
    <cellStyle name="常规 7 6 2 3" xfId="6946"/>
    <cellStyle name="常规 7 6 2 4" xfId="6947"/>
    <cellStyle name="常规 7 6 2 5" xfId="6948"/>
    <cellStyle name="常规 7 6 2 6" xfId="6949"/>
    <cellStyle name="常规 7 6 3" xfId="6950"/>
    <cellStyle name="常规 7 6 4" xfId="6951"/>
    <cellStyle name="常规 7 6 5" xfId="6952"/>
    <cellStyle name="常规 7 6 6" xfId="6953"/>
    <cellStyle name="常规 7 6 7" xfId="6954"/>
    <cellStyle name="常规 7 6 8" xfId="10467"/>
    <cellStyle name="常规 7 6 9" xfId="10533"/>
    <cellStyle name="常规 7 7" xfId="6955"/>
    <cellStyle name="常规 7 7 10" xfId="10578"/>
    <cellStyle name="常规 7 7 11" xfId="10592"/>
    <cellStyle name="常规 7 7 2" xfId="6956"/>
    <cellStyle name="常规 7 7 2 2" xfId="6957"/>
    <cellStyle name="常规 7 7 2 3" xfId="6958"/>
    <cellStyle name="常规 7 7 2 4" xfId="6959"/>
    <cellStyle name="常规 7 7 2 5" xfId="6960"/>
    <cellStyle name="常规 7 7 2 6" xfId="6961"/>
    <cellStyle name="常规 7 7 3" xfId="6962"/>
    <cellStyle name="常规 7 7 4" xfId="6963"/>
    <cellStyle name="常规 7 7 5" xfId="6964"/>
    <cellStyle name="常规 7 7 6" xfId="6965"/>
    <cellStyle name="常规 7 7 7" xfId="6966"/>
    <cellStyle name="常规 7 7 8" xfId="10468"/>
    <cellStyle name="常规 7 7 9" xfId="10534"/>
    <cellStyle name="常规 7 8" xfId="6967"/>
    <cellStyle name="常规 7 8 10" xfId="10593"/>
    <cellStyle name="常规 7 8 2" xfId="6968"/>
    <cellStyle name="常规 7 8 3" xfId="6969"/>
    <cellStyle name="常规 7 8 4" xfId="6970"/>
    <cellStyle name="常规 7 8 5" xfId="6971"/>
    <cellStyle name="常规 7 8 6" xfId="6972"/>
    <cellStyle name="常规 7 8 7" xfId="10469"/>
    <cellStyle name="常规 7 8 8" xfId="10535"/>
    <cellStyle name="常规 7 8 9" xfId="10579"/>
    <cellStyle name="常规 7 9" xfId="6973"/>
    <cellStyle name="常规 7 9 10" xfId="10594"/>
    <cellStyle name="常规 7 9 2" xfId="6974"/>
    <cellStyle name="常规 7 9 3" xfId="6975"/>
    <cellStyle name="常规 7 9 4" xfId="6976"/>
    <cellStyle name="常规 7 9 5" xfId="6977"/>
    <cellStyle name="常规 7 9 6" xfId="6978"/>
    <cellStyle name="常规 7 9 7" xfId="10470"/>
    <cellStyle name="常规 7 9 8" xfId="10536"/>
    <cellStyle name="常规 7 9 9" xfId="10580"/>
    <cellStyle name="常规 8" xfId="148"/>
    <cellStyle name="常规 8 10" xfId="6980"/>
    <cellStyle name="常规 8 10 2" xfId="6981"/>
    <cellStyle name="常规 8 11" xfId="6982"/>
    <cellStyle name="常规 8 12" xfId="6983"/>
    <cellStyle name="常规 8 13" xfId="6984"/>
    <cellStyle name="常规 8 14" xfId="6985"/>
    <cellStyle name="常规 8 15" xfId="6986"/>
    <cellStyle name="常规 8 16" xfId="6987"/>
    <cellStyle name="常规 8 17" xfId="10352"/>
    <cellStyle name="常规 8 2" xfId="149"/>
    <cellStyle name="常规 8 2 10" xfId="6988"/>
    <cellStyle name="常规 8 2 11" xfId="6989"/>
    <cellStyle name="常规 8 2 12" xfId="6990"/>
    <cellStyle name="常规 8 2 13" xfId="6991"/>
    <cellStyle name="常规 8 2 14" xfId="6992"/>
    <cellStyle name="常规 8 2 15" xfId="6993"/>
    <cellStyle name="常规 8 2 16" xfId="6994"/>
    <cellStyle name="常规 8 2 17" xfId="6995"/>
    <cellStyle name="常规 8 2 18" xfId="10812"/>
    <cellStyle name="常规 8 2 2" xfId="271"/>
    <cellStyle name="常规 8 2 2 2" xfId="650"/>
    <cellStyle name="常规 8 2 2 2 2" xfId="6997"/>
    <cellStyle name="常规 8 2 2 2 3" xfId="6998"/>
    <cellStyle name="常规 8 2 2 2 4" xfId="6999"/>
    <cellStyle name="常规 8 2 2 2 5" xfId="7000"/>
    <cellStyle name="常规 8 2 2 2 6" xfId="7001"/>
    <cellStyle name="常规 8 2 2 2 7" xfId="10814"/>
    <cellStyle name="常规 8 2 2 3" xfId="957"/>
    <cellStyle name="常规 8 2 2 3 2" xfId="7002"/>
    <cellStyle name="常规 8 2 2 3 3" xfId="10815"/>
    <cellStyle name="常规 8 2 2 4" xfId="6996"/>
    <cellStyle name="常规 8 2 2 5" xfId="7003"/>
    <cellStyle name="常规 8 2 2 6" xfId="7004"/>
    <cellStyle name="常规 8 2 2 7" xfId="7005"/>
    <cellStyle name="常规 8 2 2 8" xfId="10813"/>
    <cellStyle name="常规 8 2 3" xfId="649"/>
    <cellStyle name="常规 8 2 3 2" xfId="7006"/>
    <cellStyle name="常规 8 2 3 2 2" xfId="7007"/>
    <cellStyle name="常规 8 2 3 2 3" xfId="7008"/>
    <cellStyle name="常规 8 2 3 2 4" xfId="7009"/>
    <cellStyle name="常规 8 2 3 2 5" xfId="7010"/>
    <cellStyle name="常规 8 2 3 2 6" xfId="7011"/>
    <cellStyle name="常规 8 2 3 3" xfId="7012"/>
    <cellStyle name="常规 8 2 3 4" xfId="7013"/>
    <cellStyle name="常规 8 2 3 5" xfId="7014"/>
    <cellStyle name="常规 8 2 3 6" xfId="7015"/>
    <cellStyle name="常规 8 2 3 7" xfId="7016"/>
    <cellStyle name="常规 8 2 3 8" xfId="10816"/>
    <cellStyle name="常规 8 2 4" xfId="956"/>
    <cellStyle name="常规 8 2 4 2" xfId="7017"/>
    <cellStyle name="常规 8 2 4 2 2" xfId="7018"/>
    <cellStyle name="常规 8 2 4 2 3" xfId="7019"/>
    <cellStyle name="常规 8 2 4 2 4" xfId="7020"/>
    <cellStyle name="常规 8 2 4 2 5" xfId="7021"/>
    <cellStyle name="常规 8 2 4 2 6" xfId="7022"/>
    <cellStyle name="常规 8 2 4 3" xfId="7023"/>
    <cellStyle name="常规 8 2 4 4" xfId="7024"/>
    <cellStyle name="常规 8 2 4 5" xfId="7025"/>
    <cellStyle name="常规 8 2 4 6" xfId="7026"/>
    <cellStyle name="常规 8 2 4 7" xfId="7027"/>
    <cellStyle name="常规 8 2 4 8" xfId="10817"/>
    <cellStyle name="常规 8 2 5" xfId="6979"/>
    <cellStyle name="常规 8 2 5 2" xfId="7028"/>
    <cellStyle name="常规 8 2 5 3" xfId="7029"/>
    <cellStyle name="常规 8 2 5 4" xfId="7030"/>
    <cellStyle name="常规 8 2 5 5" xfId="7031"/>
    <cellStyle name="常规 8 2 5 6" xfId="7032"/>
    <cellStyle name="常规 8 2 6" xfId="7033"/>
    <cellStyle name="常规 8 2 6 2" xfId="7034"/>
    <cellStyle name="常规 8 2 6 3" xfId="7035"/>
    <cellStyle name="常规 8 2 6 4" xfId="7036"/>
    <cellStyle name="常规 8 2 6 5" xfId="7037"/>
    <cellStyle name="常规 8 2 6 6" xfId="7038"/>
    <cellStyle name="常规 8 2 7" xfId="7039"/>
    <cellStyle name="常规 8 2 7 2" xfId="7040"/>
    <cellStyle name="常规 8 2 7 3" xfId="7041"/>
    <cellStyle name="常规 8 2 7 4" xfId="7042"/>
    <cellStyle name="常规 8 2 7 5" xfId="7043"/>
    <cellStyle name="常规 8 2 7 6" xfId="7044"/>
    <cellStyle name="常规 8 2 8" xfId="7045"/>
    <cellStyle name="常规 8 2 8 2" xfId="7046"/>
    <cellStyle name="常规 8 2 8 3" xfId="7047"/>
    <cellStyle name="常规 8 2 8 4" xfId="7048"/>
    <cellStyle name="常规 8 2 8 5" xfId="7049"/>
    <cellStyle name="常规 8 2 8 6" xfId="7050"/>
    <cellStyle name="常规 8 2 9" xfId="7051"/>
    <cellStyle name="常规 8 2 9 2" xfId="7052"/>
    <cellStyle name="常规 8 3" xfId="150"/>
    <cellStyle name="常规 8 3 10" xfId="7054"/>
    <cellStyle name="常规 8 3 11" xfId="7055"/>
    <cellStyle name="常规 8 3 12" xfId="7056"/>
    <cellStyle name="常规 8 3 13" xfId="7057"/>
    <cellStyle name="常规 8 3 14" xfId="10818"/>
    <cellStyle name="常规 8 3 2" xfId="272"/>
    <cellStyle name="常规 8 3 2 2" xfId="7058"/>
    <cellStyle name="常规 8 3 2 2 2" xfId="7059"/>
    <cellStyle name="常规 8 3 2 2 3" xfId="7060"/>
    <cellStyle name="常规 8 3 2 2 4" xfId="7061"/>
    <cellStyle name="常规 8 3 2 2 5" xfId="7062"/>
    <cellStyle name="常规 8 3 2 2 6" xfId="7063"/>
    <cellStyle name="常规 8 3 2 3" xfId="7064"/>
    <cellStyle name="常规 8 3 2 4" xfId="7065"/>
    <cellStyle name="常规 8 3 2 5" xfId="7066"/>
    <cellStyle name="常规 8 3 2 6" xfId="7067"/>
    <cellStyle name="常规 8 3 2 7" xfId="7068"/>
    <cellStyle name="常规 8 3 2 8" xfId="10819"/>
    <cellStyle name="常规 8 3 3" xfId="652"/>
    <cellStyle name="常规 8 3 3 2" xfId="7069"/>
    <cellStyle name="常规 8 3 3 3" xfId="7070"/>
    <cellStyle name="常规 8 3 3 4" xfId="7071"/>
    <cellStyle name="常规 8 3 3 5" xfId="7072"/>
    <cellStyle name="常规 8 3 3 6" xfId="7073"/>
    <cellStyle name="常规 8 3 3 7" xfId="10820"/>
    <cellStyle name="常规 8 3 4" xfId="959"/>
    <cellStyle name="常规 8 3 4 2" xfId="7074"/>
    <cellStyle name="常规 8 3 4 3" xfId="7075"/>
    <cellStyle name="常规 8 3 4 4" xfId="7076"/>
    <cellStyle name="常规 8 3 4 5" xfId="7077"/>
    <cellStyle name="常规 8 3 4 6" xfId="7078"/>
    <cellStyle name="常规 8 3 4 7" xfId="10821"/>
    <cellStyle name="常规 8 3 5" xfId="7053"/>
    <cellStyle name="常规 8 3 5 2" xfId="7079"/>
    <cellStyle name="常规 8 3 5 3" xfId="7080"/>
    <cellStyle name="常规 8 3 5 4" xfId="7081"/>
    <cellStyle name="常规 8 3 5 5" xfId="7082"/>
    <cellStyle name="常规 8 3 5 6" xfId="7083"/>
    <cellStyle name="常规 8 3 6" xfId="7084"/>
    <cellStyle name="常规 8 3 6 2" xfId="7085"/>
    <cellStyle name="常规 8 3 6 3" xfId="7086"/>
    <cellStyle name="常规 8 3 6 4" xfId="7087"/>
    <cellStyle name="常规 8 3 6 5" xfId="7088"/>
    <cellStyle name="常规 8 3 6 6" xfId="7089"/>
    <cellStyle name="常规 8 3 7" xfId="7090"/>
    <cellStyle name="常规 8 3 7 2" xfId="7091"/>
    <cellStyle name="常规 8 3 7 3" xfId="7092"/>
    <cellStyle name="常规 8 3 7 4" xfId="7093"/>
    <cellStyle name="常规 8 3 7 5" xfId="7094"/>
    <cellStyle name="常规 8 3 7 6" xfId="7095"/>
    <cellStyle name="常规 8 3 8" xfId="7096"/>
    <cellStyle name="常规 8 3 8 2" xfId="7097"/>
    <cellStyle name="常规 8 3 8 3" xfId="7098"/>
    <cellStyle name="常规 8 3 8 4" xfId="7099"/>
    <cellStyle name="常规 8 3 8 5" xfId="7100"/>
    <cellStyle name="常规 8 3 8 6" xfId="7101"/>
    <cellStyle name="常规 8 3 9" xfId="7102"/>
    <cellStyle name="常规 8 4" xfId="653"/>
    <cellStyle name="常规 8 4 2" xfId="7103"/>
    <cellStyle name="常规 8 4 2 2" xfId="7104"/>
    <cellStyle name="常规 8 4 2 3" xfId="7105"/>
    <cellStyle name="常规 8 4 2 4" xfId="7106"/>
    <cellStyle name="常规 8 4 2 5" xfId="7107"/>
    <cellStyle name="常规 8 4 2 6" xfId="7108"/>
    <cellStyle name="常规 8 4 3" xfId="7109"/>
    <cellStyle name="常规 8 4 4" xfId="7110"/>
    <cellStyle name="常规 8 4 5" xfId="7111"/>
    <cellStyle name="常规 8 4 6" xfId="7112"/>
    <cellStyle name="常规 8 4 7" xfId="7113"/>
    <cellStyle name="常规 8 4 8" xfId="10822"/>
    <cellStyle name="常规 8 5" xfId="654"/>
    <cellStyle name="常规 8 5 2" xfId="7114"/>
    <cellStyle name="常规 8 5 2 2" xfId="7115"/>
    <cellStyle name="常规 8 5 2 3" xfId="7116"/>
    <cellStyle name="常规 8 5 2 4" xfId="7117"/>
    <cellStyle name="常规 8 5 2 5" xfId="7118"/>
    <cellStyle name="常规 8 5 2 6" xfId="7119"/>
    <cellStyle name="常规 8 5 3" xfId="7120"/>
    <cellStyle name="常规 8 5 4" xfId="7121"/>
    <cellStyle name="常规 8 5 5" xfId="7122"/>
    <cellStyle name="常规 8 5 6" xfId="7123"/>
    <cellStyle name="常规 8 5 7" xfId="7124"/>
    <cellStyle name="常规 8 5 8" xfId="10823"/>
    <cellStyle name="常规 8 6" xfId="655"/>
    <cellStyle name="常规 8 6 2" xfId="7125"/>
    <cellStyle name="常规 8 6 2 2" xfId="7126"/>
    <cellStyle name="常规 8 6 2 3" xfId="7127"/>
    <cellStyle name="常规 8 6 2 4" xfId="7128"/>
    <cellStyle name="常规 8 6 2 5" xfId="7129"/>
    <cellStyle name="常规 8 6 2 6" xfId="7130"/>
    <cellStyle name="常规 8 6 3" xfId="7131"/>
    <cellStyle name="常规 8 6 4" xfId="7132"/>
    <cellStyle name="常规 8 6 5" xfId="7133"/>
    <cellStyle name="常规 8 6 6" xfId="7134"/>
    <cellStyle name="常规 8 6 7" xfId="7135"/>
    <cellStyle name="常规 8 6 8" xfId="10824"/>
    <cellStyle name="常规 8 7" xfId="7136"/>
    <cellStyle name="常规 8 7 2" xfId="7137"/>
    <cellStyle name="常规 8 7 2 2" xfId="7138"/>
    <cellStyle name="常规 8 7 2 3" xfId="7139"/>
    <cellStyle name="常规 8 7 2 4" xfId="7140"/>
    <cellStyle name="常规 8 7 2 5" xfId="7141"/>
    <cellStyle name="常规 8 7 2 6" xfId="7142"/>
    <cellStyle name="常规 8 7 3" xfId="7143"/>
    <cellStyle name="常规 8 7 4" xfId="7144"/>
    <cellStyle name="常规 8 7 5" xfId="7145"/>
    <cellStyle name="常规 8 7 6" xfId="7146"/>
    <cellStyle name="常规 8 7 7" xfId="7147"/>
    <cellStyle name="常规 8 8" xfId="7148"/>
    <cellStyle name="常规 8 8 2" xfId="7149"/>
    <cellStyle name="常规 8 8 3" xfId="7150"/>
    <cellStyle name="常规 8 8 4" xfId="7151"/>
    <cellStyle name="常规 8 8 5" xfId="7152"/>
    <cellStyle name="常规 8 8 6" xfId="7153"/>
    <cellStyle name="常规 8 9" xfId="7154"/>
    <cellStyle name="常规 8 9 2" xfId="7155"/>
    <cellStyle name="常规 8 9 3" xfId="7156"/>
    <cellStyle name="常规 8 9 4" xfId="7157"/>
    <cellStyle name="常规 8 9 5" xfId="7158"/>
    <cellStyle name="常规 8 9 6" xfId="7159"/>
    <cellStyle name="常规 9" xfId="151"/>
    <cellStyle name="常规 9 10" xfId="7161"/>
    <cellStyle name="常规 9 10 2" xfId="7162"/>
    <cellStyle name="常规 9 11" xfId="7163"/>
    <cellStyle name="常规 9 12" xfId="7164"/>
    <cellStyle name="常规 9 13" xfId="7165"/>
    <cellStyle name="常规 9 14" xfId="7166"/>
    <cellStyle name="常规 9 15" xfId="7167"/>
    <cellStyle name="常规 9 16" xfId="7168"/>
    <cellStyle name="常规 9 17" xfId="10353"/>
    <cellStyle name="常规 9 2" xfId="152"/>
    <cellStyle name="常规 9 2 10" xfId="7169"/>
    <cellStyle name="常规 9 2 11" xfId="7170"/>
    <cellStyle name="常规 9 2 12" xfId="7171"/>
    <cellStyle name="常规 9 2 13" xfId="7172"/>
    <cellStyle name="常规 9 2 14" xfId="7173"/>
    <cellStyle name="常规 9 2 15" xfId="7174"/>
    <cellStyle name="常规 9 2 16" xfId="7175"/>
    <cellStyle name="常规 9 2 17" xfId="7176"/>
    <cellStyle name="常规 9 2 18" xfId="10825"/>
    <cellStyle name="常规 9 2 2" xfId="273"/>
    <cellStyle name="常规 9 2 2 2" xfId="658"/>
    <cellStyle name="常规 9 2 2 2 2" xfId="7178"/>
    <cellStyle name="常规 9 2 2 2 3" xfId="7179"/>
    <cellStyle name="常规 9 2 2 2 4" xfId="7180"/>
    <cellStyle name="常规 9 2 2 2 5" xfId="7181"/>
    <cellStyle name="常规 9 2 2 2 6" xfId="7182"/>
    <cellStyle name="常规 9 2 2 2 7" xfId="10827"/>
    <cellStyle name="常规 9 2 2 3" xfId="964"/>
    <cellStyle name="常规 9 2 2 3 2" xfId="7183"/>
    <cellStyle name="常规 9 2 2 3 3" xfId="10828"/>
    <cellStyle name="常规 9 2 2 4" xfId="7177"/>
    <cellStyle name="常规 9 2 2 5" xfId="7184"/>
    <cellStyle name="常规 9 2 2 6" xfId="7185"/>
    <cellStyle name="常规 9 2 2 7" xfId="7186"/>
    <cellStyle name="常规 9 2 2 8" xfId="10826"/>
    <cellStyle name="常规 9 2 3" xfId="657"/>
    <cellStyle name="常规 9 2 3 2" xfId="7187"/>
    <cellStyle name="常规 9 2 3 2 2" xfId="7188"/>
    <cellStyle name="常规 9 2 3 2 3" xfId="7189"/>
    <cellStyle name="常规 9 2 3 2 4" xfId="7190"/>
    <cellStyle name="常规 9 2 3 2 5" xfId="7191"/>
    <cellStyle name="常规 9 2 3 2 6" xfId="7192"/>
    <cellStyle name="常规 9 2 3 3" xfId="7193"/>
    <cellStyle name="常规 9 2 3 4" xfId="7194"/>
    <cellStyle name="常规 9 2 3 5" xfId="7195"/>
    <cellStyle name="常规 9 2 3 6" xfId="7196"/>
    <cellStyle name="常规 9 2 3 7" xfId="7197"/>
    <cellStyle name="常规 9 2 3 8" xfId="10829"/>
    <cellStyle name="常规 9 2 4" xfId="963"/>
    <cellStyle name="常规 9 2 4 2" xfId="7198"/>
    <cellStyle name="常规 9 2 4 2 2" xfId="7199"/>
    <cellStyle name="常规 9 2 4 2 3" xfId="7200"/>
    <cellStyle name="常规 9 2 4 2 4" xfId="7201"/>
    <cellStyle name="常规 9 2 4 2 5" xfId="7202"/>
    <cellStyle name="常规 9 2 4 2 6" xfId="7203"/>
    <cellStyle name="常规 9 2 4 3" xfId="7204"/>
    <cellStyle name="常规 9 2 4 4" xfId="7205"/>
    <cellStyle name="常规 9 2 4 5" xfId="7206"/>
    <cellStyle name="常规 9 2 4 6" xfId="7207"/>
    <cellStyle name="常规 9 2 4 7" xfId="7208"/>
    <cellStyle name="常规 9 2 4 8" xfId="10830"/>
    <cellStyle name="常规 9 2 5" xfId="7160"/>
    <cellStyle name="常规 9 2 5 2" xfId="7209"/>
    <cellStyle name="常规 9 2 5 3" xfId="7210"/>
    <cellStyle name="常规 9 2 5 4" xfId="7211"/>
    <cellStyle name="常规 9 2 5 5" xfId="7212"/>
    <cellStyle name="常规 9 2 5 6" xfId="7213"/>
    <cellStyle name="常规 9 2 6" xfId="7214"/>
    <cellStyle name="常规 9 2 6 2" xfId="7215"/>
    <cellStyle name="常规 9 2 6 3" xfId="7216"/>
    <cellStyle name="常规 9 2 6 4" xfId="7217"/>
    <cellStyle name="常规 9 2 6 5" xfId="7218"/>
    <cellStyle name="常规 9 2 6 6" xfId="7219"/>
    <cellStyle name="常规 9 2 7" xfId="7220"/>
    <cellStyle name="常规 9 2 7 2" xfId="7221"/>
    <cellStyle name="常规 9 2 7 3" xfId="7222"/>
    <cellStyle name="常规 9 2 7 4" xfId="7223"/>
    <cellStyle name="常规 9 2 7 5" xfId="7224"/>
    <cellStyle name="常规 9 2 7 6" xfId="7225"/>
    <cellStyle name="常规 9 2 8" xfId="7226"/>
    <cellStyle name="常规 9 2 8 2" xfId="7227"/>
    <cellStyle name="常规 9 2 8 3" xfId="7228"/>
    <cellStyle name="常规 9 2 8 4" xfId="7229"/>
    <cellStyle name="常规 9 2 8 5" xfId="7230"/>
    <cellStyle name="常规 9 2 8 6" xfId="7231"/>
    <cellStyle name="常规 9 2 9" xfId="7232"/>
    <cellStyle name="常规 9 2 9 2" xfId="7233"/>
    <cellStyle name="常规 9 3" xfId="153"/>
    <cellStyle name="常规 9 3 10" xfId="7235"/>
    <cellStyle name="常规 9 3 11" xfId="7236"/>
    <cellStyle name="常规 9 3 12" xfId="7237"/>
    <cellStyle name="常规 9 3 13" xfId="7238"/>
    <cellStyle name="常规 9 3 14" xfId="10831"/>
    <cellStyle name="常规 9 3 2" xfId="274"/>
    <cellStyle name="常规 9 3 2 2" xfId="7239"/>
    <cellStyle name="常规 9 3 2 2 2" xfId="7240"/>
    <cellStyle name="常规 9 3 2 2 3" xfId="7241"/>
    <cellStyle name="常规 9 3 2 2 4" xfId="7242"/>
    <cellStyle name="常规 9 3 2 2 5" xfId="7243"/>
    <cellStyle name="常规 9 3 2 2 6" xfId="7244"/>
    <cellStyle name="常规 9 3 2 3" xfId="7245"/>
    <cellStyle name="常规 9 3 2 4" xfId="7246"/>
    <cellStyle name="常规 9 3 2 5" xfId="7247"/>
    <cellStyle name="常规 9 3 2 6" xfId="7248"/>
    <cellStyle name="常规 9 3 2 7" xfId="7249"/>
    <cellStyle name="常规 9 3 2 8" xfId="10832"/>
    <cellStyle name="常规 9 3 3" xfId="660"/>
    <cellStyle name="常规 9 3 3 2" xfId="7250"/>
    <cellStyle name="常规 9 3 3 3" xfId="7251"/>
    <cellStyle name="常规 9 3 3 4" xfId="7252"/>
    <cellStyle name="常规 9 3 3 5" xfId="7253"/>
    <cellStyle name="常规 9 3 3 6" xfId="7254"/>
    <cellStyle name="常规 9 3 3 7" xfId="10833"/>
    <cellStyle name="常规 9 3 4" xfId="966"/>
    <cellStyle name="常规 9 3 4 2" xfId="7255"/>
    <cellStyle name="常规 9 3 4 3" xfId="7256"/>
    <cellStyle name="常规 9 3 4 4" xfId="7257"/>
    <cellStyle name="常规 9 3 4 5" xfId="7258"/>
    <cellStyle name="常规 9 3 4 6" xfId="7259"/>
    <cellStyle name="常规 9 3 4 7" xfId="10834"/>
    <cellStyle name="常规 9 3 5" xfId="7234"/>
    <cellStyle name="常规 9 3 5 2" xfId="7260"/>
    <cellStyle name="常规 9 3 5 3" xfId="7261"/>
    <cellStyle name="常规 9 3 5 4" xfId="7262"/>
    <cellStyle name="常规 9 3 5 5" xfId="7263"/>
    <cellStyle name="常规 9 3 5 6" xfId="7264"/>
    <cellStyle name="常规 9 3 6" xfId="7265"/>
    <cellStyle name="常规 9 3 6 2" xfId="7266"/>
    <cellStyle name="常规 9 3 6 3" xfId="7267"/>
    <cellStyle name="常规 9 3 6 4" xfId="7268"/>
    <cellStyle name="常规 9 3 6 5" xfId="7269"/>
    <cellStyle name="常规 9 3 6 6" xfId="7270"/>
    <cellStyle name="常规 9 3 7" xfId="7271"/>
    <cellStyle name="常规 9 3 7 2" xfId="7272"/>
    <cellStyle name="常规 9 3 7 3" xfId="7273"/>
    <cellStyle name="常规 9 3 7 4" xfId="7274"/>
    <cellStyle name="常规 9 3 7 5" xfId="7275"/>
    <cellStyle name="常规 9 3 7 6" xfId="7276"/>
    <cellStyle name="常规 9 3 8" xfId="7277"/>
    <cellStyle name="常规 9 3 8 2" xfId="7278"/>
    <cellStyle name="常规 9 3 8 3" xfId="7279"/>
    <cellStyle name="常规 9 3 8 4" xfId="7280"/>
    <cellStyle name="常规 9 3 8 5" xfId="7281"/>
    <cellStyle name="常规 9 3 8 6" xfId="7282"/>
    <cellStyle name="常规 9 3 9" xfId="7283"/>
    <cellStyle name="常规 9 4" xfId="661"/>
    <cellStyle name="常规 9 4 2" xfId="7284"/>
    <cellStyle name="常规 9 4 2 2" xfId="7285"/>
    <cellStyle name="常规 9 4 2 3" xfId="7286"/>
    <cellStyle name="常规 9 4 2 4" xfId="7287"/>
    <cellStyle name="常规 9 4 2 5" xfId="7288"/>
    <cellStyle name="常规 9 4 2 6" xfId="7289"/>
    <cellStyle name="常规 9 4 3" xfId="7290"/>
    <cellStyle name="常规 9 4 4" xfId="7291"/>
    <cellStyle name="常规 9 4 5" xfId="7292"/>
    <cellStyle name="常规 9 4 6" xfId="7293"/>
    <cellStyle name="常规 9 4 7" xfId="7294"/>
    <cellStyle name="常规 9 4 8" xfId="10835"/>
    <cellStyle name="常规 9 5" xfId="662"/>
    <cellStyle name="常规 9 5 2" xfId="7295"/>
    <cellStyle name="常规 9 5 2 2" xfId="7296"/>
    <cellStyle name="常规 9 5 2 3" xfId="7297"/>
    <cellStyle name="常规 9 5 2 4" xfId="7298"/>
    <cellStyle name="常规 9 5 2 5" xfId="7299"/>
    <cellStyle name="常规 9 5 2 6" xfId="7300"/>
    <cellStyle name="常规 9 5 3" xfId="7301"/>
    <cellStyle name="常规 9 5 4" xfId="7302"/>
    <cellStyle name="常规 9 5 5" xfId="7303"/>
    <cellStyle name="常规 9 5 6" xfId="7304"/>
    <cellStyle name="常规 9 5 7" xfId="7305"/>
    <cellStyle name="常规 9 5 8" xfId="10836"/>
    <cellStyle name="常规 9 6" xfId="663"/>
    <cellStyle name="常规 9 6 2" xfId="7306"/>
    <cellStyle name="常规 9 6 2 2" xfId="7307"/>
    <cellStyle name="常规 9 6 2 3" xfId="7308"/>
    <cellStyle name="常规 9 6 2 4" xfId="7309"/>
    <cellStyle name="常规 9 6 2 5" xfId="7310"/>
    <cellStyle name="常规 9 6 2 6" xfId="7311"/>
    <cellStyle name="常规 9 6 3" xfId="7312"/>
    <cellStyle name="常规 9 6 4" xfId="7313"/>
    <cellStyle name="常规 9 6 5" xfId="7314"/>
    <cellStyle name="常规 9 6 6" xfId="7315"/>
    <cellStyle name="常规 9 6 7" xfId="7316"/>
    <cellStyle name="常规 9 6 8" xfId="10837"/>
    <cellStyle name="常规 9 7" xfId="7317"/>
    <cellStyle name="常规 9 7 2" xfId="7318"/>
    <cellStyle name="常规 9 7 2 2" xfId="7319"/>
    <cellStyle name="常规 9 7 2 3" xfId="7320"/>
    <cellStyle name="常规 9 7 2 4" xfId="7321"/>
    <cellStyle name="常规 9 7 2 5" xfId="7322"/>
    <cellStyle name="常规 9 7 2 6" xfId="7323"/>
    <cellStyle name="常规 9 7 3" xfId="7324"/>
    <cellStyle name="常规 9 7 4" xfId="7325"/>
    <cellStyle name="常规 9 7 5" xfId="7326"/>
    <cellStyle name="常规 9 7 6" xfId="7327"/>
    <cellStyle name="常规 9 7 7" xfId="7328"/>
    <cellStyle name="常规 9 8" xfId="7329"/>
    <cellStyle name="常规 9 8 2" xfId="7330"/>
    <cellStyle name="常规 9 8 3" xfId="7331"/>
    <cellStyle name="常规 9 8 4" xfId="7332"/>
    <cellStyle name="常规 9 8 5" xfId="7333"/>
    <cellStyle name="常规 9 8 6" xfId="7334"/>
    <cellStyle name="常规 9 9" xfId="7335"/>
    <cellStyle name="常规 9 9 2" xfId="7336"/>
    <cellStyle name="常规 9 9 3" xfId="7337"/>
    <cellStyle name="常规 9 9 4" xfId="7338"/>
    <cellStyle name="常规 9 9 5" xfId="7339"/>
    <cellStyle name="常规 9 9 6" xfId="7340"/>
    <cellStyle name="常规_R113A-B1-设备表" xfId="154"/>
    <cellStyle name="常规_R181-B1-设备表" xfId="155"/>
    <cellStyle name="常规_R181-设备表" xfId="156"/>
    <cellStyle name="常规_汽机间设备表1" xfId="157"/>
    <cellStyle name="好 2" xfId="158"/>
    <cellStyle name="好 2 10" xfId="7342"/>
    <cellStyle name="好 2 10 2" xfId="7343"/>
    <cellStyle name="好 2 11" xfId="7344"/>
    <cellStyle name="好 2 12" xfId="7345"/>
    <cellStyle name="好 2 13" xfId="7346"/>
    <cellStyle name="好 2 14" xfId="7347"/>
    <cellStyle name="好 2 15" xfId="7348"/>
    <cellStyle name="好 2 16" xfId="10354"/>
    <cellStyle name="好 2 2" xfId="159"/>
    <cellStyle name="好 2 2 10" xfId="7349"/>
    <cellStyle name="好 2 2 11" xfId="7350"/>
    <cellStyle name="好 2 2 12" xfId="7351"/>
    <cellStyle name="好 2 2 13" xfId="7352"/>
    <cellStyle name="好 2 2 14" xfId="7353"/>
    <cellStyle name="好 2 2 15" xfId="7354"/>
    <cellStyle name="好 2 2 16" xfId="7355"/>
    <cellStyle name="好 2 2 17" xfId="10838"/>
    <cellStyle name="好 2 2 2" xfId="275"/>
    <cellStyle name="好 2 2 2 2" xfId="7356"/>
    <cellStyle name="好 2 2 2 2 2" xfId="7357"/>
    <cellStyle name="好 2 2 2 2 3" xfId="7358"/>
    <cellStyle name="好 2 2 2 2 4" xfId="7359"/>
    <cellStyle name="好 2 2 2 2 5" xfId="7360"/>
    <cellStyle name="好 2 2 2 2 6" xfId="7361"/>
    <cellStyle name="好 2 2 2 3" xfId="7362"/>
    <cellStyle name="好 2 2 2 4" xfId="7363"/>
    <cellStyle name="好 2 2 2 5" xfId="7364"/>
    <cellStyle name="好 2 2 2 6" xfId="7365"/>
    <cellStyle name="好 2 2 2 7" xfId="7366"/>
    <cellStyle name="好 2 2 2 8" xfId="10839"/>
    <cellStyle name="好 2 2 3" xfId="669"/>
    <cellStyle name="好 2 2 3 2" xfId="7367"/>
    <cellStyle name="好 2 2 3 2 2" xfId="7368"/>
    <cellStyle name="好 2 2 3 2 3" xfId="7369"/>
    <cellStyle name="好 2 2 3 2 4" xfId="7370"/>
    <cellStyle name="好 2 2 3 2 5" xfId="7371"/>
    <cellStyle name="好 2 2 3 2 6" xfId="7372"/>
    <cellStyle name="好 2 2 3 3" xfId="7373"/>
    <cellStyle name="好 2 2 3 4" xfId="7374"/>
    <cellStyle name="好 2 2 3 5" xfId="7375"/>
    <cellStyle name="好 2 2 3 6" xfId="7376"/>
    <cellStyle name="好 2 2 3 7" xfId="7377"/>
    <cellStyle name="好 2 2 3 8" xfId="10840"/>
    <cellStyle name="好 2 2 4" xfId="977"/>
    <cellStyle name="好 2 2 4 2" xfId="7378"/>
    <cellStyle name="好 2 2 4 2 2" xfId="7379"/>
    <cellStyle name="好 2 2 4 2 3" xfId="7380"/>
    <cellStyle name="好 2 2 4 2 4" xfId="7381"/>
    <cellStyle name="好 2 2 4 2 5" xfId="7382"/>
    <cellStyle name="好 2 2 4 2 6" xfId="7383"/>
    <cellStyle name="好 2 2 4 3" xfId="7384"/>
    <cellStyle name="好 2 2 4 4" xfId="7385"/>
    <cellStyle name="好 2 2 4 5" xfId="7386"/>
    <cellStyle name="好 2 2 4 6" xfId="7387"/>
    <cellStyle name="好 2 2 4 7" xfId="7388"/>
    <cellStyle name="好 2 2 4 8" xfId="10841"/>
    <cellStyle name="好 2 2 5" xfId="7341"/>
    <cellStyle name="好 2 2 5 2" xfId="7389"/>
    <cellStyle name="好 2 2 5 3" xfId="7390"/>
    <cellStyle name="好 2 2 5 4" xfId="7391"/>
    <cellStyle name="好 2 2 5 5" xfId="7392"/>
    <cellStyle name="好 2 2 5 6" xfId="7393"/>
    <cellStyle name="好 2 2 6" xfId="7394"/>
    <cellStyle name="好 2 2 6 2" xfId="7395"/>
    <cellStyle name="好 2 2 6 3" xfId="7396"/>
    <cellStyle name="好 2 2 6 4" xfId="7397"/>
    <cellStyle name="好 2 2 6 5" xfId="7398"/>
    <cellStyle name="好 2 2 6 6" xfId="7399"/>
    <cellStyle name="好 2 2 7" xfId="7400"/>
    <cellStyle name="好 2 2 7 2" xfId="7401"/>
    <cellStyle name="好 2 2 7 3" xfId="7402"/>
    <cellStyle name="好 2 2 7 4" xfId="7403"/>
    <cellStyle name="好 2 2 7 5" xfId="7404"/>
    <cellStyle name="好 2 2 7 6" xfId="7405"/>
    <cellStyle name="好 2 2 8" xfId="7406"/>
    <cellStyle name="好 2 2 8 2" xfId="7407"/>
    <cellStyle name="好 2 2 8 3" xfId="7408"/>
    <cellStyle name="好 2 2 8 4" xfId="7409"/>
    <cellStyle name="好 2 2 8 5" xfId="7410"/>
    <cellStyle name="好 2 2 8 6" xfId="7411"/>
    <cellStyle name="好 2 2 9" xfId="7412"/>
    <cellStyle name="好 2 2 9 2" xfId="7413"/>
    <cellStyle name="好 2 3" xfId="672"/>
    <cellStyle name="好 2 3 2" xfId="7414"/>
    <cellStyle name="好 2 3 2 2" xfId="7415"/>
    <cellStyle name="好 2 3 2 3" xfId="7416"/>
    <cellStyle name="好 2 3 2 4" xfId="7417"/>
    <cellStyle name="好 2 3 2 5" xfId="7418"/>
    <cellStyle name="好 2 3 2 6" xfId="7419"/>
    <cellStyle name="好 2 3 3" xfId="7420"/>
    <cellStyle name="好 2 3 4" xfId="7421"/>
    <cellStyle name="好 2 3 5" xfId="7422"/>
    <cellStyle name="好 2 3 6" xfId="7423"/>
    <cellStyle name="好 2 3 7" xfId="7424"/>
    <cellStyle name="好 2 3 8" xfId="10842"/>
    <cellStyle name="好 2 4" xfId="673"/>
    <cellStyle name="好 2 4 2" xfId="7425"/>
    <cellStyle name="好 2 4 2 2" xfId="7426"/>
    <cellStyle name="好 2 4 2 3" xfId="7427"/>
    <cellStyle name="好 2 4 2 4" xfId="7428"/>
    <cellStyle name="好 2 4 2 5" xfId="7429"/>
    <cellStyle name="好 2 4 2 6" xfId="7430"/>
    <cellStyle name="好 2 4 3" xfId="7431"/>
    <cellStyle name="好 2 4 4" xfId="7432"/>
    <cellStyle name="好 2 4 5" xfId="7433"/>
    <cellStyle name="好 2 4 6" xfId="7434"/>
    <cellStyle name="好 2 4 7" xfId="7435"/>
    <cellStyle name="好 2 4 8" xfId="10843"/>
    <cellStyle name="好 2 5" xfId="674"/>
    <cellStyle name="好 2 5 2" xfId="7436"/>
    <cellStyle name="好 2 5 2 2" xfId="7437"/>
    <cellStyle name="好 2 5 2 3" xfId="7438"/>
    <cellStyle name="好 2 5 2 4" xfId="7439"/>
    <cellStyle name="好 2 5 2 5" xfId="7440"/>
    <cellStyle name="好 2 5 2 6" xfId="7441"/>
    <cellStyle name="好 2 5 3" xfId="7442"/>
    <cellStyle name="好 2 5 4" xfId="7443"/>
    <cellStyle name="好 2 5 5" xfId="7444"/>
    <cellStyle name="好 2 5 6" xfId="7445"/>
    <cellStyle name="好 2 5 7" xfId="7446"/>
    <cellStyle name="好 2 5 8" xfId="10844"/>
    <cellStyle name="好 2 6" xfId="675"/>
    <cellStyle name="好 2 6 2" xfId="7447"/>
    <cellStyle name="好 2 6 2 2" xfId="7448"/>
    <cellStyle name="好 2 6 2 3" xfId="7449"/>
    <cellStyle name="好 2 6 2 4" xfId="7450"/>
    <cellStyle name="好 2 6 2 5" xfId="7451"/>
    <cellStyle name="好 2 6 2 6" xfId="7452"/>
    <cellStyle name="好 2 6 3" xfId="7453"/>
    <cellStyle name="好 2 6 4" xfId="7454"/>
    <cellStyle name="好 2 6 5" xfId="7455"/>
    <cellStyle name="好 2 6 6" xfId="7456"/>
    <cellStyle name="好 2 6 7" xfId="7457"/>
    <cellStyle name="好 2 6 8" xfId="10845"/>
    <cellStyle name="好 2 7" xfId="7458"/>
    <cellStyle name="好 2 7 2" xfId="7459"/>
    <cellStyle name="好 2 7 2 2" xfId="7460"/>
    <cellStyle name="好 2 7 2 3" xfId="7461"/>
    <cellStyle name="好 2 7 2 4" xfId="7462"/>
    <cellStyle name="好 2 7 2 5" xfId="7463"/>
    <cellStyle name="好 2 7 2 6" xfId="7464"/>
    <cellStyle name="好 2 7 3" xfId="7465"/>
    <cellStyle name="好 2 7 4" xfId="7466"/>
    <cellStyle name="好 2 7 5" xfId="7467"/>
    <cellStyle name="好 2 7 6" xfId="7468"/>
    <cellStyle name="好 2 7 7" xfId="7469"/>
    <cellStyle name="好 2 8" xfId="7470"/>
    <cellStyle name="好 2 8 2" xfId="7471"/>
    <cellStyle name="好 2 8 3" xfId="7472"/>
    <cellStyle name="好 2 8 4" xfId="7473"/>
    <cellStyle name="好 2 8 5" xfId="7474"/>
    <cellStyle name="好 2 8 6" xfId="7475"/>
    <cellStyle name="好 2 9" xfId="7476"/>
    <cellStyle name="好 2 9 2" xfId="7477"/>
    <cellStyle name="汇总 2" xfId="160"/>
    <cellStyle name="汇总 2 10" xfId="7479"/>
    <cellStyle name="汇总 2 10 2" xfId="7480"/>
    <cellStyle name="汇总 2 11" xfId="7481"/>
    <cellStyle name="汇总 2 12" xfId="7482"/>
    <cellStyle name="汇总 2 13" xfId="7483"/>
    <cellStyle name="汇总 2 14" xfId="7484"/>
    <cellStyle name="汇总 2 15" xfId="7485"/>
    <cellStyle name="汇总 2 16" xfId="10355"/>
    <cellStyle name="汇总 2 2" xfId="161"/>
    <cellStyle name="汇总 2 2 10" xfId="7486"/>
    <cellStyle name="汇总 2 2 11" xfId="7487"/>
    <cellStyle name="汇总 2 2 12" xfId="7488"/>
    <cellStyle name="汇总 2 2 13" xfId="7489"/>
    <cellStyle name="汇总 2 2 14" xfId="10846"/>
    <cellStyle name="汇总 2 2 2" xfId="276"/>
    <cellStyle name="汇总 2 2 2 2" xfId="7490"/>
    <cellStyle name="汇总 2 2 2 2 2" xfId="7491"/>
    <cellStyle name="汇总 2 2 2 2 3" xfId="7492"/>
    <cellStyle name="汇总 2 2 2 2 4" xfId="7493"/>
    <cellStyle name="汇总 2 2 2 2 5" xfId="7494"/>
    <cellStyle name="汇总 2 2 2 2 6" xfId="7495"/>
    <cellStyle name="汇总 2 2 2 3" xfId="7496"/>
    <cellStyle name="汇总 2 2 2 4" xfId="7497"/>
    <cellStyle name="汇总 2 2 2 5" xfId="7498"/>
    <cellStyle name="汇总 2 2 2 6" xfId="7499"/>
    <cellStyle name="汇总 2 2 2 7" xfId="7500"/>
    <cellStyle name="汇总 2 2 2 8" xfId="10847"/>
    <cellStyle name="汇总 2 2 3" xfId="677"/>
    <cellStyle name="汇总 2 2 3 2" xfId="7501"/>
    <cellStyle name="汇总 2 2 3 2 2" xfId="7502"/>
    <cellStyle name="汇总 2 2 3 2 3" xfId="7503"/>
    <cellStyle name="汇总 2 2 3 2 4" xfId="7504"/>
    <cellStyle name="汇总 2 2 3 2 5" xfId="7505"/>
    <cellStyle name="汇总 2 2 3 2 6" xfId="7506"/>
    <cellStyle name="汇总 2 2 3 3" xfId="7507"/>
    <cellStyle name="汇总 2 2 3 4" xfId="7508"/>
    <cellStyle name="汇总 2 2 3 5" xfId="7509"/>
    <cellStyle name="汇总 2 2 3 6" xfId="7510"/>
    <cellStyle name="汇总 2 2 3 7" xfId="7511"/>
    <cellStyle name="汇总 2 2 3 8" xfId="10848"/>
    <cellStyle name="汇总 2 2 4" xfId="985"/>
    <cellStyle name="汇总 2 2 4 2" xfId="7512"/>
    <cellStyle name="汇总 2 2 4 2 2" xfId="7513"/>
    <cellStyle name="汇总 2 2 4 2 3" xfId="7514"/>
    <cellStyle name="汇总 2 2 4 2 4" xfId="7515"/>
    <cellStyle name="汇总 2 2 4 2 5" xfId="7516"/>
    <cellStyle name="汇总 2 2 4 2 6" xfId="7517"/>
    <cellStyle name="汇总 2 2 4 3" xfId="7518"/>
    <cellStyle name="汇总 2 2 4 4" xfId="7519"/>
    <cellStyle name="汇总 2 2 4 5" xfId="7520"/>
    <cellStyle name="汇总 2 2 4 6" xfId="7521"/>
    <cellStyle name="汇总 2 2 4 7" xfId="7522"/>
    <cellStyle name="汇总 2 2 4 8" xfId="10849"/>
    <cellStyle name="汇总 2 2 5" xfId="7478"/>
    <cellStyle name="汇总 2 2 5 2" xfId="7523"/>
    <cellStyle name="汇总 2 2 5 3" xfId="7524"/>
    <cellStyle name="汇总 2 2 5 4" xfId="7525"/>
    <cellStyle name="汇总 2 2 5 5" xfId="7526"/>
    <cellStyle name="汇总 2 2 5 6" xfId="7527"/>
    <cellStyle name="汇总 2 2 6" xfId="7528"/>
    <cellStyle name="汇总 2 2 6 2" xfId="7529"/>
    <cellStyle name="汇总 2 2 6 3" xfId="7530"/>
    <cellStyle name="汇总 2 2 6 4" xfId="7531"/>
    <cellStyle name="汇总 2 2 6 5" xfId="7532"/>
    <cellStyle name="汇总 2 2 6 6" xfId="7533"/>
    <cellStyle name="汇总 2 2 7" xfId="7534"/>
    <cellStyle name="汇总 2 2 7 2" xfId="7535"/>
    <cellStyle name="汇总 2 2 7 3" xfId="7536"/>
    <cellStyle name="汇总 2 2 7 4" xfId="7537"/>
    <cellStyle name="汇总 2 2 7 5" xfId="7538"/>
    <cellStyle name="汇总 2 2 7 6" xfId="7539"/>
    <cellStyle name="汇总 2 2 8" xfId="7540"/>
    <cellStyle name="汇总 2 2 8 2" xfId="7541"/>
    <cellStyle name="汇总 2 2 8 3" xfId="7542"/>
    <cellStyle name="汇总 2 2 8 4" xfId="7543"/>
    <cellStyle name="汇总 2 2 8 5" xfId="7544"/>
    <cellStyle name="汇总 2 2 8 6" xfId="7545"/>
    <cellStyle name="汇总 2 2 9" xfId="7546"/>
    <cellStyle name="汇总 2 2 9 2" xfId="7547"/>
    <cellStyle name="汇总 2 3" xfId="680"/>
    <cellStyle name="汇总 2 3 2" xfId="7548"/>
    <cellStyle name="汇总 2 3 2 2" xfId="7549"/>
    <cellStyle name="汇总 2 3 2 3" xfId="7550"/>
    <cellStyle name="汇总 2 3 2 4" xfId="7551"/>
    <cellStyle name="汇总 2 3 2 5" xfId="7552"/>
    <cellStyle name="汇总 2 3 2 6" xfId="7553"/>
    <cellStyle name="汇总 2 3 3" xfId="7554"/>
    <cellStyle name="汇总 2 3 3 2" xfId="7555"/>
    <cellStyle name="汇总 2 3 4" xfId="7556"/>
    <cellStyle name="汇总 2 3 5" xfId="7557"/>
    <cellStyle name="汇总 2 3 6" xfId="7558"/>
    <cellStyle name="汇总 2 3 7" xfId="7559"/>
    <cellStyle name="汇总 2 3 8" xfId="10850"/>
    <cellStyle name="汇总 2 4" xfId="681"/>
    <cellStyle name="汇总 2 4 2" xfId="7560"/>
    <cellStyle name="汇总 2 4 2 2" xfId="7561"/>
    <cellStyle name="汇总 2 4 2 3" xfId="7562"/>
    <cellStyle name="汇总 2 4 2 4" xfId="7563"/>
    <cellStyle name="汇总 2 4 2 5" xfId="7564"/>
    <cellStyle name="汇总 2 4 2 6" xfId="7565"/>
    <cellStyle name="汇总 2 4 3" xfId="7566"/>
    <cellStyle name="汇总 2 4 4" xfId="7567"/>
    <cellStyle name="汇总 2 4 5" xfId="7568"/>
    <cellStyle name="汇总 2 4 6" xfId="7569"/>
    <cellStyle name="汇总 2 4 7" xfId="7570"/>
    <cellStyle name="汇总 2 4 8" xfId="10851"/>
    <cellStyle name="汇总 2 5" xfId="682"/>
    <cellStyle name="汇总 2 5 2" xfId="7571"/>
    <cellStyle name="汇总 2 5 2 2" xfId="7572"/>
    <cellStyle name="汇总 2 5 2 3" xfId="7573"/>
    <cellStyle name="汇总 2 5 2 4" xfId="7574"/>
    <cellStyle name="汇总 2 5 2 5" xfId="7575"/>
    <cellStyle name="汇总 2 5 2 6" xfId="7576"/>
    <cellStyle name="汇总 2 5 3" xfId="7577"/>
    <cellStyle name="汇总 2 5 4" xfId="7578"/>
    <cellStyle name="汇总 2 5 5" xfId="7579"/>
    <cellStyle name="汇总 2 5 6" xfId="7580"/>
    <cellStyle name="汇总 2 5 7" xfId="7581"/>
    <cellStyle name="汇总 2 5 8" xfId="10852"/>
    <cellStyle name="汇总 2 6" xfId="683"/>
    <cellStyle name="汇总 2 6 2" xfId="7582"/>
    <cellStyle name="汇总 2 6 2 2" xfId="7583"/>
    <cellStyle name="汇总 2 6 2 3" xfId="7584"/>
    <cellStyle name="汇总 2 6 2 4" xfId="7585"/>
    <cellStyle name="汇总 2 6 2 5" xfId="7586"/>
    <cellStyle name="汇总 2 6 2 6" xfId="7587"/>
    <cellStyle name="汇总 2 6 3" xfId="7588"/>
    <cellStyle name="汇总 2 6 4" xfId="7589"/>
    <cellStyle name="汇总 2 6 5" xfId="7590"/>
    <cellStyle name="汇总 2 6 6" xfId="7591"/>
    <cellStyle name="汇总 2 6 7" xfId="7592"/>
    <cellStyle name="汇总 2 6 8" xfId="10853"/>
    <cellStyle name="汇总 2 7" xfId="7593"/>
    <cellStyle name="汇总 2 7 2" xfId="7594"/>
    <cellStyle name="汇总 2 7 2 2" xfId="7595"/>
    <cellStyle name="汇总 2 7 2 3" xfId="7596"/>
    <cellStyle name="汇总 2 7 2 4" xfId="7597"/>
    <cellStyle name="汇总 2 7 2 5" xfId="7598"/>
    <cellStyle name="汇总 2 7 2 6" xfId="7599"/>
    <cellStyle name="汇总 2 7 3" xfId="7600"/>
    <cellStyle name="汇总 2 7 4" xfId="7601"/>
    <cellStyle name="汇总 2 7 5" xfId="7602"/>
    <cellStyle name="汇总 2 7 6" xfId="7603"/>
    <cellStyle name="汇总 2 7 7" xfId="7604"/>
    <cellStyle name="汇总 2 8" xfId="7605"/>
    <cellStyle name="汇总 2 8 2" xfId="7606"/>
    <cellStyle name="汇总 2 8 3" xfId="7607"/>
    <cellStyle name="汇总 2 8 4" xfId="7608"/>
    <cellStyle name="汇总 2 8 5" xfId="7609"/>
    <cellStyle name="汇总 2 8 6" xfId="7610"/>
    <cellStyle name="汇总 2 9" xfId="7611"/>
    <cellStyle name="汇总 2 9 2" xfId="7612"/>
    <cellStyle name="货币 2" xfId="162"/>
    <cellStyle name="货币 2 10" xfId="7614"/>
    <cellStyle name="货币 2 10 2" xfId="7615"/>
    <cellStyle name="货币 2 11" xfId="7616"/>
    <cellStyle name="货币 2 12" xfId="7617"/>
    <cellStyle name="货币 2 13" xfId="7618"/>
    <cellStyle name="货币 2 14" xfId="7619"/>
    <cellStyle name="货币 2 15" xfId="7620"/>
    <cellStyle name="货币 2 16" xfId="7621"/>
    <cellStyle name="货币 2 17" xfId="10356"/>
    <cellStyle name="货币 2 2" xfId="163"/>
    <cellStyle name="货币 2 2 10" xfId="7622"/>
    <cellStyle name="货币 2 2 11" xfId="7623"/>
    <cellStyle name="货币 2 2 12" xfId="7624"/>
    <cellStyle name="货币 2 2 13" xfId="7625"/>
    <cellStyle name="货币 2 2 14" xfId="10854"/>
    <cellStyle name="货币 2 2 2" xfId="277"/>
    <cellStyle name="货币 2 2 2 2" xfId="7626"/>
    <cellStyle name="货币 2 2 2 2 2" xfId="7627"/>
    <cellStyle name="货币 2 2 2 2 3" xfId="7628"/>
    <cellStyle name="货币 2 2 2 2 4" xfId="7629"/>
    <cellStyle name="货币 2 2 2 2 5" xfId="7630"/>
    <cellStyle name="货币 2 2 2 2 6" xfId="7631"/>
    <cellStyle name="货币 2 2 2 3" xfId="7632"/>
    <cellStyle name="货币 2 2 2 4" xfId="7633"/>
    <cellStyle name="货币 2 2 2 5" xfId="7634"/>
    <cellStyle name="货币 2 2 2 6" xfId="7635"/>
    <cellStyle name="货币 2 2 2 7" xfId="7636"/>
    <cellStyle name="货币 2 2 2 8" xfId="10855"/>
    <cellStyle name="货币 2 2 3" xfId="684"/>
    <cellStyle name="货币 2 2 3 2" xfId="7637"/>
    <cellStyle name="货币 2 2 3 2 2" xfId="7638"/>
    <cellStyle name="货币 2 2 3 2 3" xfId="7639"/>
    <cellStyle name="货币 2 2 3 2 4" xfId="7640"/>
    <cellStyle name="货币 2 2 3 2 5" xfId="7641"/>
    <cellStyle name="货币 2 2 3 2 6" xfId="7642"/>
    <cellStyle name="货币 2 2 3 3" xfId="7643"/>
    <cellStyle name="货币 2 2 3 4" xfId="7644"/>
    <cellStyle name="货币 2 2 3 5" xfId="7645"/>
    <cellStyle name="货币 2 2 3 6" xfId="7646"/>
    <cellStyle name="货币 2 2 3 7" xfId="7647"/>
    <cellStyle name="货币 2 2 3 8" xfId="10856"/>
    <cellStyle name="货币 2 2 4" xfId="992"/>
    <cellStyle name="货币 2 2 4 2" xfId="7648"/>
    <cellStyle name="货币 2 2 4 2 2" xfId="7649"/>
    <cellStyle name="货币 2 2 4 2 3" xfId="7650"/>
    <cellStyle name="货币 2 2 4 2 4" xfId="7651"/>
    <cellStyle name="货币 2 2 4 2 5" xfId="7652"/>
    <cellStyle name="货币 2 2 4 2 6" xfId="7653"/>
    <cellStyle name="货币 2 2 4 3" xfId="7654"/>
    <cellStyle name="货币 2 2 4 4" xfId="7655"/>
    <cellStyle name="货币 2 2 4 5" xfId="7656"/>
    <cellStyle name="货币 2 2 4 6" xfId="7657"/>
    <cellStyle name="货币 2 2 4 7" xfId="7658"/>
    <cellStyle name="货币 2 2 4 8" xfId="10857"/>
    <cellStyle name="货币 2 2 5" xfId="7613"/>
    <cellStyle name="货币 2 2 5 2" xfId="7659"/>
    <cellStyle name="货币 2 2 5 3" xfId="7660"/>
    <cellStyle name="货币 2 2 5 4" xfId="7661"/>
    <cellStyle name="货币 2 2 5 5" xfId="7662"/>
    <cellStyle name="货币 2 2 5 6" xfId="7663"/>
    <cellStyle name="货币 2 2 6" xfId="7664"/>
    <cellStyle name="货币 2 2 6 2" xfId="7665"/>
    <cellStyle name="货币 2 2 6 3" xfId="7666"/>
    <cellStyle name="货币 2 2 6 4" xfId="7667"/>
    <cellStyle name="货币 2 2 6 5" xfId="7668"/>
    <cellStyle name="货币 2 2 6 6" xfId="7669"/>
    <cellStyle name="货币 2 2 7" xfId="7670"/>
    <cellStyle name="货币 2 2 7 2" xfId="7671"/>
    <cellStyle name="货币 2 2 7 3" xfId="7672"/>
    <cellStyle name="货币 2 2 7 4" xfId="7673"/>
    <cellStyle name="货币 2 2 7 5" xfId="7674"/>
    <cellStyle name="货币 2 2 7 6" xfId="7675"/>
    <cellStyle name="货币 2 2 8" xfId="7676"/>
    <cellStyle name="货币 2 2 8 2" xfId="7677"/>
    <cellStyle name="货币 2 2 8 3" xfId="7678"/>
    <cellStyle name="货币 2 2 8 4" xfId="7679"/>
    <cellStyle name="货币 2 2 8 5" xfId="7680"/>
    <cellStyle name="货币 2 2 8 6" xfId="7681"/>
    <cellStyle name="货币 2 2 9" xfId="7682"/>
    <cellStyle name="货币 2 2 9 2" xfId="7683"/>
    <cellStyle name="货币 2 3" xfId="164"/>
    <cellStyle name="货币 2 3 10" xfId="7685"/>
    <cellStyle name="货币 2 3 11" xfId="7686"/>
    <cellStyle name="货币 2 3 12" xfId="7687"/>
    <cellStyle name="货币 2 3 13" xfId="7688"/>
    <cellStyle name="货币 2 3 14" xfId="7689"/>
    <cellStyle name="货币 2 3 15" xfId="7690"/>
    <cellStyle name="货币 2 3 16" xfId="7691"/>
    <cellStyle name="货币 2 3 17" xfId="10858"/>
    <cellStyle name="货币 2 3 2" xfId="278"/>
    <cellStyle name="货币 2 3 2 2" xfId="7692"/>
    <cellStyle name="货币 2 3 2 2 2" xfId="7693"/>
    <cellStyle name="货币 2 3 2 2 3" xfId="7694"/>
    <cellStyle name="货币 2 3 2 2 4" xfId="7695"/>
    <cellStyle name="货币 2 3 2 2 5" xfId="7696"/>
    <cellStyle name="货币 2 3 2 2 6" xfId="7697"/>
    <cellStyle name="货币 2 3 2 3" xfId="7698"/>
    <cellStyle name="货币 2 3 2 4" xfId="7699"/>
    <cellStyle name="货币 2 3 2 5" xfId="7700"/>
    <cellStyle name="货币 2 3 2 6" xfId="7701"/>
    <cellStyle name="货币 2 3 2 7" xfId="7702"/>
    <cellStyle name="货币 2 3 2 8" xfId="10859"/>
    <cellStyle name="货币 2 3 3" xfId="687"/>
    <cellStyle name="货币 2 3 3 2" xfId="7703"/>
    <cellStyle name="货币 2 3 3 3" xfId="7704"/>
    <cellStyle name="货币 2 3 3 4" xfId="7705"/>
    <cellStyle name="货币 2 3 3 5" xfId="7706"/>
    <cellStyle name="货币 2 3 3 6" xfId="7707"/>
    <cellStyle name="货币 2 3 3 7" xfId="10860"/>
    <cellStyle name="货币 2 3 4" xfId="995"/>
    <cellStyle name="货币 2 3 4 2" xfId="7708"/>
    <cellStyle name="货币 2 3 4 3" xfId="7709"/>
    <cellStyle name="货币 2 3 4 4" xfId="7710"/>
    <cellStyle name="货币 2 3 4 5" xfId="7711"/>
    <cellStyle name="货币 2 3 4 6" xfId="7712"/>
    <cellStyle name="货币 2 3 4 7" xfId="10861"/>
    <cellStyle name="货币 2 3 5" xfId="7684"/>
    <cellStyle name="货币 2 3 5 2" xfId="7713"/>
    <cellStyle name="货币 2 3 5 3" xfId="7714"/>
    <cellStyle name="货币 2 3 5 4" xfId="7715"/>
    <cellStyle name="货币 2 3 5 5" xfId="7716"/>
    <cellStyle name="货币 2 3 5 6" xfId="7717"/>
    <cellStyle name="货币 2 3 6" xfId="7718"/>
    <cellStyle name="货币 2 3 6 2" xfId="7719"/>
    <cellStyle name="货币 2 3 6 3" xfId="7720"/>
    <cellStyle name="货币 2 3 6 4" xfId="7721"/>
    <cellStyle name="货币 2 3 6 5" xfId="7722"/>
    <cellStyle name="货币 2 3 6 6" xfId="7723"/>
    <cellStyle name="货币 2 3 7" xfId="7724"/>
    <cellStyle name="货币 2 3 7 2" xfId="7725"/>
    <cellStyle name="货币 2 3 7 3" xfId="7726"/>
    <cellStyle name="货币 2 3 7 4" xfId="7727"/>
    <cellStyle name="货币 2 3 7 5" xfId="7728"/>
    <cellStyle name="货币 2 3 7 6" xfId="7729"/>
    <cellStyle name="货币 2 3 8" xfId="7730"/>
    <cellStyle name="货币 2 3 8 2" xfId="7731"/>
    <cellStyle name="货币 2 3 8 3" xfId="7732"/>
    <cellStyle name="货币 2 3 8 4" xfId="7733"/>
    <cellStyle name="货币 2 3 8 5" xfId="7734"/>
    <cellStyle name="货币 2 3 8 6" xfId="7735"/>
    <cellStyle name="货币 2 3 9" xfId="7736"/>
    <cellStyle name="货币 2 3 9 2" xfId="7737"/>
    <cellStyle name="货币 2 4" xfId="688"/>
    <cellStyle name="货币 2 4 2" xfId="7738"/>
    <cellStyle name="货币 2 4 2 2" xfId="7739"/>
    <cellStyle name="货币 2 4 2 3" xfId="7740"/>
    <cellStyle name="货币 2 4 2 4" xfId="7741"/>
    <cellStyle name="货币 2 4 2 5" xfId="7742"/>
    <cellStyle name="货币 2 4 2 6" xfId="7743"/>
    <cellStyle name="货币 2 4 3" xfId="7744"/>
    <cellStyle name="货币 2 4 4" xfId="7745"/>
    <cellStyle name="货币 2 4 5" xfId="7746"/>
    <cellStyle name="货币 2 4 6" xfId="7747"/>
    <cellStyle name="货币 2 4 7" xfId="7748"/>
    <cellStyle name="货币 2 4 8" xfId="10862"/>
    <cellStyle name="货币 2 5" xfId="689"/>
    <cellStyle name="货币 2 5 2" xfId="7749"/>
    <cellStyle name="货币 2 5 2 2" xfId="7750"/>
    <cellStyle name="货币 2 5 2 3" xfId="7751"/>
    <cellStyle name="货币 2 5 2 4" xfId="7752"/>
    <cellStyle name="货币 2 5 2 5" xfId="7753"/>
    <cellStyle name="货币 2 5 2 6" xfId="7754"/>
    <cellStyle name="货币 2 5 3" xfId="7755"/>
    <cellStyle name="货币 2 5 4" xfId="7756"/>
    <cellStyle name="货币 2 5 5" xfId="7757"/>
    <cellStyle name="货币 2 5 6" xfId="7758"/>
    <cellStyle name="货币 2 5 7" xfId="7759"/>
    <cellStyle name="货币 2 5 8" xfId="10863"/>
    <cellStyle name="货币 2 6" xfId="690"/>
    <cellStyle name="货币 2 6 2" xfId="7760"/>
    <cellStyle name="货币 2 6 2 2" xfId="7761"/>
    <cellStyle name="货币 2 6 2 3" xfId="7762"/>
    <cellStyle name="货币 2 6 2 4" xfId="7763"/>
    <cellStyle name="货币 2 6 2 5" xfId="7764"/>
    <cellStyle name="货币 2 6 2 6" xfId="7765"/>
    <cellStyle name="货币 2 6 3" xfId="7766"/>
    <cellStyle name="货币 2 6 4" xfId="7767"/>
    <cellStyle name="货币 2 6 5" xfId="7768"/>
    <cellStyle name="货币 2 6 6" xfId="7769"/>
    <cellStyle name="货币 2 6 7" xfId="7770"/>
    <cellStyle name="货币 2 6 8" xfId="10864"/>
    <cellStyle name="货币 2 7" xfId="7771"/>
    <cellStyle name="货币 2 7 2" xfId="7772"/>
    <cellStyle name="货币 2 7 2 2" xfId="7773"/>
    <cellStyle name="货币 2 7 2 3" xfId="7774"/>
    <cellStyle name="货币 2 7 2 4" xfId="7775"/>
    <cellStyle name="货币 2 7 2 5" xfId="7776"/>
    <cellStyle name="货币 2 7 2 6" xfId="7777"/>
    <cellStyle name="货币 2 7 3" xfId="7778"/>
    <cellStyle name="货币 2 7 4" xfId="7779"/>
    <cellStyle name="货币 2 7 5" xfId="7780"/>
    <cellStyle name="货币 2 7 6" xfId="7781"/>
    <cellStyle name="货币 2 7 7" xfId="7782"/>
    <cellStyle name="货币 2 8" xfId="7783"/>
    <cellStyle name="货币 2 8 2" xfId="7784"/>
    <cellStyle name="货币 2 8 3" xfId="7785"/>
    <cellStyle name="货币 2 8 4" xfId="7786"/>
    <cellStyle name="货币 2 8 5" xfId="7787"/>
    <cellStyle name="货币 2 8 6" xfId="7788"/>
    <cellStyle name="货币 2 9" xfId="7789"/>
    <cellStyle name="货币 2 9 2" xfId="7790"/>
    <cellStyle name="货币 2 9 3" xfId="7791"/>
    <cellStyle name="货币 2 9 4" xfId="7792"/>
    <cellStyle name="货币 2 9 5" xfId="7793"/>
    <cellStyle name="货币 2 9 6" xfId="7794"/>
    <cellStyle name="货币 3" xfId="165"/>
    <cellStyle name="货币 3 10" xfId="7796"/>
    <cellStyle name="货币 3 10 2" xfId="7797"/>
    <cellStyle name="货币 3 11" xfId="7798"/>
    <cellStyle name="货币 3 12" xfId="7799"/>
    <cellStyle name="货币 3 13" xfId="7800"/>
    <cellStyle name="货币 3 14" xfId="7801"/>
    <cellStyle name="货币 3 15" xfId="7802"/>
    <cellStyle name="货币 3 16" xfId="7803"/>
    <cellStyle name="货币 3 17" xfId="10357"/>
    <cellStyle name="货币 3 18" xfId="10481"/>
    <cellStyle name="货币 3 19" xfId="10548"/>
    <cellStyle name="货币 3 2" xfId="166"/>
    <cellStyle name="货币 3 2 10" xfId="7805"/>
    <cellStyle name="货币 3 2 11" xfId="7806"/>
    <cellStyle name="货币 3 2 12" xfId="7807"/>
    <cellStyle name="货币 3 2 13" xfId="7808"/>
    <cellStyle name="货币 3 2 14" xfId="7809"/>
    <cellStyle name="货币 3 2 15" xfId="7810"/>
    <cellStyle name="货币 3 2 16" xfId="10358"/>
    <cellStyle name="货币 3 2 2" xfId="167"/>
    <cellStyle name="货币 3 2 2 10" xfId="7811"/>
    <cellStyle name="货币 3 2 2 11" xfId="7812"/>
    <cellStyle name="货币 3 2 2 12" xfId="7813"/>
    <cellStyle name="货币 3 2 2 13" xfId="7814"/>
    <cellStyle name="货币 3 2 2 14" xfId="10866"/>
    <cellStyle name="货币 3 2 2 2" xfId="279"/>
    <cellStyle name="货币 3 2 2 2 2" xfId="7815"/>
    <cellStyle name="货币 3 2 2 2 2 2" xfId="7816"/>
    <cellStyle name="货币 3 2 2 2 2 3" xfId="7817"/>
    <cellStyle name="货币 3 2 2 2 2 4" xfId="7818"/>
    <cellStyle name="货币 3 2 2 2 2 5" xfId="7819"/>
    <cellStyle name="货币 3 2 2 2 2 6" xfId="7820"/>
    <cellStyle name="货币 3 2 2 2 3" xfId="7821"/>
    <cellStyle name="货币 3 2 2 2 4" xfId="7822"/>
    <cellStyle name="货币 3 2 2 2 5" xfId="7823"/>
    <cellStyle name="货币 3 2 2 2 6" xfId="7824"/>
    <cellStyle name="货币 3 2 2 2 7" xfId="7825"/>
    <cellStyle name="货币 3 2 2 2 8" xfId="10867"/>
    <cellStyle name="货币 3 2 2 3" xfId="693"/>
    <cellStyle name="货币 3 2 2 3 2" xfId="7826"/>
    <cellStyle name="货币 3 2 2 3 2 2" xfId="7827"/>
    <cellStyle name="货币 3 2 2 3 2 3" xfId="7828"/>
    <cellStyle name="货币 3 2 2 3 2 4" xfId="7829"/>
    <cellStyle name="货币 3 2 2 3 2 5" xfId="7830"/>
    <cellStyle name="货币 3 2 2 3 2 6" xfId="7831"/>
    <cellStyle name="货币 3 2 2 3 3" xfId="7832"/>
    <cellStyle name="货币 3 2 2 3 4" xfId="7833"/>
    <cellStyle name="货币 3 2 2 3 5" xfId="7834"/>
    <cellStyle name="货币 3 2 2 3 6" xfId="7835"/>
    <cellStyle name="货币 3 2 2 3 7" xfId="7836"/>
    <cellStyle name="货币 3 2 2 3 8" xfId="10868"/>
    <cellStyle name="货币 3 2 2 4" xfId="1001"/>
    <cellStyle name="货币 3 2 2 4 2" xfId="7837"/>
    <cellStyle name="货币 3 2 2 4 2 2" xfId="7838"/>
    <cellStyle name="货币 3 2 2 4 2 3" xfId="7839"/>
    <cellStyle name="货币 3 2 2 4 2 4" xfId="7840"/>
    <cellStyle name="货币 3 2 2 4 2 5" xfId="7841"/>
    <cellStyle name="货币 3 2 2 4 2 6" xfId="7842"/>
    <cellStyle name="货币 3 2 2 4 3" xfId="7843"/>
    <cellStyle name="货币 3 2 2 4 4" xfId="7844"/>
    <cellStyle name="货币 3 2 2 4 5" xfId="7845"/>
    <cellStyle name="货币 3 2 2 4 6" xfId="7846"/>
    <cellStyle name="货币 3 2 2 4 7" xfId="7847"/>
    <cellStyle name="货币 3 2 2 4 8" xfId="10869"/>
    <cellStyle name="货币 3 2 2 5" xfId="7804"/>
    <cellStyle name="货币 3 2 2 5 2" xfId="7848"/>
    <cellStyle name="货币 3 2 2 5 3" xfId="7849"/>
    <cellStyle name="货币 3 2 2 5 4" xfId="7850"/>
    <cellStyle name="货币 3 2 2 5 5" xfId="7851"/>
    <cellStyle name="货币 3 2 2 5 6" xfId="7852"/>
    <cellStyle name="货币 3 2 2 6" xfId="7853"/>
    <cellStyle name="货币 3 2 2 6 2" xfId="7854"/>
    <cellStyle name="货币 3 2 2 6 3" xfId="7855"/>
    <cellStyle name="货币 3 2 2 6 4" xfId="7856"/>
    <cellStyle name="货币 3 2 2 6 5" xfId="7857"/>
    <cellStyle name="货币 3 2 2 6 6" xfId="7858"/>
    <cellStyle name="货币 3 2 2 7" xfId="7859"/>
    <cellStyle name="货币 3 2 2 7 2" xfId="7860"/>
    <cellStyle name="货币 3 2 2 7 3" xfId="7861"/>
    <cellStyle name="货币 3 2 2 7 4" xfId="7862"/>
    <cellStyle name="货币 3 2 2 7 5" xfId="7863"/>
    <cellStyle name="货币 3 2 2 7 6" xfId="7864"/>
    <cellStyle name="货币 3 2 2 8" xfId="7865"/>
    <cellStyle name="货币 3 2 2 8 2" xfId="7866"/>
    <cellStyle name="货币 3 2 2 8 3" xfId="7867"/>
    <cellStyle name="货币 3 2 2 8 4" xfId="7868"/>
    <cellStyle name="货币 3 2 2 8 5" xfId="7869"/>
    <cellStyle name="货币 3 2 2 8 6" xfId="7870"/>
    <cellStyle name="货币 3 2 2 9" xfId="7871"/>
    <cellStyle name="货币 3 2 2 9 2" xfId="7872"/>
    <cellStyle name="货币 3 2 3" xfId="696"/>
    <cellStyle name="货币 3 2 3 2" xfId="7873"/>
    <cellStyle name="货币 3 2 3 2 2" xfId="7874"/>
    <cellStyle name="货币 3 2 3 2 3" xfId="7875"/>
    <cellStyle name="货币 3 2 3 2 4" xfId="7876"/>
    <cellStyle name="货币 3 2 3 2 5" xfId="7877"/>
    <cellStyle name="货币 3 2 3 2 6" xfId="7878"/>
    <cellStyle name="货币 3 2 3 3" xfId="7879"/>
    <cellStyle name="货币 3 2 3 4" xfId="7880"/>
    <cellStyle name="货币 3 2 3 5" xfId="7881"/>
    <cellStyle name="货币 3 2 3 6" xfId="7882"/>
    <cellStyle name="货币 3 2 3 7" xfId="7883"/>
    <cellStyle name="货币 3 2 3 8" xfId="10870"/>
    <cellStyle name="货币 3 2 4" xfId="697"/>
    <cellStyle name="货币 3 2 4 2" xfId="7884"/>
    <cellStyle name="货币 3 2 4 2 2" xfId="7885"/>
    <cellStyle name="货币 3 2 4 2 3" xfId="7886"/>
    <cellStyle name="货币 3 2 4 2 4" xfId="7887"/>
    <cellStyle name="货币 3 2 4 2 5" xfId="7888"/>
    <cellStyle name="货币 3 2 4 2 6" xfId="7889"/>
    <cellStyle name="货币 3 2 4 3" xfId="7890"/>
    <cellStyle name="货币 3 2 4 4" xfId="7891"/>
    <cellStyle name="货币 3 2 4 5" xfId="7892"/>
    <cellStyle name="货币 3 2 4 6" xfId="7893"/>
    <cellStyle name="货币 3 2 4 7" xfId="7894"/>
    <cellStyle name="货币 3 2 4 8" xfId="10871"/>
    <cellStyle name="货币 3 2 5" xfId="698"/>
    <cellStyle name="货币 3 2 5 2" xfId="7895"/>
    <cellStyle name="货币 3 2 5 2 2" xfId="7896"/>
    <cellStyle name="货币 3 2 5 2 3" xfId="7897"/>
    <cellStyle name="货币 3 2 5 2 4" xfId="7898"/>
    <cellStyle name="货币 3 2 5 2 5" xfId="7899"/>
    <cellStyle name="货币 3 2 5 2 6" xfId="7900"/>
    <cellStyle name="货币 3 2 5 3" xfId="7901"/>
    <cellStyle name="货币 3 2 5 4" xfId="7902"/>
    <cellStyle name="货币 3 2 5 5" xfId="7903"/>
    <cellStyle name="货币 3 2 5 6" xfId="7904"/>
    <cellStyle name="货币 3 2 5 7" xfId="7905"/>
    <cellStyle name="货币 3 2 5 8" xfId="10872"/>
    <cellStyle name="货币 3 2 6" xfId="699"/>
    <cellStyle name="货币 3 2 6 2" xfId="7906"/>
    <cellStyle name="货币 3 2 6 2 2" xfId="7907"/>
    <cellStyle name="货币 3 2 6 2 3" xfId="7908"/>
    <cellStyle name="货币 3 2 6 2 4" xfId="7909"/>
    <cellStyle name="货币 3 2 6 2 5" xfId="7910"/>
    <cellStyle name="货币 3 2 6 2 6" xfId="7911"/>
    <cellStyle name="货币 3 2 6 3" xfId="7912"/>
    <cellStyle name="货币 3 2 6 4" xfId="7913"/>
    <cellStyle name="货币 3 2 6 5" xfId="7914"/>
    <cellStyle name="货币 3 2 6 6" xfId="7915"/>
    <cellStyle name="货币 3 2 6 7" xfId="7916"/>
    <cellStyle name="货币 3 2 6 8" xfId="10873"/>
    <cellStyle name="货币 3 2 7" xfId="7917"/>
    <cellStyle name="货币 3 2 7 2" xfId="7918"/>
    <cellStyle name="货币 3 2 7 2 2" xfId="7919"/>
    <cellStyle name="货币 3 2 7 2 3" xfId="7920"/>
    <cellStyle name="货币 3 2 7 2 4" xfId="7921"/>
    <cellStyle name="货币 3 2 7 2 5" xfId="7922"/>
    <cellStyle name="货币 3 2 7 2 6" xfId="7923"/>
    <cellStyle name="货币 3 2 7 3" xfId="7924"/>
    <cellStyle name="货币 3 2 7 4" xfId="7925"/>
    <cellStyle name="货币 3 2 7 5" xfId="7926"/>
    <cellStyle name="货币 3 2 7 6" xfId="7927"/>
    <cellStyle name="货币 3 2 7 7" xfId="7928"/>
    <cellStyle name="货币 3 2 8" xfId="7929"/>
    <cellStyle name="货币 3 2 8 2" xfId="7930"/>
    <cellStyle name="货币 3 2 8 3" xfId="7931"/>
    <cellStyle name="货币 3 2 8 4" xfId="7932"/>
    <cellStyle name="货币 3 2 8 5" xfId="7933"/>
    <cellStyle name="货币 3 2 8 6" xfId="7934"/>
    <cellStyle name="货币 3 2 9" xfId="7935"/>
    <cellStyle name="货币 3 2 9 2" xfId="7936"/>
    <cellStyle name="货币 3 20" xfId="10581"/>
    <cellStyle name="货币 3 21" xfId="10595"/>
    <cellStyle name="货币 3 22" xfId="10597"/>
    <cellStyle name="货币 3 3" xfId="168"/>
    <cellStyle name="货币 3 3 10" xfId="7937"/>
    <cellStyle name="货币 3 3 11" xfId="7938"/>
    <cellStyle name="货币 3 3 12" xfId="7939"/>
    <cellStyle name="货币 3 3 13" xfId="7940"/>
    <cellStyle name="货币 3 3 14" xfId="7941"/>
    <cellStyle name="货币 3 3 15" xfId="7942"/>
    <cellStyle name="货币 3 3 16" xfId="7943"/>
    <cellStyle name="货币 3 3 17" xfId="10865"/>
    <cellStyle name="货币 3 3 2" xfId="280"/>
    <cellStyle name="货币 3 3 2 2" xfId="7944"/>
    <cellStyle name="货币 3 3 2 2 2" xfId="7945"/>
    <cellStyle name="货币 3 3 2 2 3" xfId="7946"/>
    <cellStyle name="货币 3 3 2 2 4" xfId="7947"/>
    <cellStyle name="货币 3 3 2 2 5" xfId="7948"/>
    <cellStyle name="货币 3 3 2 2 6" xfId="7949"/>
    <cellStyle name="货币 3 3 2 3" xfId="7950"/>
    <cellStyle name="货币 3 3 2 4" xfId="7951"/>
    <cellStyle name="货币 3 3 2 5" xfId="7952"/>
    <cellStyle name="货币 3 3 2 6" xfId="7953"/>
    <cellStyle name="货币 3 3 2 7" xfId="7954"/>
    <cellStyle name="货币 3 3 2 8" xfId="10874"/>
    <cellStyle name="货币 3 3 3" xfId="700"/>
    <cellStyle name="货币 3 3 3 2" xfId="7955"/>
    <cellStyle name="货币 3 3 3 2 2" xfId="7956"/>
    <cellStyle name="货币 3 3 3 2 3" xfId="7957"/>
    <cellStyle name="货币 3 3 3 2 4" xfId="7958"/>
    <cellStyle name="货币 3 3 3 2 5" xfId="7959"/>
    <cellStyle name="货币 3 3 3 2 6" xfId="7960"/>
    <cellStyle name="货币 3 3 3 3" xfId="7961"/>
    <cellStyle name="货币 3 3 3 4" xfId="7962"/>
    <cellStyle name="货币 3 3 3 5" xfId="7963"/>
    <cellStyle name="货币 3 3 3 6" xfId="7964"/>
    <cellStyle name="货币 3 3 3 7" xfId="7965"/>
    <cellStyle name="货币 3 3 3 8" xfId="10875"/>
    <cellStyle name="货币 3 3 4" xfId="1005"/>
    <cellStyle name="货币 3 3 4 2" xfId="7966"/>
    <cellStyle name="货币 3 3 4 2 2" xfId="7967"/>
    <cellStyle name="货币 3 3 4 2 3" xfId="7968"/>
    <cellStyle name="货币 3 3 4 2 4" xfId="7969"/>
    <cellStyle name="货币 3 3 4 2 5" xfId="7970"/>
    <cellStyle name="货币 3 3 4 2 6" xfId="7971"/>
    <cellStyle name="货币 3 3 4 3" xfId="7972"/>
    <cellStyle name="货币 3 3 4 4" xfId="7973"/>
    <cellStyle name="货币 3 3 4 5" xfId="7974"/>
    <cellStyle name="货币 3 3 4 6" xfId="7975"/>
    <cellStyle name="货币 3 3 4 7" xfId="7976"/>
    <cellStyle name="货币 3 3 4 8" xfId="10876"/>
    <cellStyle name="货币 3 3 5" xfId="7795"/>
    <cellStyle name="货币 3 3 5 2" xfId="7977"/>
    <cellStyle name="货币 3 3 5 3" xfId="7978"/>
    <cellStyle name="货币 3 3 5 4" xfId="7979"/>
    <cellStyle name="货币 3 3 5 5" xfId="7980"/>
    <cellStyle name="货币 3 3 5 6" xfId="7981"/>
    <cellStyle name="货币 3 3 6" xfId="7982"/>
    <cellStyle name="货币 3 3 6 2" xfId="7983"/>
    <cellStyle name="货币 3 3 6 3" xfId="7984"/>
    <cellStyle name="货币 3 3 6 4" xfId="7985"/>
    <cellStyle name="货币 3 3 6 5" xfId="7986"/>
    <cellStyle name="货币 3 3 6 6" xfId="7987"/>
    <cellStyle name="货币 3 3 7" xfId="7988"/>
    <cellStyle name="货币 3 3 7 2" xfId="7989"/>
    <cellStyle name="货币 3 3 7 3" xfId="7990"/>
    <cellStyle name="货币 3 3 7 4" xfId="7991"/>
    <cellStyle name="货币 3 3 7 5" xfId="7992"/>
    <cellStyle name="货币 3 3 7 6" xfId="7993"/>
    <cellStyle name="货币 3 3 8" xfId="7994"/>
    <cellStyle name="货币 3 3 8 2" xfId="7995"/>
    <cellStyle name="货币 3 3 8 3" xfId="7996"/>
    <cellStyle name="货币 3 3 8 4" xfId="7997"/>
    <cellStyle name="货币 3 3 8 5" xfId="7998"/>
    <cellStyle name="货币 3 3 8 6" xfId="7999"/>
    <cellStyle name="货币 3 3 9" xfId="8000"/>
    <cellStyle name="货币 3 3 9 2" xfId="8001"/>
    <cellStyle name="货币 3 4" xfId="703"/>
    <cellStyle name="货币 3 4 2" xfId="704"/>
    <cellStyle name="货币 3 4 2 2" xfId="8003"/>
    <cellStyle name="货币 3 4 2 2 2" xfId="8004"/>
    <cellStyle name="货币 3 4 2 2 3" xfId="8005"/>
    <cellStyle name="货币 3 4 2 2 4" xfId="8006"/>
    <cellStyle name="货币 3 4 2 2 5" xfId="8007"/>
    <cellStyle name="货币 3 4 2 2 6" xfId="8008"/>
    <cellStyle name="货币 3 4 2 3" xfId="8009"/>
    <cellStyle name="货币 3 4 2 4" xfId="8010"/>
    <cellStyle name="货币 3 4 2 5" xfId="8011"/>
    <cellStyle name="货币 3 4 2 6" xfId="8012"/>
    <cellStyle name="货币 3 4 2 7" xfId="8013"/>
    <cellStyle name="货币 3 4 2 8" xfId="10878"/>
    <cellStyle name="货币 3 4 3" xfId="8002"/>
    <cellStyle name="货币 3 4 3 2" xfId="8014"/>
    <cellStyle name="货币 3 4 3 3" xfId="8015"/>
    <cellStyle name="货币 3 4 3 4" xfId="8016"/>
    <cellStyle name="货币 3 4 3 5" xfId="8017"/>
    <cellStyle name="货币 3 4 3 6" xfId="8018"/>
    <cellStyle name="货币 3 4 4" xfId="8019"/>
    <cellStyle name="货币 3 4 5" xfId="8020"/>
    <cellStyle name="货币 3 4 6" xfId="8021"/>
    <cellStyle name="货币 3 4 7" xfId="8022"/>
    <cellStyle name="货币 3 4 8" xfId="8023"/>
    <cellStyle name="货币 3 4 9" xfId="10877"/>
    <cellStyle name="货币 3 5" xfId="705"/>
    <cellStyle name="货币 3 5 2" xfId="8024"/>
    <cellStyle name="货币 3 5 2 2" xfId="8025"/>
    <cellStyle name="货币 3 5 2 3" xfId="8026"/>
    <cellStyle name="货币 3 5 2 4" xfId="8027"/>
    <cellStyle name="货币 3 5 2 5" xfId="8028"/>
    <cellStyle name="货币 3 5 2 6" xfId="8029"/>
    <cellStyle name="货币 3 5 3" xfId="8030"/>
    <cellStyle name="货币 3 5 4" xfId="8031"/>
    <cellStyle name="货币 3 5 5" xfId="8032"/>
    <cellStyle name="货币 3 5 6" xfId="8033"/>
    <cellStyle name="货币 3 5 7" xfId="8034"/>
    <cellStyle name="货币 3 5 8" xfId="10879"/>
    <cellStyle name="货币 3 6" xfId="706"/>
    <cellStyle name="货币 3 6 2" xfId="8035"/>
    <cellStyle name="货币 3 6 2 2" xfId="8036"/>
    <cellStyle name="货币 3 6 2 3" xfId="8037"/>
    <cellStyle name="货币 3 6 2 4" xfId="8038"/>
    <cellStyle name="货币 3 6 2 5" xfId="8039"/>
    <cellStyle name="货币 3 6 2 6" xfId="8040"/>
    <cellStyle name="货币 3 6 3" xfId="8041"/>
    <cellStyle name="货币 3 6 4" xfId="8042"/>
    <cellStyle name="货币 3 6 5" xfId="8043"/>
    <cellStyle name="货币 3 6 6" xfId="8044"/>
    <cellStyle name="货币 3 6 7" xfId="8045"/>
    <cellStyle name="货币 3 6 8" xfId="10880"/>
    <cellStyle name="货币 3 7" xfId="707"/>
    <cellStyle name="货币 3 7 2" xfId="8046"/>
    <cellStyle name="货币 3 7 2 2" xfId="8047"/>
    <cellStyle name="货币 3 7 2 3" xfId="8048"/>
    <cellStyle name="货币 3 7 2 4" xfId="8049"/>
    <cellStyle name="货币 3 7 2 5" xfId="8050"/>
    <cellStyle name="货币 3 7 2 6" xfId="8051"/>
    <cellStyle name="货币 3 7 3" xfId="8052"/>
    <cellStyle name="货币 3 7 4" xfId="8053"/>
    <cellStyle name="货币 3 7 5" xfId="8054"/>
    <cellStyle name="货币 3 7 6" xfId="8055"/>
    <cellStyle name="货币 3 7 7" xfId="8056"/>
    <cellStyle name="货币 3 7 8" xfId="10881"/>
    <cellStyle name="货币 3 8" xfId="708"/>
    <cellStyle name="货币 3 8 2" xfId="8057"/>
    <cellStyle name="货币 3 8 2 2" xfId="8058"/>
    <cellStyle name="货币 3 8 2 3" xfId="8059"/>
    <cellStyle name="货币 3 8 2 4" xfId="8060"/>
    <cellStyle name="货币 3 8 2 5" xfId="8061"/>
    <cellStyle name="货币 3 8 2 6" xfId="8062"/>
    <cellStyle name="货币 3 8 3" xfId="8063"/>
    <cellStyle name="货币 3 8 4" xfId="8064"/>
    <cellStyle name="货币 3 8 5" xfId="8065"/>
    <cellStyle name="货币 3 8 6" xfId="8066"/>
    <cellStyle name="货币 3 8 7" xfId="8067"/>
    <cellStyle name="货币 3 8 8" xfId="10882"/>
    <cellStyle name="货币 3 9" xfId="1008"/>
    <cellStyle name="货币 3 9 2" xfId="8068"/>
    <cellStyle name="货币 3 9 2 2" xfId="8069"/>
    <cellStyle name="货币 3 9 2 3" xfId="8070"/>
    <cellStyle name="货币 3 9 2 4" xfId="8071"/>
    <cellStyle name="货币 3 9 2 5" xfId="8072"/>
    <cellStyle name="货币 3 9 2 6" xfId="8073"/>
    <cellStyle name="货币 3 9 3" xfId="8074"/>
    <cellStyle name="货币 3 9 4" xfId="8075"/>
    <cellStyle name="货币 3 9 5" xfId="8076"/>
    <cellStyle name="货币 3 9 6" xfId="8077"/>
    <cellStyle name="货币 3 9 7" xfId="8078"/>
    <cellStyle name="货币 3 9 8" xfId="10883"/>
    <cellStyle name="货币 4" xfId="169"/>
    <cellStyle name="货币 4 10" xfId="8080"/>
    <cellStyle name="货币 4 11" xfId="8081"/>
    <cellStyle name="货币 4 12" xfId="8082"/>
    <cellStyle name="货币 4 13" xfId="8083"/>
    <cellStyle name="货币 4 14" xfId="8084"/>
    <cellStyle name="货币 4 15" xfId="8085"/>
    <cellStyle name="货币 4 16" xfId="8086"/>
    <cellStyle name="货币 4 17" xfId="10884"/>
    <cellStyle name="货币 4 2" xfId="281"/>
    <cellStyle name="货币 4 2 2" xfId="8087"/>
    <cellStyle name="货币 4 2 3" xfId="8088"/>
    <cellStyle name="货币 4 2 4" xfId="8089"/>
    <cellStyle name="货币 4 2 5" xfId="8090"/>
    <cellStyle name="货币 4 2 6" xfId="8091"/>
    <cellStyle name="货币 4 2 7" xfId="10885"/>
    <cellStyle name="货币 4 3" xfId="8079"/>
    <cellStyle name="货币 4 3 2" xfId="8092"/>
    <cellStyle name="货币 4 3 3" xfId="8093"/>
    <cellStyle name="货币 4 3 4" xfId="8094"/>
    <cellStyle name="货币 4 3 5" xfId="8095"/>
    <cellStyle name="货币 4 3 6" xfId="8096"/>
    <cellStyle name="货币 4 4" xfId="8097"/>
    <cellStyle name="货币 4 4 2" xfId="8098"/>
    <cellStyle name="货币 4 4 3" xfId="8099"/>
    <cellStyle name="货币 4 4 4" xfId="8100"/>
    <cellStyle name="货币 4 4 5" xfId="8101"/>
    <cellStyle name="货币 4 4 6" xfId="8102"/>
    <cellStyle name="货币 4 5" xfId="8103"/>
    <cellStyle name="货币 4 5 2" xfId="8104"/>
    <cellStyle name="货币 4 5 3" xfId="8105"/>
    <cellStyle name="货币 4 5 4" xfId="8106"/>
    <cellStyle name="货币 4 5 5" xfId="8107"/>
    <cellStyle name="货币 4 5 6" xfId="8108"/>
    <cellStyle name="货币 4 6" xfId="8109"/>
    <cellStyle name="货币 4 6 2" xfId="8110"/>
    <cellStyle name="货币 4 6 3" xfId="8111"/>
    <cellStyle name="货币 4 6 4" xfId="8112"/>
    <cellStyle name="货币 4 6 5" xfId="8113"/>
    <cellStyle name="货币 4 6 6" xfId="8114"/>
    <cellStyle name="货币 4 7" xfId="8115"/>
    <cellStyle name="货币 4 7 2" xfId="8116"/>
    <cellStyle name="货币 4 7 3" xfId="8117"/>
    <cellStyle name="货币 4 7 4" xfId="8118"/>
    <cellStyle name="货币 4 7 5" xfId="8119"/>
    <cellStyle name="货币 4 7 6" xfId="8120"/>
    <cellStyle name="货币 4 8" xfId="8121"/>
    <cellStyle name="货币 4 9" xfId="8122"/>
    <cellStyle name="货币 5" xfId="8123"/>
    <cellStyle name="货币 5 10" xfId="8124"/>
    <cellStyle name="货币 5 11" xfId="8125"/>
    <cellStyle name="货币 5 2" xfId="8126"/>
    <cellStyle name="货币 5 3" xfId="8127"/>
    <cellStyle name="货币 5 4" xfId="8128"/>
    <cellStyle name="货币 5 5" xfId="8129"/>
    <cellStyle name="货币 5 6" xfId="8130"/>
    <cellStyle name="货币 5 7" xfId="8131"/>
    <cellStyle name="货币 5 8" xfId="8132"/>
    <cellStyle name="货币 5 9" xfId="8133"/>
    <cellStyle name="货币 6" xfId="8134"/>
    <cellStyle name="货币 6 10" xfId="8135"/>
    <cellStyle name="货币 6 11" xfId="8136"/>
    <cellStyle name="货币 6 2" xfId="8137"/>
    <cellStyle name="货币 6 3" xfId="8138"/>
    <cellStyle name="货币 6 4" xfId="8139"/>
    <cellStyle name="货币 6 5" xfId="8140"/>
    <cellStyle name="货币 6 6" xfId="8141"/>
    <cellStyle name="货币 6 7" xfId="8142"/>
    <cellStyle name="货币 6 8" xfId="8143"/>
    <cellStyle name="货币 6 9" xfId="8144"/>
    <cellStyle name="计算 2" xfId="170"/>
    <cellStyle name="计算 2 10" xfId="8146"/>
    <cellStyle name="计算 2 10 2" xfId="8147"/>
    <cellStyle name="计算 2 11" xfId="8148"/>
    <cellStyle name="计算 2 12" xfId="8149"/>
    <cellStyle name="计算 2 13" xfId="8150"/>
    <cellStyle name="计算 2 14" xfId="8151"/>
    <cellStyle name="计算 2 15" xfId="8152"/>
    <cellStyle name="计算 2 16" xfId="10359"/>
    <cellStyle name="计算 2 2" xfId="171"/>
    <cellStyle name="计算 2 2 10" xfId="8153"/>
    <cellStyle name="计算 2 2 11" xfId="8154"/>
    <cellStyle name="计算 2 2 12" xfId="8155"/>
    <cellStyle name="计算 2 2 13" xfId="8156"/>
    <cellStyle name="计算 2 2 14" xfId="8157"/>
    <cellStyle name="计算 2 2 15" xfId="8158"/>
    <cellStyle name="计算 2 2 16" xfId="8159"/>
    <cellStyle name="计算 2 2 17" xfId="10886"/>
    <cellStyle name="计算 2 2 2" xfId="282"/>
    <cellStyle name="计算 2 2 2 2" xfId="8160"/>
    <cellStyle name="计算 2 2 2 2 2" xfId="8161"/>
    <cellStyle name="计算 2 2 2 2 3" xfId="8162"/>
    <cellStyle name="计算 2 2 2 2 4" xfId="8163"/>
    <cellStyle name="计算 2 2 2 2 5" xfId="8164"/>
    <cellStyle name="计算 2 2 2 2 6" xfId="8165"/>
    <cellStyle name="计算 2 2 2 3" xfId="8166"/>
    <cellStyle name="计算 2 2 2 4" xfId="8167"/>
    <cellStyle name="计算 2 2 2 5" xfId="8168"/>
    <cellStyle name="计算 2 2 2 6" xfId="8169"/>
    <cellStyle name="计算 2 2 2 7" xfId="8170"/>
    <cellStyle name="计算 2 2 2 8" xfId="10887"/>
    <cellStyle name="计算 2 2 3" xfId="710"/>
    <cellStyle name="计算 2 2 3 2" xfId="8171"/>
    <cellStyle name="计算 2 2 3 2 2" xfId="8172"/>
    <cellStyle name="计算 2 2 3 2 3" xfId="8173"/>
    <cellStyle name="计算 2 2 3 2 4" xfId="8174"/>
    <cellStyle name="计算 2 2 3 2 5" xfId="8175"/>
    <cellStyle name="计算 2 2 3 2 6" xfId="8176"/>
    <cellStyle name="计算 2 2 3 3" xfId="8177"/>
    <cellStyle name="计算 2 2 3 4" xfId="8178"/>
    <cellStyle name="计算 2 2 3 5" xfId="8179"/>
    <cellStyle name="计算 2 2 3 6" xfId="8180"/>
    <cellStyle name="计算 2 2 3 7" xfId="8181"/>
    <cellStyle name="计算 2 2 3 8" xfId="10888"/>
    <cellStyle name="计算 2 2 4" xfId="1006"/>
    <cellStyle name="计算 2 2 4 2" xfId="8182"/>
    <cellStyle name="计算 2 2 4 2 2" xfId="8183"/>
    <cellStyle name="计算 2 2 4 2 3" xfId="8184"/>
    <cellStyle name="计算 2 2 4 2 4" xfId="8185"/>
    <cellStyle name="计算 2 2 4 2 5" xfId="8186"/>
    <cellStyle name="计算 2 2 4 2 6" xfId="8187"/>
    <cellStyle name="计算 2 2 4 3" xfId="8188"/>
    <cellStyle name="计算 2 2 4 4" xfId="8189"/>
    <cellStyle name="计算 2 2 4 5" xfId="8190"/>
    <cellStyle name="计算 2 2 4 6" xfId="8191"/>
    <cellStyle name="计算 2 2 4 7" xfId="8192"/>
    <cellStyle name="计算 2 2 4 8" xfId="10889"/>
    <cellStyle name="计算 2 2 5" xfId="8145"/>
    <cellStyle name="计算 2 2 5 2" xfId="8193"/>
    <cellStyle name="计算 2 2 5 3" xfId="8194"/>
    <cellStyle name="计算 2 2 5 4" xfId="8195"/>
    <cellStyle name="计算 2 2 5 5" xfId="8196"/>
    <cellStyle name="计算 2 2 5 6" xfId="8197"/>
    <cellStyle name="计算 2 2 6" xfId="8198"/>
    <cellStyle name="计算 2 2 6 2" xfId="8199"/>
    <cellStyle name="计算 2 2 6 3" xfId="8200"/>
    <cellStyle name="计算 2 2 6 4" xfId="8201"/>
    <cellStyle name="计算 2 2 6 5" xfId="8202"/>
    <cellStyle name="计算 2 2 6 6" xfId="8203"/>
    <cellStyle name="计算 2 2 7" xfId="8204"/>
    <cellStyle name="计算 2 2 7 2" xfId="8205"/>
    <cellStyle name="计算 2 2 7 3" xfId="8206"/>
    <cellStyle name="计算 2 2 7 4" xfId="8207"/>
    <cellStyle name="计算 2 2 7 5" xfId="8208"/>
    <cellStyle name="计算 2 2 7 6" xfId="8209"/>
    <cellStyle name="计算 2 2 8" xfId="8210"/>
    <cellStyle name="计算 2 2 8 2" xfId="8211"/>
    <cellStyle name="计算 2 2 8 3" xfId="8212"/>
    <cellStyle name="计算 2 2 8 4" xfId="8213"/>
    <cellStyle name="计算 2 2 8 5" xfId="8214"/>
    <cellStyle name="计算 2 2 8 6" xfId="8215"/>
    <cellStyle name="计算 2 2 9" xfId="8216"/>
    <cellStyle name="计算 2 2 9 2" xfId="8217"/>
    <cellStyle name="计算 2 3" xfId="713"/>
    <cellStyle name="计算 2 3 2" xfId="8218"/>
    <cellStyle name="计算 2 3 2 2" xfId="8219"/>
    <cellStyle name="计算 2 3 2 3" xfId="8220"/>
    <cellStyle name="计算 2 3 2 4" xfId="8221"/>
    <cellStyle name="计算 2 3 2 5" xfId="8222"/>
    <cellStyle name="计算 2 3 2 6" xfId="8223"/>
    <cellStyle name="计算 2 3 3" xfId="8224"/>
    <cellStyle name="计算 2 3 3 2" xfId="8225"/>
    <cellStyle name="计算 2 3 4" xfId="8226"/>
    <cellStyle name="计算 2 3 5" xfId="8227"/>
    <cellStyle name="计算 2 3 6" xfId="8228"/>
    <cellStyle name="计算 2 3 7" xfId="8229"/>
    <cellStyle name="计算 2 3 8" xfId="10890"/>
    <cellStyle name="计算 2 4" xfId="714"/>
    <cellStyle name="计算 2 4 2" xfId="8230"/>
    <cellStyle name="计算 2 4 2 2" xfId="8231"/>
    <cellStyle name="计算 2 4 2 3" xfId="8232"/>
    <cellStyle name="计算 2 4 2 4" xfId="8233"/>
    <cellStyle name="计算 2 4 2 5" xfId="8234"/>
    <cellStyle name="计算 2 4 2 6" xfId="8235"/>
    <cellStyle name="计算 2 4 3" xfId="8236"/>
    <cellStyle name="计算 2 4 4" xfId="8237"/>
    <cellStyle name="计算 2 4 5" xfId="8238"/>
    <cellStyle name="计算 2 4 6" xfId="8239"/>
    <cellStyle name="计算 2 4 7" xfId="8240"/>
    <cellStyle name="计算 2 4 8" xfId="10891"/>
    <cellStyle name="计算 2 5" xfId="715"/>
    <cellStyle name="计算 2 5 2" xfId="8241"/>
    <cellStyle name="计算 2 5 2 2" xfId="8242"/>
    <cellStyle name="计算 2 5 2 3" xfId="8243"/>
    <cellStyle name="计算 2 5 2 4" xfId="8244"/>
    <cellStyle name="计算 2 5 2 5" xfId="8245"/>
    <cellStyle name="计算 2 5 2 6" xfId="8246"/>
    <cellStyle name="计算 2 5 3" xfId="8247"/>
    <cellStyle name="计算 2 5 4" xfId="8248"/>
    <cellStyle name="计算 2 5 5" xfId="8249"/>
    <cellStyle name="计算 2 5 6" xfId="8250"/>
    <cellStyle name="计算 2 5 7" xfId="8251"/>
    <cellStyle name="计算 2 5 8" xfId="10892"/>
    <cellStyle name="计算 2 6" xfId="716"/>
    <cellStyle name="计算 2 6 2" xfId="8252"/>
    <cellStyle name="计算 2 6 2 2" xfId="8253"/>
    <cellStyle name="计算 2 6 2 3" xfId="8254"/>
    <cellStyle name="计算 2 6 2 4" xfId="8255"/>
    <cellStyle name="计算 2 6 2 5" xfId="8256"/>
    <cellStyle name="计算 2 6 2 6" xfId="8257"/>
    <cellStyle name="计算 2 6 3" xfId="8258"/>
    <cellStyle name="计算 2 6 4" xfId="8259"/>
    <cellStyle name="计算 2 6 5" xfId="8260"/>
    <cellStyle name="计算 2 6 6" xfId="8261"/>
    <cellStyle name="计算 2 6 7" xfId="8262"/>
    <cellStyle name="计算 2 6 8" xfId="10893"/>
    <cellStyle name="计算 2 7" xfId="8263"/>
    <cellStyle name="计算 2 7 2" xfId="8264"/>
    <cellStyle name="计算 2 7 2 2" xfId="8265"/>
    <cellStyle name="计算 2 7 2 3" xfId="8266"/>
    <cellStyle name="计算 2 7 2 4" xfId="8267"/>
    <cellStyle name="计算 2 7 2 5" xfId="8268"/>
    <cellStyle name="计算 2 7 2 6" xfId="8269"/>
    <cellStyle name="计算 2 7 3" xfId="8270"/>
    <cellStyle name="计算 2 7 4" xfId="8271"/>
    <cellStyle name="计算 2 7 5" xfId="8272"/>
    <cellStyle name="计算 2 7 6" xfId="8273"/>
    <cellStyle name="计算 2 7 7" xfId="8274"/>
    <cellStyle name="计算 2 8" xfId="8275"/>
    <cellStyle name="计算 2 8 2" xfId="8276"/>
    <cellStyle name="计算 2 8 3" xfId="8277"/>
    <cellStyle name="计算 2 8 4" xfId="8278"/>
    <cellStyle name="计算 2 8 5" xfId="8279"/>
    <cellStyle name="计算 2 8 6" xfId="8280"/>
    <cellStyle name="计算 2 9" xfId="8281"/>
    <cellStyle name="计算 2 9 2" xfId="8282"/>
    <cellStyle name="检查单元格 2" xfId="172"/>
    <cellStyle name="检查单元格 2 10" xfId="8284"/>
    <cellStyle name="检查单元格 2 10 2" xfId="8285"/>
    <cellStyle name="检查单元格 2 11" xfId="8286"/>
    <cellStyle name="检查单元格 2 12" xfId="8287"/>
    <cellStyle name="检查单元格 2 13" xfId="8288"/>
    <cellStyle name="检查单元格 2 14" xfId="8289"/>
    <cellStyle name="检查单元格 2 15" xfId="8290"/>
    <cellStyle name="检查单元格 2 16" xfId="10360"/>
    <cellStyle name="检查单元格 2 2" xfId="173"/>
    <cellStyle name="检查单元格 2 2 10" xfId="8291"/>
    <cellStyle name="检查单元格 2 2 11" xfId="8292"/>
    <cellStyle name="检查单元格 2 2 12" xfId="8293"/>
    <cellStyle name="检查单元格 2 2 13" xfId="8294"/>
    <cellStyle name="检查单元格 2 2 14" xfId="8295"/>
    <cellStyle name="检查单元格 2 2 15" xfId="8296"/>
    <cellStyle name="检查单元格 2 2 16" xfId="8297"/>
    <cellStyle name="检查单元格 2 2 17" xfId="10894"/>
    <cellStyle name="检查单元格 2 2 2" xfId="283"/>
    <cellStyle name="检查单元格 2 2 2 2" xfId="8298"/>
    <cellStyle name="检查单元格 2 2 2 2 2" xfId="8299"/>
    <cellStyle name="检查单元格 2 2 2 2 3" xfId="8300"/>
    <cellStyle name="检查单元格 2 2 2 2 4" xfId="8301"/>
    <cellStyle name="检查单元格 2 2 2 2 5" xfId="8302"/>
    <cellStyle name="检查单元格 2 2 2 2 6" xfId="8303"/>
    <cellStyle name="检查单元格 2 2 2 3" xfId="8304"/>
    <cellStyle name="检查单元格 2 2 2 4" xfId="8305"/>
    <cellStyle name="检查单元格 2 2 2 5" xfId="8306"/>
    <cellStyle name="检查单元格 2 2 2 6" xfId="8307"/>
    <cellStyle name="检查单元格 2 2 2 7" xfId="8308"/>
    <cellStyle name="检查单元格 2 2 2 8" xfId="10895"/>
    <cellStyle name="检查单元格 2 2 3" xfId="718"/>
    <cellStyle name="检查单元格 2 2 3 2" xfId="8309"/>
    <cellStyle name="检查单元格 2 2 3 2 2" xfId="8310"/>
    <cellStyle name="检查单元格 2 2 3 2 3" xfId="8311"/>
    <cellStyle name="检查单元格 2 2 3 2 4" xfId="8312"/>
    <cellStyle name="检查单元格 2 2 3 2 5" xfId="8313"/>
    <cellStyle name="检查单元格 2 2 3 2 6" xfId="8314"/>
    <cellStyle name="检查单元格 2 2 3 3" xfId="8315"/>
    <cellStyle name="检查单元格 2 2 3 4" xfId="8316"/>
    <cellStyle name="检查单元格 2 2 3 5" xfId="8317"/>
    <cellStyle name="检查单元格 2 2 3 6" xfId="8318"/>
    <cellStyle name="检查单元格 2 2 3 7" xfId="8319"/>
    <cellStyle name="检查单元格 2 2 3 8" xfId="10896"/>
    <cellStyle name="检查单元格 2 2 4" xfId="1007"/>
    <cellStyle name="检查单元格 2 2 4 2" xfId="8320"/>
    <cellStyle name="检查单元格 2 2 4 2 2" xfId="8321"/>
    <cellStyle name="检查单元格 2 2 4 2 3" xfId="8322"/>
    <cellStyle name="检查单元格 2 2 4 2 4" xfId="8323"/>
    <cellStyle name="检查单元格 2 2 4 2 5" xfId="8324"/>
    <cellStyle name="检查单元格 2 2 4 2 6" xfId="8325"/>
    <cellStyle name="检查单元格 2 2 4 3" xfId="8326"/>
    <cellStyle name="检查单元格 2 2 4 4" xfId="8327"/>
    <cellStyle name="检查单元格 2 2 4 5" xfId="8328"/>
    <cellStyle name="检查单元格 2 2 4 6" xfId="8329"/>
    <cellStyle name="检查单元格 2 2 4 7" xfId="8330"/>
    <cellStyle name="检查单元格 2 2 4 8" xfId="10897"/>
    <cellStyle name="检查单元格 2 2 5" xfId="8283"/>
    <cellStyle name="检查单元格 2 2 5 2" xfId="8331"/>
    <cellStyle name="检查单元格 2 2 5 3" xfId="8332"/>
    <cellStyle name="检查单元格 2 2 5 4" xfId="8333"/>
    <cellStyle name="检查单元格 2 2 5 5" xfId="8334"/>
    <cellStyle name="检查单元格 2 2 5 6" xfId="8335"/>
    <cellStyle name="检查单元格 2 2 6" xfId="8336"/>
    <cellStyle name="检查单元格 2 2 6 2" xfId="8337"/>
    <cellStyle name="检查单元格 2 2 6 3" xfId="8338"/>
    <cellStyle name="检查单元格 2 2 6 4" xfId="8339"/>
    <cellStyle name="检查单元格 2 2 6 5" xfId="8340"/>
    <cellStyle name="检查单元格 2 2 6 6" xfId="8341"/>
    <cellStyle name="检查单元格 2 2 7" xfId="8342"/>
    <cellStyle name="检查单元格 2 2 7 2" xfId="8343"/>
    <cellStyle name="检查单元格 2 2 7 3" xfId="8344"/>
    <cellStyle name="检查单元格 2 2 7 4" xfId="8345"/>
    <cellStyle name="检查单元格 2 2 7 5" xfId="8346"/>
    <cellStyle name="检查单元格 2 2 7 6" xfId="8347"/>
    <cellStyle name="检查单元格 2 2 8" xfId="8348"/>
    <cellStyle name="检查单元格 2 2 8 2" xfId="8349"/>
    <cellStyle name="检查单元格 2 2 8 3" xfId="8350"/>
    <cellStyle name="检查单元格 2 2 8 4" xfId="8351"/>
    <cellStyle name="检查单元格 2 2 8 5" xfId="8352"/>
    <cellStyle name="检查单元格 2 2 8 6" xfId="8353"/>
    <cellStyle name="检查单元格 2 2 9" xfId="8354"/>
    <cellStyle name="检查单元格 2 2 9 2" xfId="8355"/>
    <cellStyle name="检查单元格 2 3" xfId="720"/>
    <cellStyle name="检查单元格 2 3 2" xfId="8356"/>
    <cellStyle name="检查单元格 2 3 2 2" xfId="8357"/>
    <cellStyle name="检查单元格 2 3 2 3" xfId="8358"/>
    <cellStyle name="检查单元格 2 3 2 4" xfId="8359"/>
    <cellStyle name="检查单元格 2 3 2 5" xfId="8360"/>
    <cellStyle name="检查单元格 2 3 2 6" xfId="8361"/>
    <cellStyle name="检查单元格 2 3 3" xfId="8362"/>
    <cellStyle name="检查单元格 2 3 4" xfId="8363"/>
    <cellStyle name="检查单元格 2 3 5" xfId="8364"/>
    <cellStyle name="检查单元格 2 3 6" xfId="8365"/>
    <cellStyle name="检查单元格 2 3 7" xfId="8366"/>
    <cellStyle name="检查单元格 2 3 8" xfId="10898"/>
    <cellStyle name="检查单元格 2 4" xfId="721"/>
    <cellStyle name="检查单元格 2 4 2" xfId="8367"/>
    <cellStyle name="检查单元格 2 4 2 2" xfId="8368"/>
    <cellStyle name="检查单元格 2 4 2 3" xfId="8369"/>
    <cellStyle name="检查单元格 2 4 2 4" xfId="8370"/>
    <cellStyle name="检查单元格 2 4 2 5" xfId="8371"/>
    <cellStyle name="检查单元格 2 4 2 6" xfId="8372"/>
    <cellStyle name="检查单元格 2 4 3" xfId="8373"/>
    <cellStyle name="检查单元格 2 4 4" xfId="8374"/>
    <cellStyle name="检查单元格 2 4 5" xfId="8375"/>
    <cellStyle name="检查单元格 2 4 6" xfId="8376"/>
    <cellStyle name="检查单元格 2 4 7" xfId="8377"/>
    <cellStyle name="检查单元格 2 4 8" xfId="10899"/>
    <cellStyle name="检查单元格 2 5" xfId="722"/>
    <cellStyle name="检查单元格 2 5 2" xfId="8378"/>
    <cellStyle name="检查单元格 2 5 2 2" xfId="8379"/>
    <cellStyle name="检查单元格 2 5 2 3" xfId="8380"/>
    <cellStyle name="检查单元格 2 5 2 4" xfId="8381"/>
    <cellStyle name="检查单元格 2 5 2 5" xfId="8382"/>
    <cellStyle name="检查单元格 2 5 2 6" xfId="8383"/>
    <cellStyle name="检查单元格 2 5 3" xfId="8384"/>
    <cellStyle name="检查单元格 2 5 4" xfId="8385"/>
    <cellStyle name="检查单元格 2 5 5" xfId="8386"/>
    <cellStyle name="检查单元格 2 5 6" xfId="8387"/>
    <cellStyle name="检查单元格 2 5 7" xfId="8388"/>
    <cellStyle name="检查单元格 2 5 8" xfId="10900"/>
    <cellStyle name="检查单元格 2 6" xfId="723"/>
    <cellStyle name="检查单元格 2 6 2" xfId="8389"/>
    <cellStyle name="检查单元格 2 6 2 2" xfId="8390"/>
    <cellStyle name="检查单元格 2 6 2 3" xfId="8391"/>
    <cellStyle name="检查单元格 2 6 2 4" xfId="8392"/>
    <cellStyle name="检查单元格 2 6 2 5" xfId="8393"/>
    <cellStyle name="检查单元格 2 6 2 6" xfId="8394"/>
    <cellStyle name="检查单元格 2 6 3" xfId="8395"/>
    <cellStyle name="检查单元格 2 6 4" xfId="8396"/>
    <cellStyle name="检查单元格 2 6 5" xfId="8397"/>
    <cellStyle name="检查单元格 2 6 6" xfId="8398"/>
    <cellStyle name="检查单元格 2 6 7" xfId="8399"/>
    <cellStyle name="检查单元格 2 6 8" xfId="10901"/>
    <cellStyle name="检查单元格 2 7" xfId="8400"/>
    <cellStyle name="检查单元格 2 7 2" xfId="8401"/>
    <cellStyle name="检查单元格 2 7 2 2" xfId="8402"/>
    <cellStyle name="检查单元格 2 7 2 3" xfId="8403"/>
    <cellStyle name="检查单元格 2 7 2 4" xfId="8404"/>
    <cellStyle name="检查单元格 2 7 2 5" xfId="8405"/>
    <cellStyle name="检查单元格 2 7 2 6" xfId="8406"/>
    <cellStyle name="检查单元格 2 7 3" xfId="8407"/>
    <cellStyle name="检查单元格 2 7 4" xfId="8408"/>
    <cellStyle name="检查单元格 2 7 5" xfId="8409"/>
    <cellStyle name="检查单元格 2 7 6" xfId="8410"/>
    <cellStyle name="检查单元格 2 7 7" xfId="8411"/>
    <cellStyle name="检查单元格 2 8" xfId="8412"/>
    <cellStyle name="检查单元格 2 8 2" xfId="8413"/>
    <cellStyle name="检查单元格 2 8 3" xfId="8414"/>
    <cellStyle name="检查单元格 2 8 4" xfId="8415"/>
    <cellStyle name="检查单元格 2 8 5" xfId="8416"/>
    <cellStyle name="检查单元格 2 8 6" xfId="8417"/>
    <cellStyle name="检查单元格 2 9" xfId="8418"/>
    <cellStyle name="检查单元格 2 9 2" xfId="8419"/>
    <cellStyle name="解释性文本 2" xfId="174"/>
    <cellStyle name="解释性文本 2 10" xfId="8421"/>
    <cellStyle name="解释性文本 2 10 2" xfId="8422"/>
    <cellStyle name="解释性文本 2 11" xfId="8423"/>
    <cellStyle name="解释性文本 2 12" xfId="8424"/>
    <cellStyle name="解释性文本 2 13" xfId="8425"/>
    <cellStyle name="解释性文本 2 14" xfId="8426"/>
    <cellStyle name="解释性文本 2 15" xfId="8427"/>
    <cellStyle name="解释性文本 2 16" xfId="10361"/>
    <cellStyle name="解释性文本 2 2" xfId="175"/>
    <cellStyle name="解释性文本 2 2 10" xfId="8428"/>
    <cellStyle name="解释性文本 2 2 11" xfId="8429"/>
    <cellStyle name="解释性文本 2 2 12" xfId="8430"/>
    <cellStyle name="解释性文本 2 2 13" xfId="8431"/>
    <cellStyle name="解释性文本 2 2 14" xfId="10902"/>
    <cellStyle name="解释性文本 2 2 2" xfId="284"/>
    <cellStyle name="解释性文本 2 2 2 2" xfId="8432"/>
    <cellStyle name="解释性文本 2 2 2 2 2" xfId="8433"/>
    <cellStyle name="解释性文本 2 2 2 2 3" xfId="8434"/>
    <cellStyle name="解释性文本 2 2 2 2 4" xfId="8435"/>
    <cellStyle name="解释性文本 2 2 2 2 5" xfId="8436"/>
    <cellStyle name="解释性文本 2 2 2 2 6" xfId="8437"/>
    <cellStyle name="解释性文本 2 2 2 3" xfId="8438"/>
    <cellStyle name="解释性文本 2 2 2 4" xfId="8439"/>
    <cellStyle name="解释性文本 2 2 2 5" xfId="8440"/>
    <cellStyle name="解释性文本 2 2 2 6" xfId="8441"/>
    <cellStyle name="解释性文本 2 2 2 7" xfId="8442"/>
    <cellStyle name="解释性文本 2 2 2 8" xfId="10903"/>
    <cellStyle name="解释性文本 2 2 3" xfId="725"/>
    <cellStyle name="解释性文本 2 2 3 2" xfId="8443"/>
    <cellStyle name="解释性文本 2 2 3 2 2" xfId="8444"/>
    <cellStyle name="解释性文本 2 2 3 2 3" xfId="8445"/>
    <cellStyle name="解释性文本 2 2 3 2 4" xfId="8446"/>
    <cellStyle name="解释性文本 2 2 3 2 5" xfId="8447"/>
    <cellStyle name="解释性文本 2 2 3 2 6" xfId="8448"/>
    <cellStyle name="解释性文本 2 2 3 3" xfId="8449"/>
    <cellStyle name="解释性文本 2 2 3 4" xfId="8450"/>
    <cellStyle name="解释性文本 2 2 3 5" xfId="8451"/>
    <cellStyle name="解释性文本 2 2 3 6" xfId="8452"/>
    <cellStyle name="解释性文本 2 2 3 7" xfId="8453"/>
    <cellStyle name="解释性文本 2 2 3 8" xfId="10904"/>
    <cellStyle name="解释性文本 2 2 4" xfId="1009"/>
    <cellStyle name="解释性文本 2 2 4 2" xfId="8454"/>
    <cellStyle name="解释性文本 2 2 4 2 2" xfId="8455"/>
    <cellStyle name="解释性文本 2 2 4 2 3" xfId="8456"/>
    <cellStyle name="解释性文本 2 2 4 2 4" xfId="8457"/>
    <cellStyle name="解释性文本 2 2 4 2 5" xfId="8458"/>
    <cellStyle name="解释性文本 2 2 4 2 6" xfId="8459"/>
    <cellStyle name="解释性文本 2 2 4 3" xfId="8460"/>
    <cellStyle name="解释性文本 2 2 4 4" xfId="8461"/>
    <cellStyle name="解释性文本 2 2 4 5" xfId="8462"/>
    <cellStyle name="解释性文本 2 2 4 6" xfId="8463"/>
    <cellStyle name="解释性文本 2 2 4 7" xfId="8464"/>
    <cellStyle name="解释性文本 2 2 4 8" xfId="10905"/>
    <cellStyle name="解释性文本 2 2 5" xfId="8420"/>
    <cellStyle name="解释性文本 2 2 5 2" xfId="8465"/>
    <cellStyle name="解释性文本 2 2 5 3" xfId="8466"/>
    <cellStyle name="解释性文本 2 2 5 4" xfId="8467"/>
    <cellStyle name="解释性文本 2 2 5 5" xfId="8468"/>
    <cellStyle name="解释性文本 2 2 5 6" xfId="8469"/>
    <cellStyle name="解释性文本 2 2 6" xfId="8470"/>
    <cellStyle name="解释性文本 2 2 6 2" xfId="8471"/>
    <cellStyle name="解释性文本 2 2 6 3" xfId="8472"/>
    <cellStyle name="解释性文本 2 2 6 4" xfId="8473"/>
    <cellStyle name="解释性文本 2 2 6 5" xfId="8474"/>
    <cellStyle name="解释性文本 2 2 6 6" xfId="8475"/>
    <cellStyle name="解释性文本 2 2 7" xfId="8476"/>
    <cellStyle name="解释性文本 2 2 7 2" xfId="8477"/>
    <cellStyle name="解释性文本 2 2 7 3" xfId="8478"/>
    <cellStyle name="解释性文本 2 2 7 4" xfId="8479"/>
    <cellStyle name="解释性文本 2 2 7 5" xfId="8480"/>
    <cellStyle name="解释性文本 2 2 7 6" xfId="8481"/>
    <cellStyle name="解释性文本 2 2 8" xfId="8482"/>
    <cellStyle name="解释性文本 2 2 8 2" xfId="8483"/>
    <cellStyle name="解释性文本 2 2 8 3" xfId="8484"/>
    <cellStyle name="解释性文本 2 2 8 4" xfId="8485"/>
    <cellStyle name="解释性文本 2 2 8 5" xfId="8486"/>
    <cellStyle name="解释性文本 2 2 8 6" xfId="8487"/>
    <cellStyle name="解释性文本 2 2 9" xfId="8488"/>
    <cellStyle name="解释性文本 2 2 9 2" xfId="8489"/>
    <cellStyle name="解释性文本 2 3" xfId="728"/>
    <cellStyle name="解释性文本 2 3 2" xfId="8490"/>
    <cellStyle name="解释性文本 2 3 2 2" xfId="8491"/>
    <cellStyle name="解释性文本 2 3 2 3" xfId="8492"/>
    <cellStyle name="解释性文本 2 3 2 4" xfId="8493"/>
    <cellStyle name="解释性文本 2 3 2 5" xfId="8494"/>
    <cellStyle name="解释性文本 2 3 2 6" xfId="8495"/>
    <cellStyle name="解释性文本 2 3 3" xfId="8496"/>
    <cellStyle name="解释性文本 2 3 4" xfId="8497"/>
    <cellStyle name="解释性文本 2 3 5" xfId="8498"/>
    <cellStyle name="解释性文本 2 3 6" xfId="8499"/>
    <cellStyle name="解释性文本 2 3 7" xfId="8500"/>
    <cellStyle name="解释性文本 2 3 8" xfId="10906"/>
    <cellStyle name="解释性文本 2 4" xfId="729"/>
    <cellStyle name="解释性文本 2 4 2" xfId="8501"/>
    <cellStyle name="解释性文本 2 4 2 2" xfId="8502"/>
    <cellStyle name="解释性文本 2 4 2 3" xfId="8503"/>
    <cellStyle name="解释性文本 2 4 2 4" xfId="8504"/>
    <cellStyle name="解释性文本 2 4 2 5" xfId="8505"/>
    <cellStyle name="解释性文本 2 4 2 6" xfId="8506"/>
    <cellStyle name="解释性文本 2 4 3" xfId="8507"/>
    <cellStyle name="解释性文本 2 4 4" xfId="8508"/>
    <cellStyle name="解释性文本 2 4 5" xfId="8509"/>
    <cellStyle name="解释性文本 2 4 6" xfId="8510"/>
    <cellStyle name="解释性文本 2 4 7" xfId="8511"/>
    <cellStyle name="解释性文本 2 4 8" xfId="10907"/>
    <cellStyle name="解释性文本 2 5" xfId="730"/>
    <cellStyle name="解释性文本 2 5 2" xfId="8512"/>
    <cellStyle name="解释性文本 2 5 2 2" xfId="8513"/>
    <cellStyle name="解释性文本 2 5 2 3" xfId="8514"/>
    <cellStyle name="解释性文本 2 5 2 4" xfId="8515"/>
    <cellStyle name="解释性文本 2 5 2 5" xfId="8516"/>
    <cellStyle name="解释性文本 2 5 2 6" xfId="8517"/>
    <cellStyle name="解释性文本 2 5 3" xfId="8518"/>
    <cellStyle name="解释性文本 2 5 4" xfId="8519"/>
    <cellStyle name="解释性文本 2 5 5" xfId="8520"/>
    <cellStyle name="解释性文本 2 5 6" xfId="8521"/>
    <cellStyle name="解释性文本 2 5 7" xfId="8522"/>
    <cellStyle name="解释性文本 2 5 8" xfId="10908"/>
    <cellStyle name="解释性文本 2 6" xfId="731"/>
    <cellStyle name="解释性文本 2 6 2" xfId="8523"/>
    <cellStyle name="解释性文本 2 6 2 2" xfId="8524"/>
    <cellStyle name="解释性文本 2 6 2 3" xfId="8525"/>
    <cellStyle name="解释性文本 2 6 2 4" xfId="8526"/>
    <cellStyle name="解释性文本 2 6 2 5" xfId="8527"/>
    <cellStyle name="解释性文本 2 6 2 6" xfId="8528"/>
    <cellStyle name="解释性文本 2 6 3" xfId="8529"/>
    <cellStyle name="解释性文本 2 6 4" xfId="8530"/>
    <cellStyle name="解释性文本 2 6 5" xfId="8531"/>
    <cellStyle name="解释性文本 2 6 6" xfId="8532"/>
    <cellStyle name="解释性文本 2 6 7" xfId="8533"/>
    <cellStyle name="解释性文本 2 6 8" xfId="10909"/>
    <cellStyle name="解释性文本 2 7" xfId="8534"/>
    <cellStyle name="解释性文本 2 7 2" xfId="8535"/>
    <cellStyle name="解释性文本 2 7 2 2" xfId="8536"/>
    <cellStyle name="解释性文本 2 7 2 3" xfId="8537"/>
    <cellStyle name="解释性文本 2 7 2 4" xfId="8538"/>
    <cellStyle name="解释性文本 2 7 2 5" xfId="8539"/>
    <cellStyle name="解释性文本 2 7 2 6" xfId="8540"/>
    <cellStyle name="解释性文本 2 7 3" xfId="8541"/>
    <cellStyle name="解释性文本 2 7 4" xfId="8542"/>
    <cellStyle name="解释性文本 2 7 5" xfId="8543"/>
    <cellStyle name="解释性文本 2 7 6" xfId="8544"/>
    <cellStyle name="解释性文本 2 7 7" xfId="8545"/>
    <cellStyle name="解释性文本 2 8" xfId="8546"/>
    <cellStyle name="解释性文本 2 8 2" xfId="8547"/>
    <cellStyle name="解释性文本 2 8 3" xfId="8548"/>
    <cellStyle name="解释性文本 2 8 4" xfId="8549"/>
    <cellStyle name="解释性文本 2 8 5" xfId="8550"/>
    <cellStyle name="解释性文本 2 8 6" xfId="8551"/>
    <cellStyle name="解释性文本 2 9" xfId="8552"/>
    <cellStyle name="解释性文本 2 9 2" xfId="8553"/>
    <cellStyle name="警告文本 2" xfId="176"/>
    <cellStyle name="警告文本 2 10" xfId="8555"/>
    <cellStyle name="警告文本 2 10 2" xfId="8556"/>
    <cellStyle name="警告文本 2 11" xfId="8557"/>
    <cellStyle name="警告文本 2 12" xfId="8558"/>
    <cellStyle name="警告文本 2 13" xfId="8559"/>
    <cellStyle name="警告文本 2 14" xfId="8560"/>
    <cellStyle name="警告文本 2 15" xfId="8561"/>
    <cellStyle name="警告文本 2 16" xfId="10362"/>
    <cellStyle name="警告文本 2 2" xfId="177"/>
    <cellStyle name="警告文本 2 2 10" xfId="8562"/>
    <cellStyle name="警告文本 2 2 11" xfId="8563"/>
    <cellStyle name="警告文本 2 2 12" xfId="8564"/>
    <cellStyle name="警告文本 2 2 13" xfId="8565"/>
    <cellStyle name="警告文本 2 2 14" xfId="10910"/>
    <cellStyle name="警告文本 2 2 2" xfId="285"/>
    <cellStyle name="警告文本 2 2 2 2" xfId="8566"/>
    <cellStyle name="警告文本 2 2 2 2 2" xfId="8567"/>
    <cellStyle name="警告文本 2 2 2 2 3" xfId="8568"/>
    <cellStyle name="警告文本 2 2 2 2 4" xfId="8569"/>
    <cellStyle name="警告文本 2 2 2 2 5" xfId="8570"/>
    <cellStyle name="警告文本 2 2 2 2 6" xfId="8571"/>
    <cellStyle name="警告文本 2 2 2 3" xfId="8572"/>
    <cellStyle name="警告文本 2 2 2 4" xfId="8573"/>
    <cellStyle name="警告文本 2 2 2 5" xfId="8574"/>
    <cellStyle name="警告文本 2 2 2 6" xfId="8575"/>
    <cellStyle name="警告文本 2 2 2 7" xfId="8576"/>
    <cellStyle name="警告文本 2 2 2 8" xfId="10911"/>
    <cellStyle name="警告文本 2 2 3" xfId="733"/>
    <cellStyle name="警告文本 2 2 3 2" xfId="8577"/>
    <cellStyle name="警告文本 2 2 3 2 2" xfId="8578"/>
    <cellStyle name="警告文本 2 2 3 2 3" xfId="8579"/>
    <cellStyle name="警告文本 2 2 3 2 4" xfId="8580"/>
    <cellStyle name="警告文本 2 2 3 2 5" xfId="8581"/>
    <cellStyle name="警告文本 2 2 3 2 6" xfId="8582"/>
    <cellStyle name="警告文本 2 2 3 3" xfId="8583"/>
    <cellStyle name="警告文本 2 2 3 4" xfId="8584"/>
    <cellStyle name="警告文本 2 2 3 5" xfId="8585"/>
    <cellStyle name="警告文本 2 2 3 6" xfId="8586"/>
    <cellStyle name="警告文本 2 2 3 7" xfId="8587"/>
    <cellStyle name="警告文本 2 2 3 8" xfId="10912"/>
    <cellStyle name="警告文本 2 2 4" xfId="1010"/>
    <cellStyle name="警告文本 2 2 4 2" xfId="8588"/>
    <cellStyle name="警告文本 2 2 4 2 2" xfId="8589"/>
    <cellStyle name="警告文本 2 2 4 2 3" xfId="8590"/>
    <cellStyle name="警告文本 2 2 4 2 4" xfId="8591"/>
    <cellStyle name="警告文本 2 2 4 2 5" xfId="8592"/>
    <cellStyle name="警告文本 2 2 4 2 6" xfId="8593"/>
    <cellStyle name="警告文本 2 2 4 3" xfId="8594"/>
    <cellStyle name="警告文本 2 2 4 4" xfId="8595"/>
    <cellStyle name="警告文本 2 2 4 5" xfId="8596"/>
    <cellStyle name="警告文本 2 2 4 6" xfId="8597"/>
    <cellStyle name="警告文本 2 2 4 7" xfId="8598"/>
    <cellStyle name="警告文本 2 2 4 8" xfId="10913"/>
    <cellStyle name="警告文本 2 2 5" xfId="8554"/>
    <cellStyle name="警告文本 2 2 5 2" xfId="8599"/>
    <cellStyle name="警告文本 2 2 5 3" xfId="8600"/>
    <cellStyle name="警告文本 2 2 5 4" xfId="8601"/>
    <cellStyle name="警告文本 2 2 5 5" xfId="8602"/>
    <cellStyle name="警告文本 2 2 5 6" xfId="8603"/>
    <cellStyle name="警告文本 2 2 6" xfId="8604"/>
    <cellStyle name="警告文本 2 2 6 2" xfId="8605"/>
    <cellStyle name="警告文本 2 2 6 3" xfId="8606"/>
    <cellStyle name="警告文本 2 2 6 4" xfId="8607"/>
    <cellStyle name="警告文本 2 2 6 5" xfId="8608"/>
    <cellStyle name="警告文本 2 2 6 6" xfId="8609"/>
    <cellStyle name="警告文本 2 2 7" xfId="8610"/>
    <cellStyle name="警告文本 2 2 7 2" xfId="8611"/>
    <cellStyle name="警告文本 2 2 7 3" xfId="8612"/>
    <cellStyle name="警告文本 2 2 7 4" xfId="8613"/>
    <cellStyle name="警告文本 2 2 7 5" xfId="8614"/>
    <cellStyle name="警告文本 2 2 7 6" xfId="8615"/>
    <cellStyle name="警告文本 2 2 8" xfId="8616"/>
    <cellStyle name="警告文本 2 2 8 2" xfId="8617"/>
    <cellStyle name="警告文本 2 2 8 3" xfId="8618"/>
    <cellStyle name="警告文本 2 2 8 4" xfId="8619"/>
    <cellStyle name="警告文本 2 2 8 5" xfId="8620"/>
    <cellStyle name="警告文本 2 2 8 6" xfId="8621"/>
    <cellStyle name="警告文本 2 2 9" xfId="8622"/>
    <cellStyle name="警告文本 2 2 9 2" xfId="8623"/>
    <cellStyle name="警告文本 2 3" xfId="736"/>
    <cellStyle name="警告文本 2 3 2" xfId="8624"/>
    <cellStyle name="警告文本 2 3 2 2" xfId="8625"/>
    <cellStyle name="警告文本 2 3 2 3" xfId="8626"/>
    <cellStyle name="警告文本 2 3 2 4" xfId="8627"/>
    <cellStyle name="警告文本 2 3 2 5" xfId="8628"/>
    <cellStyle name="警告文本 2 3 2 6" xfId="8629"/>
    <cellStyle name="警告文本 2 3 3" xfId="8630"/>
    <cellStyle name="警告文本 2 3 4" xfId="8631"/>
    <cellStyle name="警告文本 2 3 5" xfId="8632"/>
    <cellStyle name="警告文本 2 3 6" xfId="8633"/>
    <cellStyle name="警告文本 2 3 7" xfId="8634"/>
    <cellStyle name="警告文本 2 3 8" xfId="10914"/>
    <cellStyle name="警告文本 2 4" xfId="737"/>
    <cellStyle name="警告文本 2 4 2" xfId="8635"/>
    <cellStyle name="警告文本 2 4 2 2" xfId="8636"/>
    <cellStyle name="警告文本 2 4 2 3" xfId="8637"/>
    <cellStyle name="警告文本 2 4 2 4" xfId="8638"/>
    <cellStyle name="警告文本 2 4 2 5" xfId="8639"/>
    <cellStyle name="警告文本 2 4 2 6" xfId="8640"/>
    <cellStyle name="警告文本 2 4 3" xfId="8641"/>
    <cellStyle name="警告文本 2 4 4" xfId="8642"/>
    <cellStyle name="警告文本 2 4 5" xfId="8643"/>
    <cellStyle name="警告文本 2 4 6" xfId="8644"/>
    <cellStyle name="警告文本 2 4 7" xfId="8645"/>
    <cellStyle name="警告文本 2 4 8" xfId="10915"/>
    <cellStyle name="警告文本 2 5" xfId="738"/>
    <cellStyle name="警告文本 2 5 2" xfId="8646"/>
    <cellStyle name="警告文本 2 5 2 2" xfId="8647"/>
    <cellStyle name="警告文本 2 5 2 3" xfId="8648"/>
    <cellStyle name="警告文本 2 5 2 4" xfId="8649"/>
    <cellStyle name="警告文本 2 5 2 5" xfId="8650"/>
    <cellStyle name="警告文本 2 5 2 6" xfId="8651"/>
    <cellStyle name="警告文本 2 5 3" xfId="8652"/>
    <cellStyle name="警告文本 2 5 4" xfId="8653"/>
    <cellStyle name="警告文本 2 5 5" xfId="8654"/>
    <cellStyle name="警告文本 2 5 6" xfId="8655"/>
    <cellStyle name="警告文本 2 5 7" xfId="8656"/>
    <cellStyle name="警告文本 2 5 8" xfId="10916"/>
    <cellStyle name="警告文本 2 6" xfId="739"/>
    <cellStyle name="警告文本 2 6 2" xfId="8657"/>
    <cellStyle name="警告文本 2 6 2 2" xfId="8658"/>
    <cellStyle name="警告文本 2 6 2 3" xfId="8659"/>
    <cellStyle name="警告文本 2 6 2 4" xfId="8660"/>
    <cellStyle name="警告文本 2 6 2 5" xfId="8661"/>
    <cellStyle name="警告文本 2 6 2 6" xfId="8662"/>
    <cellStyle name="警告文本 2 6 3" xfId="8663"/>
    <cellStyle name="警告文本 2 6 4" xfId="8664"/>
    <cellStyle name="警告文本 2 6 5" xfId="8665"/>
    <cellStyle name="警告文本 2 6 6" xfId="8666"/>
    <cellStyle name="警告文本 2 6 7" xfId="8667"/>
    <cellStyle name="警告文本 2 6 8" xfId="10917"/>
    <cellStyle name="警告文本 2 7" xfId="8668"/>
    <cellStyle name="警告文本 2 7 2" xfId="8669"/>
    <cellStyle name="警告文本 2 7 2 2" xfId="8670"/>
    <cellStyle name="警告文本 2 7 2 3" xfId="8671"/>
    <cellStyle name="警告文本 2 7 2 4" xfId="8672"/>
    <cellStyle name="警告文本 2 7 2 5" xfId="8673"/>
    <cellStyle name="警告文本 2 7 2 6" xfId="8674"/>
    <cellStyle name="警告文本 2 7 3" xfId="8675"/>
    <cellStyle name="警告文本 2 7 4" xfId="8676"/>
    <cellStyle name="警告文本 2 7 5" xfId="8677"/>
    <cellStyle name="警告文本 2 7 6" xfId="8678"/>
    <cellStyle name="警告文本 2 7 7" xfId="8679"/>
    <cellStyle name="警告文本 2 8" xfId="8680"/>
    <cellStyle name="警告文本 2 8 2" xfId="8681"/>
    <cellStyle name="警告文本 2 8 3" xfId="8682"/>
    <cellStyle name="警告文本 2 8 4" xfId="8683"/>
    <cellStyle name="警告文本 2 8 5" xfId="8684"/>
    <cellStyle name="警告文本 2 8 6" xfId="8685"/>
    <cellStyle name="警告文本 2 9" xfId="8686"/>
    <cellStyle name="警告文本 2 9 2" xfId="8687"/>
    <cellStyle name="链接单元格 2" xfId="178"/>
    <cellStyle name="链接单元格 2 10" xfId="8689"/>
    <cellStyle name="链接单元格 2 10 2" xfId="8690"/>
    <cellStyle name="链接单元格 2 11" xfId="8691"/>
    <cellStyle name="链接单元格 2 12" xfId="8692"/>
    <cellStyle name="链接单元格 2 13" xfId="8693"/>
    <cellStyle name="链接单元格 2 14" xfId="8694"/>
    <cellStyle name="链接单元格 2 15" xfId="8695"/>
    <cellStyle name="链接单元格 2 16" xfId="10363"/>
    <cellStyle name="链接单元格 2 2" xfId="179"/>
    <cellStyle name="链接单元格 2 2 10" xfId="8696"/>
    <cellStyle name="链接单元格 2 2 11" xfId="8697"/>
    <cellStyle name="链接单元格 2 2 12" xfId="8698"/>
    <cellStyle name="链接单元格 2 2 13" xfId="8699"/>
    <cellStyle name="链接单元格 2 2 14" xfId="10918"/>
    <cellStyle name="链接单元格 2 2 2" xfId="286"/>
    <cellStyle name="链接单元格 2 2 2 2" xfId="8700"/>
    <cellStyle name="链接单元格 2 2 2 2 2" xfId="8701"/>
    <cellStyle name="链接单元格 2 2 2 2 3" xfId="8702"/>
    <cellStyle name="链接单元格 2 2 2 2 4" xfId="8703"/>
    <cellStyle name="链接单元格 2 2 2 2 5" xfId="8704"/>
    <cellStyle name="链接单元格 2 2 2 2 6" xfId="8705"/>
    <cellStyle name="链接单元格 2 2 2 3" xfId="8706"/>
    <cellStyle name="链接单元格 2 2 2 4" xfId="8707"/>
    <cellStyle name="链接单元格 2 2 2 5" xfId="8708"/>
    <cellStyle name="链接单元格 2 2 2 6" xfId="8709"/>
    <cellStyle name="链接单元格 2 2 2 7" xfId="8710"/>
    <cellStyle name="链接单元格 2 2 2 8" xfId="10919"/>
    <cellStyle name="链接单元格 2 2 3" xfId="741"/>
    <cellStyle name="链接单元格 2 2 3 2" xfId="8711"/>
    <cellStyle name="链接单元格 2 2 3 2 2" xfId="8712"/>
    <cellStyle name="链接单元格 2 2 3 2 3" xfId="8713"/>
    <cellStyle name="链接单元格 2 2 3 2 4" xfId="8714"/>
    <cellStyle name="链接单元格 2 2 3 2 5" xfId="8715"/>
    <cellStyle name="链接单元格 2 2 3 2 6" xfId="8716"/>
    <cellStyle name="链接单元格 2 2 3 3" xfId="8717"/>
    <cellStyle name="链接单元格 2 2 3 4" xfId="8718"/>
    <cellStyle name="链接单元格 2 2 3 5" xfId="8719"/>
    <cellStyle name="链接单元格 2 2 3 6" xfId="8720"/>
    <cellStyle name="链接单元格 2 2 3 7" xfId="8721"/>
    <cellStyle name="链接单元格 2 2 3 8" xfId="10920"/>
    <cellStyle name="链接单元格 2 2 4" xfId="1011"/>
    <cellStyle name="链接单元格 2 2 4 2" xfId="8722"/>
    <cellStyle name="链接单元格 2 2 4 2 2" xfId="8723"/>
    <cellStyle name="链接单元格 2 2 4 2 3" xfId="8724"/>
    <cellStyle name="链接单元格 2 2 4 2 4" xfId="8725"/>
    <cellStyle name="链接单元格 2 2 4 2 5" xfId="8726"/>
    <cellStyle name="链接单元格 2 2 4 2 6" xfId="8727"/>
    <cellStyle name="链接单元格 2 2 4 3" xfId="8728"/>
    <cellStyle name="链接单元格 2 2 4 4" xfId="8729"/>
    <cellStyle name="链接单元格 2 2 4 5" xfId="8730"/>
    <cellStyle name="链接单元格 2 2 4 6" xfId="8731"/>
    <cellStyle name="链接单元格 2 2 4 7" xfId="8732"/>
    <cellStyle name="链接单元格 2 2 4 8" xfId="10921"/>
    <cellStyle name="链接单元格 2 2 5" xfId="8688"/>
    <cellStyle name="链接单元格 2 2 5 2" xfId="8733"/>
    <cellStyle name="链接单元格 2 2 5 3" xfId="8734"/>
    <cellStyle name="链接单元格 2 2 5 4" xfId="8735"/>
    <cellStyle name="链接单元格 2 2 5 5" xfId="8736"/>
    <cellStyle name="链接单元格 2 2 5 6" xfId="8737"/>
    <cellStyle name="链接单元格 2 2 6" xfId="8738"/>
    <cellStyle name="链接单元格 2 2 6 2" xfId="8739"/>
    <cellStyle name="链接单元格 2 2 6 3" xfId="8740"/>
    <cellStyle name="链接单元格 2 2 6 4" xfId="8741"/>
    <cellStyle name="链接单元格 2 2 6 5" xfId="8742"/>
    <cellStyle name="链接单元格 2 2 6 6" xfId="8743"/>
    <cellStyle name="链接单元格 2 2 7" xfId="8744"/>
    <cellStyle name="链接单元格 2 2 7 2" xfId="8745"/>
    <cellStyle name="链接单元格 2 2 7 3" xfId="8746"/>
    <cellStyle name="链接单元格 2 2 7 4" xfId="8747"/>
    <cellStyle name="链接单元格 2 2 7 5" xfId="8748"/>
    <cellStyle name="链接单元格 2 2 7 6" xfId="8749"/>
    <cellStyle name="链接单元格 2 2 8" xfId="8750"/>
    <cellStyle name="链接单元格 2 2 8 2" xfId="8751"/>
    <cellStyle name="链接单元格 2 2 8 3" xfId="8752"/>
    <cellStyle name="链接单元格 2 2 8 4" xfId="8753"/>
    <cellStyle name="链接单元格 2 2 8 5" xfId="8754"/>
    <cellStyle name="链接单元格 2 2 8 6" xfId="8755"/>
    <cellStyle name="链接单元格 2 2 9" xfId="8756"/>
    <cellStyle name="链接单元格 2 2 9 2" xfId="8757"/>
    <cellStyle name="链接单元格 2 3" xfId="744"/>
    <cellStyle name="链接单元格 2 3 2" xfId="8758"/>
    <cellStyle name="链接单元格 2 3 2 2" xfId="8759"/>
    <cellStyle name="链接单元格 2 3 2 3" xfId="8760"/>
    <cellStyle name="链接单元格 2 3 2 4" xfId="8761"/>
    <cellStyle name="链接单元格 2 3 2 5" xfId="8762"/>
    <cellStyle name="链接单元格 2 3 2 6" xfId="8763"/>
    <cellStyle name="链接单元格 2 3 3" xfId="8764"/>
    <cellStyle name="链接单元格 2 3 4" xfId="8765"/>
    <cellStyle name="链接单元格 2 3 5" xfId="8766"/>
    <cellStyle name="链接单元格 2 3 6" xfId="8767"/>
    <cellStyle name="链接单元格 2 3 7" xfId="8768"/>
    <cellStyle name="链接单元格 2 3 8" xfId="10922"/>
    <cellStyle name="链接单元格 2 4" xfId="745"/>
    <cellStyle name="链接单元格 2 4 2" xfId="8769"/>
    <cellStyle name="链接单元格 2 4 2 2" xfId="8770"/>
    <cellStyle name="链接单元格 2 4 2 3" xfId="8771"/>
    <cellStyle name="链接单元格 2 4 2 4" xfId="8772"/>
    <cellStyle name="链接单元格 2 4 2 5" xfId="8773"/>
    <cellStyle name="链接单元格 2 4 2 6" xfId="8774"/>
    <cellStyle name="链接单元格 2 4 3" xfId="8775"/>
    <cellStyle name="链接单元格 2 4 4" xfId="8776"/>
    <cellStyle name="链接单元格 2 4 5" xfId="8777"/>
    <cellStyle name="链接单元格 2 4 6" xfId="8778"/>
    <cellStyle name="链接单元格 2 4 7" xfId="8779"/>
    <cellStyle name="链接单元格 2 4 8" xfId="10923"/>
    <cellStyle name="链接单元格 2 5" xfId="746"/>
    <cellStyle name="链接单元格 2 5 2" xfId="8780"/>
    <cellStyle name="链接单元格 2 5 2 2" xfId="8781"/>
    <cellStyle name="链接单元格 2 5 2 3" xfId="8782"/>
    <cellStyle name="链接单元格 2 5 2 4" xfId="8783"/>
    <cellStyle name="链接单元格 2 5 2 5" xfId="8784"/>
    <cellStyle name="链接单元格 2 5 2 6" xfId="8785"/>
    <cellStyle name="链接单元格 2 5 3" xfId="8786"/>
    <cellStyle name="链接单元格 2 5 4" xfId="8787"/>
    <cellStyle name="链接单元格 2 5 5" xfId="8788"/>
    <cellStyle name="链接单元格 2 5 6" xfId="8789"/>
    <cellStyle name="链接单元格 2 5 7" xfId="8790"/>
    <cellStyle name="链接单元格 2 5 8" xfId="10924"/>
    <cellStyle name="链接单元格 2 6" xfId="747"/>
    <cellStyle name="链接单元格 2 6 2" xfId="8791"/>
    <cellStyle name="链接单元格 2 6 2 2" xfId="8792"/>
    <cellStyle name="链接单元格 2 6 2 3" xfId="8793"/>
    <cellStyle name="链接单元格 2 6 2 4" xfId="8794"/>
    <cellStyle name="链接单元格 2 6 2 5" xfId="8795"/>
    <cellStyle name="链接单元格 2 6 2 6" xfId="8796"/>
    <cellStyle name="链接单元格 2 6 3" xfId="8797"/>
    <cellStyle name="链接单元格 2 6 4" xfId="8798"/>
    <cellStyle name="链接单元格 2 6 5" xfId="8799"/>
    <cellStyle name="链接单元格 2 6 6" xfId="8800"/>
    <cellStyle name="链接单元格 2 6 7" xfId="8801"/>
    <cellStyle name="链接单元格 2 6 8" xfId="10925"/>
    <cellStyle name="链接单元格 2 7" xfId="8802"/>
    <cellStyle name="链接单元格 2 7 2" xfId="8803"/>
    <cellStyle name="链接单元格 2 7 2 2" xfId="8804"/>
    <cellStyle name="链接单元格 2 7 2 3" xfId="8805"/>
    <cellStyle name="链接单元格 2 7 2 4" xfId="8806"/>
    <cellStyle name="链接单元格 2 7 2 5" xfId="8807"/>
    <cellStyle name="链接单元格 2 7 2 6" xfId="8808"/>
    <cellStyle name="链接单元格 2 7 3" xfId="8809"/>
    <cellStyle name="链接单元格 2 7 4" xfId="8810"/>
    <cellStyle name="链接单元格 2 7 5" xfId="8811"/>
    <cellStyle name="链接单元格 2 7 6" xfId="8812"/>
    <cellStyle name="链接单元格 2 7 7" xfId="8813"/>
    <cellStyle name="链接单元格 2 8" xfId="8814"/>
    <cellStyle name="链接单元格 2 8 2" xfId="8815"/>
    <cellStyle name="链接单元格 2 8 3" xfId="8816"/>
    <cellStyle name="链接单元格 2 8 4" xfId="8817"/>
    <cellStyle name="链接单元格 2 8 5" xfId="8818"/>
    <cellStyle name="链接单元格 2 8 6" xfId="8819"/>
    <cellStyle name="链接单元格 2 9" xfId="8820"/>
    <cellStyle name="链接单元格 2 9 2" xfId="8821"/>
    <cellStyle name="砯刽 [0]_PLDT1x" xfId="180"/>
    <cellStyle name="砯刽_PLDTPL" xfId="181"/>
    <cellStyle name="普通_ 报 价 原 则" xfId="182"/>
    <cellStyle name="千分位[0]_laroux" xfId="183"/>
    <cellStyle name="千分位_laroux" xfId="184"/>
    <cellStyle name="千位[0]_3520" xfId="185"/>
    <cellStyle name="千位_3520" xfId="186"/>
    <cellStyle name="强调文字颜色 1 2" xfId="187"/>
    <cellStyle name="强调文字颜色 1 2 10" xfId="8823"/>
    <cellStyle name="强调文字颜色 1 2 10 2" xfId="8824"/>
    <cellStyle name="强调文字颜色 1 2 11" xfId="8825"/>
    <cellStyle name="强调文字颜色 1 2 12" xfId="8826"/>
    <cellStyle name="强调文字颜色 1 2 13" xfId="8827"/>
    <cellStyle name="强调文字颜色 1 2 14" xfId="8828"/>
    <cellStyle name="强调文字颜色 1 2 15" xfId="8829"/>
    <cellStyle name="强调文字颜色 1 2 16" xfId="10364"/>
    <cellStyle name="强调文字颜色 1 2 2" xfId="188"/>
    <cellStyle name="强调文字颜色 1 2 2 10" xfId="8830"/>
    <cellStyle name="强调文字颜色 1 2 2 11" xfId="8831"/>
    <cellStyle name="强调文字颜色 1 2 2 12" xfId="8832"/>
    <cellStyle name="强调文字颜色 1 2 2 13" xfId="8833"/>
    <cellStyle name="强调文字颜色 1 2 2 14" xfId="8834"/>
    <cellStyle name="强调文字颜色 1 2 2 15" xfId="8835"/>
    <cellStyle name="强调文字颜色 1 2 2 16" xfId="8836"/>
    <cellStyle name="强调文字颜色 1 2 2 17" xfId="10926"/>
    <cellStyle name="强调文字颜色 1 2 2 2" xfId="287"/>
    <cellStyle name="强调文字颜色 1 2 2 2 2" xfId="8837"/>
    <cellStyle name="强调文字颜色 1 2 2 2 2 2" xfId="8838"/>
    <cellStyle name="强调文字颜色 1 2 2 2 2 3" xfId="8839"/>
    <cellStyle name="强调文字颜色 1 2 2 2 2 4" xfId="8840"/>
    <cellStyle name="强调文字颜色 1 2 2 2 2 5" xfId="8841"/>
    <cellStyle name="强调文字颜色 1 2 2 2 2 6" xfId="8842"/>
    <cellStyle name="强调文字颜色 1 2 2 2 3" xfId="8843"/>
    <cellStyle name="强调文字颜色 1 2 2 2 4" xfId="8844"/>
    <cellStyle name="强调文字颜色 1 2 2 2 5" xfId="8845"/>
    <cellStyle name="强调文字颜色 1 2 2 2 6" xfId="8846"/>
    <cellStyle name="强调文字颜色 1 2 2 2 7" xfId="8847"/>
    <cellStyle name="强调文字颜色 1 2 2 2 8" xfId="10927"/>
    <cellStyle name="强调文字颜色 1 2 2 3" xfId="755"/>
    <cellStyle name="强调文字颜色 1 2 2 3 2" xfId="8848"/>
    <cellStyle name="强调文字颜色 1 2 2 3 2 2" xfId="8849"/>
    <cellStyle name="强调文字颜色 1 2 2 3 2 3" xfId="8850"/>
    <cellStyle name="强调文字颜色 1 2 2 3 2 4" xfId="8851"/>
    <cellStyle name="强调文字颜色 1 2 2 3 2 5" xfId="8852"/>
    <cellStyle name="强调文字颜色 1 2 2 3 2 6" xfId="8853"/>
    <cellStyle name="强调文字颜色 1 2 2 3 3" xfId="8854"/>
    <cellStyle name="强调文字颜色 1 2 2 3 4" xfId="8855"/>
    <cellStyle name="强调文字颜色 1 2 2 3 5" xfId="8856"/>
    <cellStyle name="强调文字颜色 1 2 2 3 6" xfId="8857"/>
    <cellStyle name="强调文字颜色 1 2 2 3 7" xfId="8858"/>
    <cellStyle name="强调文字颜色 1 2 2 3 8" xfId="10928"/>
    <cellStyle name="强调文字颜色 1 2 2 4" xfId="1012"/>
    <cellStyle name="强调文字颜色 1 2 2 4 2" xfId="8859"/>
    <cellStyle name="强调文字颜色 1 2 2 4 2 2" xfId="8860"/>
    <cellStyle name="强调文字颜色 1 2 2 4 2 3" xfId="8861"/>
    <cellStyle name="强调文字颜色 1 2 2 4 2 4" xfId="8862"/>
    <cellStyle name="强调文字颜色 1 2 2 4 2 5" xfId="8863"/>
    <cellStyle name="强调文字颜色 1 2 2 4 2 6" xfId="8864"/>
    <cellStyle name="强调文字颜色 1 2 2 4 3" xfId="8865"/>
    <cellStyle name="强调文字颜色 1 2 2 4 4" xfId="8866"/>
    <cellStyle name="强调文字颜色 1 2 2 4 5" xfId="8867"/>
    <cellStyle name="强调文字颜色 1 2 2 4 6" xfId="8868"/>
    <cellStyle name="强调文字颜色 1 2 2 4 7" xfId="8869"/>
    <cellStyle name="强调文字颜色 1 2 2 4 8" xfId="10929"/>
    <cellStyle name="强调文字颜色 1 2 2 5" xfId="8822"/>
    <cellStyle name="强调文字颜色 1 2 2 5 2" xfId="8870"/>
    <cellStyle name="强调文字颜色 1 2 2 5 3" xfId="8871"/>
    <cellStyle name="强调文字颜色 1 2 2 5 4" xfId="8872"/>
    <cellStyle name="强调文字颜色 1 2 2 5 5" xfId="8873"/>
    <cellStyle name="强调文字颜色 1 2 2 5 6" xfId="8874"/>
    <cellStyle name="强调文字颜色 1 2 2 6" xfId="8875"/>
    <cellStyle name="强调文字颜色 1 2 2 6 2" xfId="8876"/>
    <cellStyle name="强调文字颜色 1 2 2 6 3" xfId="8877"/>
    <cellStyle name="强调文字颜色 1 2 2 6 4" xfId="8878"/>
    <cellStyle name="强调文字颜色 1 2 2 6 5" xfId="8879"/>
    <cellStyle name="强调文字颜色 1 2 2 6 6" xfId="8880"/>
    <cellStyle name="强调文字颜色 1 2 2 7" xfId="8881"/>
    <cellStyle name="强调文字颜色 1 2 2 7 2" xfId="8882"/>
    <cellStyle name="强调文字颜色 1 2 2 7 3" xfId="8883"/>
    <cellStyle name="强调文字颜色 1 2 2 7 4" xfId="8884"/>
    <cellStyle name="强调文字颜色 1 2 2 7 5" xfId="8885"/>
    <cellStyle name="强调文字颜色 1 2 2 7 6" xfId="8886"/>
    <cellStyle name="强调文字颜色 1 2 2 8" xfId="8887"/>
    <cellStyle name="强调文字颜色 1 2 2 8 2" xfId="8888"/>
    <cellStyle name="强调文字颜色 1 2 2 8 3" xfId="8889"/>
    <cellStyle name="强调文字颜色 1 2 2 8 4" xfId="8890"/>
    <cellStyle name="强调文字颜色 1 2 2 8 5" xfId="8891"/>
    <cellStyle name="强调文字颜色 1 2 2 8 6" xfId="8892"/>
    <cellStyle name="强调文字颜色 1 2 2 9" xfId="8893"/>
    <cellStyle name="强调文字颜色 1 2 2 9 2" xfId="8894"/>
    <cellStyle name="强调文字颜色 1 2 3" xfId="758"/>
    <cellStyle name="强调文字颜色 1 2 3 2" xfId="8895"/>
    <cellStyle name="强调文字颜色 1 2 3 2 2" xfId="8896"/>
    <cellStyle name="强调文字颜色 1 2 3 2 3" xfId="8897"/>
    <cellStyle name="强调文字颜色 1 2 3 2 4" xfId="8898"/>
    <cellStyle name="强调文字颜色 1 2 3 2 5" xfId="8899"/>
    <cellStyle name="强调文字颜色 1 2 3 2 6" xfId="8900"/>
    <cellStyle name="强调文字颜色 1 2 3 3" xfId="8901"/>
    <cellStyle name="强调文字颜色 1 2 3 4" xfId="8902"/>
    <cellStyle name="强调文字颜色 1 2 3 5" xfId="8903"/>
    <cellStyle name="强调文字颜色 1 2 3 6" xfId="8904"/>
    <cellStyle name="强调文字颜色 1 2 3 7" xfId="8905"/>
    <cellStyle name="强调文字颜色 1 2 3 8" xfId="10930"/>
    <cellStyle name="强调文字颜色 1 2 4" xfId="759"/>
    <cellStyle name="强调文字颜色 1 2 4 2" xfId="8906"/>
    <cellStyle name="强调文字颜色 1 2 4 2 2" xfId="8907"/>
    <cellStyle name="强调文字颜色 1 2 4 2 3" xfId="8908"/>
    <cellStyle name="强调文字颜色 1 2 4 2 4" xfId="8909"/>
    <cellStyle name="强调文字颜色 1 2 4 2 5" xfId="8910"/>
    <cellStyle name="强调文字颜色 1 2 4 2 6" xfId="8911"/>
    <cellStyle name="强调文字颜色 1 2 4 3" xfId="8912"/>
    <cellStyle name="强调文字颜色 1 2 4 4" xfId="8913"/>
    <cellStyle name="强调文字颜色 1 2 4 5" xfId="8914"/>
    <cellStyle name="强调文字颜色 1 2 4 6" xfId="8915"/>
    <cellStyle name="强调文字颜色 1 2 4 7" xfId="8916"/>
    <cellStyle name="强调文字颜色 1 2 4 8" xfId="10931"/>
    <cellStyle name="强调文字颜色 1 2 5" xfId="760"/>
    <cellStyle name="强调文字颜色 1 2 5 2" xfId="8917"/>
    <cellStyle name="强调文字颜色 1 2 5 2 2" xfId="8918"/>
    <cellStyle name="强调文字颜色 1 2 5 2 3" xfId="8919"/>
    <cellStyle name="强调文字颜色 1 2 5 2 4" xfId="8920"/>
    <cellStyle name="强调文字颜色 1 2 5 2 5" xfId="8921"/>
    <cellStyle name="强调文字颜色 1 2 5 2 6" xfId="8922"/>
    <cellStyle name="强调文字颜色 1 2 5 3" xfId="8923"/>
    <cellStyle name="强调文字颜色 1 2 5 4" xfId="8924"/>
    <cellStyle name="强调文字颜色 1 2 5 5" xfId="8925"/>
    <cellStyle name="强调文字颜色 1 2 5 6" xfId="8926"/>
    <cellStyle name="强调文字颜色 1 2 5 7" xfId="8927"/>
    <cellStyle name="强调文字颜色 1 2 5 8" xfId="10932"/>
    <cellStyle name="强调文字颜色 1 2 6" xfId="761"/>
    <cellStyle name="强调文字颜色 1 2 6 2" xfId="8928"/>
    <cellStyle name="强调文字颜色 1 2 6 2 2" xfId="8929"/>
    <cellStyle name="强调文字颜色 1 2 6 2 3" xfId="8930"/>
    <cellStyle name="强调文字颜色 1 2 6 2 4" xfId="8931"/>
    <cellStyle name="强调文字颜色 1 2 6 2 5" xfId="8932"/>
    <cellStyle name="强调文字颜色 1 2 6 2 6" xfId="8933"/>
    <cellStyle name="强调文字颜色 1 2 6 3" xfId="8934"/>
    <cellStyle name="强调文字颜色 1 2 6 4" xfId="8935"/>
    <cellStyle name="强调文字颜色 1 2 6 5" xfId="8936"/>
    <cellStyle name="强调文字颜色 1 2 6 6" xfId="8937"/>
    <cellStyle name="强调文字颜色 1 2 6 7" xfId="8938"/>
    <cellStyle name="强调文字颜色 1 2 6 8" xfId="10933"/>
    <cellStyle name="强调文字颜色 1 2 7" xfId="8939"/>
    <cellStyle name="强调文字颜色 1 2 7 2" xfId="8940"/>
    <cellStyle name="强调文字颜色 1 2 7 2 2" xfId="8941"/>
    <cellStyle name="强调文字颜色 1 2 7 2 3" xfId="8942"/>
    <cellStyle name="强调文字颜色 1 2 7 2 4" xfId="8943"/>
    <cellStyle name="强调文字颜色 1 2 7 2 5" xfId="8944"/>
    <cellStyle name="强调文字颜色 1 2 7 2 6" xfId="8945"/>
    <cellStyle name="强调文字颜色 1 2 7 3" xfId="8946"/>
    <cellStyle name="强调文字颜色 1 2 7 4" xfId="8947"/>
    <cellStyle name="强调文字颜色 1 2 7 5" xfId="8948"/>
    <cellStyle name="强调文字颜色 1 2 7 6" xfId="8949"/>
    <cellStyle name="强调文字颜色 1 2 7 7" xfId="8950"/>
    <cellStyle name="强调文字颜色 1 2 8" xfId="8951"/>
    <cellStyle name="强调文字颜色 1 2 8 2" xfId="8952"/>
    <cellStyle name="强调文字颜色 1 2 8 3" xfId="8953"/>
    <cellStyle name="强调文字颜色 1 2 8 4" xfId="8954"/>
    <cellStyle name="强调文字颜色 1 2 8 5" xfId="8955"/>
    <cellStyle name="强调文字颜色 1 2 8 6" xfId="8956"/>
    <cellStyle name="强调文字颜色 1 2 9" xfId="8957"/>
    <cellStyle name="强调文字颜色 1 2 9 2" xfId="8958"/>
    <cellStyle name="强调文字颜色 2 2" xfId="189"/>
    <cellStyle name="强调文字颜色 2 2 10" xfId="8960"/>
    <cellStyle name="强调文字颜色 2 2 10 2" xfId="8961"/>
    <cellStyle name="强调文字颜色 2 2 11" xfId="8962"/>
    <cellStyle name="强调文字颜色 2 2 12" xfId="8963"/>
    <cellStyle name="强调文字颜色 2 2 13" xfId="8964"/>
    <cellStyle name="强调文字颜色 2 2 14" xfId="8965"/>
    <cellStyle name="强调文字颜色 2 2 15" xfId="8966"/>
    <cellStyle name="强调文字颜色 2 2 16" xfId="10365"/>
    <cellStyle name="强调文字颜色 2 2 2" xfId="190"/>
    <cellStyle name="强调文字颜色 2 2 2 10" xfId="8967"/>
    <cellStyle name="强调文字颜色 2 2 2 11" xfId="8968"/>
    <cellStyle name="强调文字颜色 2 2 2 12" xfId="8969"/>
    <cellStyle name="强调文字颜色 2 2 2 13" xfId="8970"/>
    <cellStyle name="强调文字颜色 2 2 2 14" xfId="8971"/>
    <cellStyle name="强调文字颜色 2 2 2 15" xfId="8972"/>
    <cellStyle name="强调文字颜色 2 2 2 16" xfId="8973"/>
    <cellStyle name="强调文字颜色 2 2 2 17" xfId="10934"/>
    <cellStyle name="强调文字颜色 2 2 2 2" xfId="288"/>
    <cellStyle name="强调文字颜色 2 2 2 2 2" xfId="8974"/>
    <cellStyle name="强调文字颜色 2 2 2 2 2 2" xfId="8975"/>
    <cellStyle name="强调文字颜色 2 2 2 2 2 3" xfId="8976"/>
    <cellStyle name="强调文字颜色 2 2 2 2 2 4" xfId="8977"/>
    <cellStyle name="强调文字颜色 2 2 2 2 2 5" xfId="8978"/>
    <cellStyle name="强调文字颜色 2 2 2 2 2 6" xfId="8979"/>
    <cellStyle name="强调文字颜色 2 2 2 2 3" xfId="8980"/>
    <cellStyle name="强调文字颜色 2 2 2 2 4" xfId="8981"/>
    <cellStyle name="强调文字颜色 2 2 2 2 5" xfId="8982"/>
    <cellStyle name="强调文字颜色 2 2 2 2 6" xfId="8983"/>
    <cellStyle name="强调文字颜色 2 2 2 2 7" xfId="8984"/>
    <cellStyle name="强调文字颜色 2 2 2 2 8" xfId="10935"/>
    <cellStyle name="强调文字颜色 2 2 2 3" xfId="763"/>
    <cellStyle name="强调文字颜色 2 2 2 3 2" xfId="8985"/>
    <cellStyle name="强调文字颜色 2 2 2 3 2 2" xfId="8986"/>
    <cellStyle name="强调文字颜色 2 2 2 3 2 3" xfId="8987"/>
    <cellStyle name="强调文字颜色 2 2 2 3 2 4" xfId="8988"/>
    <cellStyle name="强调文字颜色 2 2 2 3 2 5" xfId="8989"/>
    <cellStyle name="强调文字颜色 2 2 2 3 2 6" xfId="8990"/>
    <cellStyle name="强调文字颜色 2 2 2 3 3" xfId="8991"/>
    <cellStyle name="强调文字颜色 2 2 2 3 4" xfId="8992"/>
    <cellStyle name="强调文字颜色 2 2 2 3 5" xfId="8993"/>
    <cellStyle name="强调文字颜色 2 2 2 3 6" xfId="8994"/>
    <cellStyle name="强调文字颜色 2 2 2 3 7" xfId="8995"/>
    <cellStyle name="强调文字颜色 2 2 2 3 8" xfId="10936"/>
    <cellStyle name="强调文字颜色 2 2 2 4" xfId="1013"/>
    <cellStyle name="强调文字颜色 2 2 2 4 2" xfId="8996"/>
    <cellStyle name="强调文字颜色 2 2 2 4 2 2" xfId="8997"/>
    <cellStyle name="强调文字颜色 2 2 2 4 2 3" xfId="8998"/>
    <cellStyle name="强调文字颜色 2 2 2 4 2 4" xfId="8999"/>
    <cellStyle name="强调文字颜色 2 2 2 4 2 5" xfId="9000"/>
    <cellStyle name="强调文字颜色 2 2 2 4 2 6" xfId="9001"/>
    <cellStyle name="强调文字颜色 2 2 2 4 3" xfId="9002"/>
    <cellStyle name="强调文字颜色 2 2 2 4 4" xfId="9003"/>
    <cellStyle name="强调文字颜色 2 2 2 4 5" xfId="9004"/>
    <cellStyle name="强调文字颜色 2 2 2 4 6" xfId="9005"/>
    <cellStyle name="强调文字颜色 2 2 2 4 7" xfId="9006"/>
    <cellStyle name="强调文字颜色 2 2 2 4 8" xfId="10937"/>
    <cellStyle name="强调文字颜色 2 2 2 5" xfId="8959"/>
    <cellStyle name="强调文字颜色 2 2 2 5 2" xfId="9007"/>
    <cellStyle name="强调文字颜色 2 2 2 5 3" xfId="9008"/>
    <cellStyle name="强调文字颜色 2 2 2 5 4" xfId="9009"/>
    <cellStyle name="强调文字颜色 2 2 2 5 5" xfId="9010"/>
    <cellStyle name="强调文字颜色 2 2 2 5 6" xfId="9011"/>
    <cellStyle name="强调文字颜色 2 2 2 6" xfId="9012"/>
    <cellStyle name="强调文字颜色 2 2 2 6 2" xfId="9013"/>
    <cellStyle name="强调文字颜色 2 2 2 6 3" xfId="9014"/>
    <cellStyle name="强调文字颜色 2 2 2 6 4" xfId="9015"/>
    <cellStyle name="强调文字颜色 2 2 2 6 5" xfId="9016"/>
    <cellStyle name="强调文字颜色 2 2 2 6 6" xfId="9017"/>
    <cellStyle name="强调文字颜色 2 2 2 7" xfId="9018"/>
    <cellStyle name="强调文字颜色 2 2 2 7 2" xfId="9019"/>
    <cellStyle name="强调文字颜色 2 2 2 7 3" xfId="9020"/>
    <cellStyle name="强调文字颜色 2 2 2 7 4" xfId="9021"/>
    <cellStyle name="强调文字颜色 2 2 2 7 5" xfId="9022"/>
    <cellStyle name="强调文字颜色 2 2 2 7 6" xfId="9023"/>
    <cellStyle name="强调文字颜色 2 2 2 8" xfId="9024"/>
    <cellStyle name="强调文字颜色 2 2 2 8 2" xfId="9025"/>
    <cellStyle name="强调文字颜色 2 2 2 8 3" xfId="9026"/>
    <cellStyle name="强调文字颜色 2 2 2 8 4" xfId="9027"/>
    <cellStyle name="强调文字颜色 2 2 2 8 5" xfId="9028"/>
    <cellStyle name="强调文字颜色 2 2 2 8 6" xfId="9029"/>
    <cellStyle name="强调文字颜色 2 2 2 9" xfId="9030"/>
    <cellStyle name="强调文字颜色 2 2 2 9 2" xfId="9031"/>
    <cellStyle name="强调文字颜色 2 2 3" xfId="766"/>
    <cellStyle name="强调文字颜色 2 2 3 2" xfId="9032"/>
    <cellStyle name="强调文字颜色 2 2 3 2 2" xfId="9033"/>
    <cellStyle name="强调文字颜色 2 2 3 2 3" xfId="9034"/>
    <cellStyle name="强调文字颜色 2 2 3 2 4" xfId="9035"/>
    <cellStyle name="强调文字颜色 2 2 3 2 5" xfId="9036"/>
    <cellStyle name="强调文字颜色 2 2 3 2 6" xfId="9037"/>
    <cellStyle name="强调文字颜色 2 2 3 3" xfId="9038"/>
    <cellStyle name="强调文字颜色 2 2 3 4" xfId="9039"/>
    <cellStyle name="强调文字颜色 2 2 3 5" xfId="9040"/>
    <cellStyle name="强调文字颜色 2 2 3 6" xfId="9041"/>
    <cellStyle name="强调文字颜色 2 2 3 7" xfId="9042"/>
    <cellStyle name="强调文字颜色 2 2 3 8" xfId="10938"/>
    <cellStyle name="强调文字颜色 2 2 4" xfId="767"/>
    <cellStyle name="强调文字颜色 2 2 4 2" xfId="9043"/>
    <cellStyle name="强调文字颜色 2 2 4 2 2" xfId="9044"/>
    <cellStyle name="强调文字颜色 2 2 4 2 3" xfId="9045"/>
    <cellStyle name="强调文字颜色 2 2 4 2 4" xfId="9046"/>
    <cellStyle name="强调文字颜色 2 2 4 2 5" xfId="9047"/>
    <cellStyle name="强调文字颜色 2 2 4 2 6" xfId="9048"/>
    <cellStyle name="强调文字颜色 2 2 4 3" xfId="9049"/>
    <cellStyle name="强调文字颜色 2 2 4 4" xfId="9050"/>
    <cellStyle name="强调文字颜色 2 2 4 5" xfId="9051"/>
    <cellStyle name="强调文字颜色 2 2 4 6" xfId="9052"/>
    <cellStyle name="强调文字颜色 2 2 4 7" xfId="9053"/>
    <cellStyle name="强调文字颜色 2 2 4 8" xfId="10939"/>
    <cellStyle name="强调文字颜色 2 2 5" xfId="768"/>
    <cellStyle name="强调文字颜色 2 2 5 2" xfId="9054"/>
    <cellStyle name="强调文字颜色 2 2 5 2 2" xfId="9055"/>
    <cellStyle name="强调文字颜色 2 2 5 2 3" xfId="9056"/>
    <cellStyle name="强调文字颜色 2 2 5 2 4" xfId="9057"/>
    <cellStyle name="强调文字颜色 2 2 5 2 5" xfId="9058"/>
    <cellStyle name="强调文字颜色 2 2 5 2 6" xfId="9059"/>
    <cellStyle name="强调文字颜色 2 2 5 3" xfId="9060"/>
    <cellStyle name="强调文字颜色 2 2 5 4" xfId="9061"/>
    <cellStyle name="强调文字颜色 2 2 5 5" xfId="9062"/>
    <cellStyle name="强调文字颜色 2 2 5 6" xfId="9063"/>
    <cellStyle name="强调文字颜色 2 2 5 7" xfId="9064"/>
    <cellStyle name="强调文字颜色 2 2 5 8" xfId="10940"/>
    <cellStyle name="强调文字颜色 2 2 6" xfId="769"/>
    <cellStyle name="强调文字颜色 2 2 6 2" xfId="9065"/>
    <cellStyle name="强调文字颜色 2 2 6 2 2" xfId="9066"/>
    <cellStyle name="强调文字颜色 2 2 6 2 3" xfId="9067"/>
    <cellStyle name="强调文字颜色 2 2 6 2 4" xfId="9068"/>
    <cellStyle name="强调文字颜色 2 2 6 2 5" xfId="9069"/>
    <cellStyle name="强调文字颜色 2 2 6 2 6" xfId="9070"/>
    <cellStyle name="强调文字颜色 2 2 6 3" xfId="9071"/>
    <cellStyle name="强调文字颜色 2 2 6 4" xfId="9072"/>
    <cellStyle name="强调文字颜色 2 2 6 5" xfId="9073"/>
    <cellStyle name="强调文字颜色 2 2 6 6" xfId="9074"/>
    <cellStyle name="强调文字颜色 2 2 6 7" xfId="9075"/>
    <cellStyle name="强调文字颜色 2 2 6 8" xfId="10941"/>
    <cellStyle name="强调文字颜色 2 2 7" xfId="9076"/>
    <cellStyle name="强调文字颜色 2 2 7 2" xfId="9077"/>
    <cellStyle name="强调文字颜色 2 2 7 2 2" xfId="9078"/>
    <cellStyle name="强调文字颜色 2 2 7 2 3" xfId="9079"/>
    <cellStyle name="强调文字颜色 2 2 7 2 4" xfId="9080"/>
    <cellStyle name="强调文字颜色 2 2 7 2 5" xfId="9081"/>
    <cellStyle name="强调文字颜色 2 2 7 2 6" xfId="9082"/>
    <cellStyle name="强调文字颜色 2 2 7 3" xfId="9083"/>
    <cellStyle name="强调文字颜色 2 2 7 4" xfId="9084"/>
    <cellStyle name="强调文字颜色 2 2 7 5" xfId="9085"/>
    <cellStyle name="强调文字颜色 2 2 7 6" xfId="9086"/>
    <cellStyle name="强调文字颜色 2 2 7 7" xfId="9087"/>
    <cellStyle name="强调文字颜色 2 2 8" xfId="9088"/>
    <cellStyle name="强调文字颜色 2 2 8 2" xfId="9089"/>
    <cellStyle name="强调文字颜色 2 2 8 3" xfId="9090"/>
    <cellStyle name="强调文字颜色 2 2 8 4" xfId="9091"/>
    <cellStyle name="强调文字颜色 2 2 8 5" xfId="9092"/>
    <cellStyle name="强调文字颜色 2 2 8 6" xfId="9093"/>
    <cellStyle name="强调文字颜色 2 2 9" xfId="9094"/>
    <cellStyle name="强调文字颜色 2 2 9 2" xfId="9095"/>
    <cellStyle name="强调文字颜色 3 2" xfId="191"/>
    <cellStyle name="强调文字颜色 3 2 10" xfId="9097"/>
    <cellStyle name="强调文字颜色 3 2 10 2" xfId="9098"/>
    <cellStyle name="强调文字颜色 3 2 11" xfId="9099"/>
    <cellStyle name="强调文字颜色 3 2 12" xfId="9100"/>
    <cellStyle name="强调文字颜色 3 2 13" xfId="9101"/>
    <cellStyle name="强调文字颜色 3 2 14" xfId="9102"/>
    <cellStyle name="强调文字颜色 3 2 15" xfId="9103"/>
    <cellStyle name="强调文字颜色 3 2 16" xfId="10366"/>
    <cellStyle name="强调文字颜色 3 2 2" xfId="192"/>
    <cellStyle name="强调文字颜色 3 2 2 10" xfId="9104"/>
    <cellStyle name="强调文字颜色 3 2 2 11" xfId="9105"/>
    <cellStyle name="强调文字颜色 3 2 2 12" xfId="9106"/>
    <cellStyle name="强调文字颜色 3 2 2 13" xfId="9107"/>
    <cellStyle name="强调文字颜色 3 2 2 14" xfId="9108"/>
    <cellStyle name="强调文字颜色 3 2 2 15" xfId="9109"/>
    <cellStyle name="强调文字颜色 3 2 2 16" xfId="9110"/>
    <cellStyle name="强调文字颜色 3 2 2 17" xfId="10942"/>
    <cellStyle name="强调文字颜色 3 2 2 2" xfId="289"/>
    <cellStyle name="强调文字颜色 3 2 2 2 2" xfId="9111"/>
    <cellStyle name="强调文字颜色 3 2 2 2 2 2" xfId="9112"/>
    <cellStyle name="强调文字颜色 3 2 2 2 2 3" xfId="9113"/>
    <cellStyle name="强调文字颜色 3 2 2 2 2 4" xfId="9114"/>
    <cellStyle name="强调文字颜色 3 2 2 2 2 5" xfId="9115"/>
    <cellStyle name="强调文字颜色 3 2 2 2 2 6" xfId="9116"/>
    <cellStyle name="强调文字颜色 3 2 2 2 3" xfId="9117"/>
    <cellStyle name="强调文字颜色 3 2 2 2 4" xfId="9118"/>
    <cellStyle name="强调文字颜色 3 2 2 2 5" xfId="9119"/>
    <cellStyle name="强调文字颜色 3 2 2 2 6" xfId="9120"/>
    <cellStyle name="强调文字颜色 3 2 2 2 7" xfId="9121"/>
    <cellStyle name="强调文字颜色 3 2 2 2 8" xfId="10943"/>
    <cellStyle name="强调文字颜色 3 2 2 3" xfId="771"/>
    <cellStyle name="强调文字颜色 3 2 2 3 2" xfId="9122"/>
    <cellStyle name="强调文字颜色 3 2 2 3 2 2" xfId="9123"/>
    <cellStyle name="强调文字颜色 3 2 2 3 2 3" xfId="9124"/>
    <cellStyle name="强调文字颜色 3 2 2 3 2 4" xfId="9125"/>
    <cellStyle name="强调文字颜色 3 2 2 3 2 5" xfId="9126"/>
    <cellStyle name="强调文字颜色 3 2 2 3 2 6" xfId="9127"/>
    <cellStyle name="强调文字颜色 3 2 2 3 3" xfId="9128"/>
    <cellStyle name="强调文字颜色 3 2 2 3 4" xfId="9129"/>
    <cellStyle name="强调文字颜色 3 2 2 3 5" xfId="9130"/>
    <cellStyle name="强调文字颜色 3 2 2 3 6" xfId="9131"/>
    <cellStyle name="强调文字颜色 3 2 2 3 7" xfId="9132"/>
    <cellStyle name="强调文字颜色 3 2 2 3 8" xfId="10944"/>
    <cellStyle name="强调文字颜色 3 2 2 4" xfId="1014"/>
    <cellStyle name="强调文字颜色 3 2 2 4 2" xfId="9133"/>
    <cellStyle name="强调文字颜色 3 2 2 4 2 2" xfId="9134"/>
    <cellStyle name="强调文字颜色 3 2 2 4 2 3" xfId="9135"/>
    <cellStyle name="强调文字颜色 3 2 2 4 2 4" xfId="9136"/>
    <cellStyle name="强调文字颜色 3 2 2 4 2 5" xfId="9137"/>
    <cellStyle name="强调文字颜色 3 2 2 4 2 6" xfId="9138"/>
    <cellStyle name="强调文字颜色 3 2 2 4 3" xfId="9139"/>
    <cellStyle name="强调文字颜色 3 2 2 4 4" xfId="9140"/>
    <cellStyle name="强调文字颜色 3 2 2 4 5" xfId="9141"/>
    <cellStyle name="强调文字颜色 3 2 2 4 6" xfId="9142"/>
    <cellStyle name="强调文字颜色 3 2 2 4 7" xfId="9143"/>
    <cellStyle name="强调文字颜色 3 2 2 4 8" xfId="10945"/>
    <cellStyle name="强调文字颜色 3 2 2 5" xfId="9096"/>
    <cellStyle name="强调文字颜色 3 2 2 5 2" xfId="9144"/>
    <cellStyle name="强调文字颜色 3 2 2 5 3" xfId="9145"/>
    <cellStyle name="强调文字颜色 3 2 2 5 4" xfId="9146"/>
    <cellStyle name="强调文字颜色 3 2 2 5 5" xfId="9147"/>
    <cellStyle name="强调文字颜色 3 2 2 5 6" xfId="9148"/>
    <cellStyle name="强调文字颜色 3 2 2 6" xfId="9149"/>
    <cellStyle name="强调文字颜色 3 2 2 6 2" xfId="9150"/>
    <cellStyle name="强调文字颜色 3 2 2 6 3" xfId="9151"/>
    <cellStyle name="强调文字颜色 3 2 2 6 4" xfId="9152"/>
    <cellStyle name="强调文字颜色 3 2 2 6 5" xfId="9153"/>
    <cellStyle name="强调文字颜色 3 2 2 6 6" xfId="9154"/>
    <cellStyle name="强调文字颜色 3 2 2 7" xfId="9155"/>
    <cellStyle name="强调文字颜色 3 2 2 7 2" xfId="9156"/>
    <cellStyle name="强调文字颜色 3 2 2 7 3" xfId="9157"/>
    <cellStyle name="强调文字颜色 3 2 2 7 4" xfId="9158"/>
    <cellStyle name="强调文字颜色 3 2 2 7 5" xfId="9159"/>
    <cellStyle name="强调文字颜色 3 2 2 7 6" xfId="9160"/>
    <cellStyle name="强调文字颜色 3 2 2 8" xfId="9161"/>
    <cellStyle name="强调文字颜色 3 2 2 8 2" xfId="9162"/>
    <cellStyle name="强调文字颜色 3 2 2 8 3" xfId="9163"/>
    <cellStyle name="强调文字颜色 3 2 2 8 4" xfId="9164"/>
    <cellStyle name="强调文字颜色 3 2 2 8 5" xfId="9165"/>
    <cellStyle name="强调文字颜色 3 2 2 8 6" xfId="9166"/>
    <cellStyle name="强调文字颜色 3 2 2 9" xfId="9167"/>
    <cellStyle name="强调文字颜色 3 2 2 9 2" xfId="9168"/>
    <cellStyle name="强调文字颜色 3 2 3" xfId="774"/>
    <cellStyle name="强调文字颜色 3 2 3 2" xfId="9169"/>
    <cellStyle name="强调文字颜色 3 2 3 2 2" xfId="9170"/>
    <cellStyle name="强调文字颜色 3 2 3 2 3" xfId="9171"/>
    <cellStyle name="强调文字颜色 3 2 3 2 4" xfId="9172"/>
    <cellStyle name="强调文字颜色 3 2 3 2 5" xfId="9173"/>
    <cellStyle name="强调文字颜色 3 2 3 2 6" xfId="9174"/>
    <cellStyle name="强调文字颜色 3 2 3 3" xfId="9175"/>
    <cellStyle name="强调文字颜色 3 2 3 4" xfId="9176"/>
    <cellStyle name="强调文字颜色 3 2 3 5" xfId="9177"/>
    <cellStyle name="强调文字颜色 3 2 3 6" xfId="9178"/>
    <cellStyle name="强调文字颜色 3 2 3 7" xfId="9179"/>
    <cellStyle name="强调文字颜色 3 2 3 8" xfId="10946"/>
    <cellStyle name="强调文字颜色 3 2 4" xfId="775"/>
    <cellStyle name="强调文字颜色 3 2 4 2" xfId="9180"/>
    <cellStyle name="强调文字颜色 3 2 4 2 2" xfId="9181"/>
    <cellStyle name="强调文字颜色 3 2 4 2 3" xfId="9182"/>
    <cellStyle name="强调文字颜色 3 2 4 2 4" xfId="9183"/>
    <cellStyle name="强调文字颜色 3 2 4 2 5" xfId="9184"/>
    <cellStyle name="强调文字颜色 3 2 4 2 6" xfId="9185"/>
    <cellStyle name="强调文字颜色 3 2 4 3" xfId="9186"/>
    <cellStyle name="强调文字颜色 3 2 4 4" xfId="9187"/>
    <cellStyle name="强调文字颜色 3 2 4 5" xfId="9188"/>
    <cellStyle name="强调文字颜色 3 2 4 6" xfId="9189"/>
    <cellStyle name="强调文字颜色 3 2 4 7" xfId="9190"/>
    <cellStyle name="强调文字颜色 3 2 4 8" xfId="10947"/>
    <cellStyle name="强调文字颜色 3 2 5" xfId="776"/>
    <cellStyle name="强调文字颜色 3 2 5 2" xfId="9191"/>
    <cellStyle name="强调文字颜色 3 2 5 2 2" xfId="9192"/>
    <cellStyle name="强调文字颜色 3 2 5 2 3" xfId="9193"/>
    <cellStyle name="强调文字颜色 3 2 5 2 4" xfId="9194"/>
    <cellStyle name="强调文字颜色 3 2 5 2 5" xfId="9195"/>
    <cellStyle name="强调文字颜色 3 2 5 2 6" xfId="9196"/>
    <cellStyle name="强调文字颜色 3 2 5 3" xfId="9197"/>
    <cellStyle name="强调文字颜色 3 2 5 4" xfId="9198"/>
    <cellStyle name="强调文字颜色 3 2 5 5" xfId="9199"/>
    <cellStyle name="强调文字颜色 3 2 5 6" xfId="9200"/>
    <cellStyle name="强调文字颜色 3 2 5 7" xfId="9201"/>
    <cellStyle name="强调文字颜色 3 2 5 8" xfId="10948"/>
    <cellStyle name="强调文字颜色 3 2 6" xfId="777"/>
    <cellStyle name="强调文字颜色 3 2 6 2" xfId="9202"/>
    <cellStyle name="强调文字颜色 3 2 6 2 2" xfId="9203"/>
    <cellStyle name="强调文字颜色 3 2 6 2 3" xfId="9204"/>
    <cellStyle name="强调文字颜色 3 2 6 2 4" xfId="9205"/>
    <cellStyle name="强调文字颜色 3 2 6 2 5" xfId="9206"/>
    <cellStyle name="强调文字颜色 3 2 6 2 6" xfId="9207"/>
    <cellStyle name="强调文字颜色 3 2 6 3" xfId="9208"/>
    <cellStyle name="强调文字颜色 3 2 6 4" xfId="9209"/>
    <cellStyle name="强调文字颜色 3 2 6 5" xfId="9210"/>
    <cellStyle name="强调文字颜色 3 2 6 6" xfId="9211"/>
    <cellStyle name="强调文字颜色 3 2 6 7" xfId="9212"/>
    <cellStyle name="强调文字颜色 3 2 6 8" xfId="10949"/>
    <cellStyle name="强调文字颜色 3 2 7" xfId="9213"/>
    <cellStyle name="强调文字颜色 3 2 7 2" xfId="9214"/>
    <cellStyle name="强调文字颜色 3 2 7 2 2" xfId="9215"/>
    <cellStyle name="强调文字颜色 3 2 7 2 3" xfId="9216"/>
    <cellStyle name="强调文字颜色 3 2 7 2 4" xfId="9217"/>
    <cellStyle name="强调文字颜色 3 2 7 2 5" xfId="9218"/>
    <cellStyle name="强调文字颜色 3 2 7 2 6" xfId="9219"/>
    <cellStyle name="强调文字颜色 3 2 7 3" xfId="9220"/>
    <cellStyle name="强调文字颜色 3 2 7 4" xfId="9221"/>
    <cellStyle name="强调文字颜色 3 2 7 5" xfId="9222"/>
    <cellStyle name="强调文字颜色 3 2 7 6" xfId="9223"/>
    <cellStyle name="强调文字颜色 3 2 7 7" xfId="9224"/>
    <cellStyle name="强调文字颜色 3 2 8" xfId="9225"/>
    <cellStyle name="强调文字颜色 3 2 8 2" xfId="9226"/>
    <cellStyle name="强调文字颜色 3 2 8 3" xfId="9227"/>
    <cellStyle name="强调文字颜色 3 2 8 4" xfId="9228"/>
    <cellStyle name="强调文字颜色 3 2 8 5" xfId="9229"/>
    <cellStyle name="强调文字颜色 3 2 8 6" xfId="9230"/>
    <cellStyle name="强调文字颜色 3 2 9" xfId="9231"/>
    <cellStyle name="强调文字颜色 3 2 9 2" xfId="9232"/>
    <cellStyle name="强调文字颜色 4 2" xfId="193"/>
    <cellStyle name="强调文字颜色 4 2 10" xfId="9234"/>
    <cellStyle name="强调文字颜色 4 2 10 2" xfId="9235"/>
    <cellStyle name="强调文字颜色 4 2 11" xfId="9236"/>
    <cellStyle name="强调文字颜色 4 2 12" xfId="9237"/>
    <cellStyle name="强调文字颜色 4 2 13" xfId="9238"/>
    <cellStyle name="强调文字颜色 4 2 14" xfId="9239"/>
    <cellStyle name="强调文字颜色 4 2 15" xfId="9240"/>
    <cellStyle name="强调文字颜色 4 2 16" xfId="10367"/>
    <cellStyle name="强调文字颜色 4 2 2" xfId="194"/>
    <cellStyle name="强调文字颜色 4 2 2 10" xfId="9241"/>
    <cellStyle name="强调文字颜色 4 2 2 11" xfId="9242"/>
    <cellStyle name="强调文字颜色 4 2 2 12" xfId="9243"/>
    <cellStyle name="强调文字颜色 4 2 2 13" xfId="9244"/>
    <cellStyle name="强调文字颜色 4 2 2 14" xfId="9245"/>
    <cellStyle name="强调文字颜色 4 2 2 15" xfId="9246"/>
    <cellStyle name="强调文字颜色 4 2 2 16" xfId="9247"/>
    <cellStyle name="强调文字颜色 4 2 2 17" xfId="10950"/>
    <cellStyle name="强调文字颜色 4 2 2 2" xfId="290"/>
    <cellStyle name="强调文字颜色 4 2 2 2 2" xfId="9248"/>
    <cellStyle name="强调文字颜色 4 2 2 2 2 2" xfId="9249"/>
    <cellStyle name="强调文字颜色 4 2 2 2 2 3" xfId="9250"/>
    <cellStyle name="强调文字颜色 4 2 2 2 2 4" xfId="9251"/>
    <cellStyle name="强调文字颜色 4 2 2 2 2 5" xfId="9252"/>
    <cellStyle name="强调文字颜色 4 2 2 2 2 6" xfId="9253"/>
    <cellStyle name="强调文字颜色 4 2 2 2 3" xfId="9254"/>
    <cellStyle name="强调文字颜色 4 2 2 2 4" xfId="9255"/>
    <cellStyle name="强调文字颜色 4 2 2 2 5" xfId="9256"/>
    <cellStyle name="强调文字颜色 4 2 2 2 6" xfId="9257"/>
    <cellStyle name="强调文字颜色 4 2 2 2 7" xfId="9258"/>
    <cellStyle name="强调文字颜色 4 2 2 2 8" xfId="10951"/>
    <cellStyle name="强调文字颜色 4 2 2 3" xfId="779"/>
    <cellStyle name="强调文字颜色 4 2 2 3 2" xfId="9259"/>
    <cellStyle name="强调文字颜色 4 2 2 3 2 2" xfId="9260"/>
    <cellStyle name="强调文字颜色 4 2 2 3 2 3" xfId="9261"/>
    <cellStyle name="强调文字颜色 4 2 2 3 2 4" xfId="9262"/>
    <cellStyle name="强调文字颜色 4 2 2 3 2 5" xfId="9263"/>
    <cellStyle name="强调文字颜色 4 2 2 3 2 6" xfId="9264"/>
    <cellStyle name="强调文字颜色 4 2 2 3 3" xfId="9265"/>
    <cellStyle name="强调文字颜色 4 2 2 3 4" xfId="9266"/>
    <cellStyle name="强调文字颜色 4 2 2 3 5" xfId="9267"/>
    <cellStyle name="强调文字颜色 4 2 2 3 6" xfId="9268"/>
    <cellStyle name="强调文字颜色 4 2 2 3 7" xfId="9269"/>
    <cellStyle name="强调文字颜色 4 2 2 3 8" xfId="10952"/>
    <cellStyle name="强调文字颜色 4 2 2 4" xfId="1015"/>
    <cellStyle name="强调文字颜色 4 2 2 4 2" xfId="9270"/>
    <cellStyle name="强调文字颜色 4 2 2 4 2 2" xfId="9271"/>
    <cellStyle name="强调文字颜色 4 2 2 4 2 3" xfId="9272"/>
    <cellStyle name="强调文字颜色 4 2 2 4 2 4" xfId="9273"/>
    <cellStyle name="强调文字颜色 4 2 2 4 2 5" xfId="9274"/>
    <cellStyle name="强调文字颜色 4 2 2 4 2 6" xfId="9275"/>
    <cellStyle name="强调文字颜色 4 2 2 4 3" xfId="9276"/>
    <cellStyle name="强调文字颜色 4 2 2 4 4" xfId="9277"/>
    <cellStyle name="强调文字颜色 4 2 2 4 5" xfId="9278"/>
    <cellStyle name="强调文字颜色 4 2 2 4 6" xfId="9279"/>
    <cellStyle name="强调文字颜色 4 2 2 4 7" xfId="9280"/>
    <cellStyle name="强调文字颜色 4 2 2 4 8" xfId="10953"/>
    <cellStyle name="强调文字颜色 4 2 2 5" xfId="9233"/>
    <cellStyle name="强调文字颜色 4 2 2 5 2" xfId="9281"/>
    <cellStyle name="强调文字颜色 4 2 2 5 3" xfId="9282"/>
    <cellStyle name="强调文字颜色 4 2 2 5 4" xfId="9283"/>
    <cellStyle name="强调文字颜色 4 2 2 5 5" xfId="9284"/>
    <cellStyle name="强调文字颜色 4 2 2 5 6" xfId="9285"/>
    <cellStyle name="强调文字颜色 4 2 2 6" xfId="9286"/>
    <cellStyle name="强调文字颜色 4 2 2 6 2" xfId="9287"/>
    <cellStyle name="强调文字颜色 4 2 2 6 3" xfId="9288"/>
    <cellStyle name="强调文字颜色 4 2 2 6 4" xfId="9289"/>
    <cellStyle name="强调文字颜色 4 2 2 6 5" xfId="9290"/>
    <cellStyle name="强调文字颜色 4 2 2 6 6" xfId="9291"/>
    <cellStyle name="强调文字颜色 4 2 2 7" xfId="9292"/>
    <cellStyle name="强调文字颜色 4 2 2 7 2" xfId="9293"/>
    <cellStyle name="强调文字颜色 4 2 2 7 3" xfId="9294"/>
    <cellStyle name="强调文字颜色 4 2 2 7 4" xfId="9295"/>
    <cellStyle name="强调文字颜色 4 2 2 7 5" xfId="9296"/>
    <cellStyle name="强调文字颜色 4 2 2 7 6" xfId="9297"/>
    <cellStyle name="强调文字颜色 4 2 2 8" xfId="9298"/>
    <cellStyle name="强调文字颜色 4 2 2 8 2" xfId="9299"/>
    <cellStyle name="强调文字颜色 4 2 2 8 3" xfId="9300"/>
    <cellStyle name="强调文字颜色 4 2 2 8 4" xfId="9301"/>
    <cellStyle name="强调文字颜色 4 2 2 8 5" xfId="9302"/>
    <cellStyle name="强调文字颜色 4 2 2 8 6" xfId="9303"/>
    <cellStyle name="强调文字颜色 4 2 2 9" xfId="9304"/>
    <cellStyle name="强调文字颜色 4 2 2 9 2" xfId="9305"/>
    <cellStyle name="强调文字颜色 4 2 3" xfId="782"/>
    <cellStyle name="强调文字颜色 4 2 3 2" xfId="9306"/>
    <cellStyle name="强调文字颜色 4 2 3 2 2" xfId="9307"/>
    <cellStyle name="强调文字颜色 4 2 3 2 3" xfId="9308"/>
    <cellStyle name="强调文字颜色 4 2 3 2 4" xfId="9309"/>
    <cellStyle name="强调文字颜色 4 2 3 2 5" xfId="9310"/>
    <cellStyle name="强调文字颜色 4 2 3 2 6" xfId="9311"/>
    <cellStyle name="强调文字颜色 4 2 3 3" xfId="9312"/>
    <cellStyle name="强调文字颜色 4 2 3 4" xfId="9313"/>
    <cellStyle name="强调文字颜色 4 2 3 5" xfId="9314"/>
    <cellStyle name="强调文字颜色 4 2 3 6" xfId="9315"/>
    <cellStyle name="强调文字颜色 4 2 3 7" xfId="9316"/>
    <cellStyle name="强调文字颜色 4 2 3 8" xfId="10954"/>
    <cellStyle name="强调文字颜色 4 2 4" xfId="783"/>
    <cellStyle name="强调文字颜色 4 2 4 2" xfId="9317"/>
    <cellStyle name="强调文字颜色 4 2 4 2 2" xfId="9318"/>
    <cellStyle name="强调文字颜色 4 2 4 2 3" xfId="9319"/>
    <cellStyle name="强调文字颜色 4 2 4 2 4" xfId="9320"/>
    <cellStyle name="强调文字颜色 4 2 4 2 5" xfId="9321"/>
    <cellStyle name="强调文字颜色 4 2 4 2 6" xfId="9322"/>
    <cellStyle name="强调文字颜色 4 2 4 3" xfId="9323"/>
    <cellStyle name="强调文字颜色 4 2 4 4" xfId="9324"/>
    <cellStyle name="强调文字颜色 4 2 4 5" xfId="9325"/>
    <cellStyle name="强调文字颜色 4 2 4 6" xfId="9326"/>
    <cellStyle name="强调文字颜色 4 2 4 7" xfId="9327"/>
    <cellStyle name="强调文字颜色 4 2 4 8" xfId="10955"/>
    <cellStyle name="强调文字颜色 4 2 5" xfId="784"/>
    <cellStyle name="强调文字颜色 4 2 5 2" xfId="9328"/>
    <cellStyle name="强调文字颜色 4 2 5 2 2" xfId="9329"/>
    <cellStyle name="强调文字颜色 4 2 5 2 3" xfId="9330"/>
    <cellStyle name="强调文字颜色 4 2 5 2 4" xfId="9331"/>
    <cellStyle name="强调文字颜色 4 2 5 2 5" xfId="9332"/>
    <cellStyle name="强调文字颜色 4 2 5 2 6" xfId="9333"/>
    <cellStyle name="强调文字颜色 4 2 5 3" xfId="9334"/>
    <cellStyle name="强调文字颜色 4 2 5 4" xfId="9335"/>
    <cellStyle name="强调文字颜色 4 2 5 5" xfId="9336"/>
    <cellStyle name="强调文字颜色 4 2 5 6" xfId="9337"/>
    <cellStyle name="强调文字颜色 4 2 5 7" xfId="9338"/>
    <cellStyle name="强调文字颜色 4 2 5 8" xfId="10956"/>
    <cellStyle name="强调文字颜色 4 2 6" xfId="785"/>
    <cellStyle name="强调文字颜色 4 2 6 2" xfId="9339"/>
    <cellStyle name="强调文字颜色 4 2 6 2 2" xfId="9340"/>
    <cellStyle name="强调文字颜色 4 2 6 2 3" xfId="9341"/>
    <cellStyle name="强调文字颜色 4 2 6 2 4" xfId="9342"/>
    <cellStyle name="强调文字颜色 4 2 6 2 5" xfId="9343"/>
    <cellStyle name="强调文字颜色 4 2 6 2 6" xfId="9344"/>
    <cellStyle name="强调文字颜色 4 2 6 3" xfId="9345"/>
    <cellStyle name="强调文字颜色 4 2 6 4" xfId="9346"/>
    <cellStyle name="强调文字颜色 4 2 6 5" xfId="9347"/>
    <cellStyle name="强调文字颜色 4 2 6 6" xfId="9348"/>
    <cellStyle name="强调文字颜色 4 2 6 7" xfId="9349"/>
    <cellStyle name="强调文字颜色 4 2 6 8" xfId="10957"/>
    <cellStyle name="强调文字颜色 4 2 7" xfId="9350"/>
    <cellStyle name="强调文字颜色 4 2 7 2" xfId="9351"/>
    <cellStyle name="强调文字颜色 4 2 7 2 2" xfId="9352"/>
    <cellStyle name="强调文字颜色 4 2 7 2 3" xfId="9353"/>
    <cellStyle name="强调文字颜色 4 2 7 2 4" xfId="9354"/>
    <cellStyle name="强调文字颜色 4 2 7 2 5" xfId="9355"/>
    <cellStyle name="强调文字颜色 4 2 7 2 6" xfId="9356"/>
    <cellStyle name="强调文字颜色 4 2 7 3" xfId="9357"/>
    <cellStyle name="强调文字颜色 4 2 7 4" xfId="9358"/>
    <cellStyle name="强调文字颜色 4 2 7 5" xfId="9359"/>
    <cellStyle name="强调文字颜色 4 2 7 6" xfId="9360"/>
    <cellStyle name="强调文字颜色 4 2 7 7" xfId="9361"/>
    <cellStyle name="强调文字颜色 4 2 8" xfId="9362"/>
    <cellStyle name="强调文字颜色 4 2 8 2" xfId="9363"/>
    <cellStyle name="强调文字颜色 4 2 8 3" xfId="9364"/>
    <cellStyle name="强调文字颜色 4 2 8 4" xfId="9365"/>
    <cellStyle name="强调文字颜色 4 2 8 5" xfId="9366"/>
    <cellStyle name="强调文字颜色 4 2 8 6" xfId="9367"/>
    <cellStyle name="强调文字颜色 4 2 9" xfId="9368"/>
    <cellStyle name="强调文字颜色 4 2 9 2" xfId="9369"/>
    <cellStyle name="强调文字颜色 5 2" xfId="195"/>
    <cellStyle name="强调文字颜色 5 2 10" xfId="9371"/>
    <cellStyle name="强调文字颜色 5 2 10 2" xfId="9372"/>
    <cellStyle name="强调文字颜色 5 2 11" xfId="9373"/>
    <cellStyle name="强调文字颜色 5 2 12" xfId="9374"/>
    <cellStyle name="强调文字颜色 5 2 13" xfId="9375"/>
    <cellStyle name="强调文字颜色 5 2 14" xfId="9376"/>
    <cellStyle name="强调文字颜色 5 2 15" xfId="9377"/>
    <cellStyle name="强调文字颜色 5 2 16" xfId="10368"/>
    <cellStyle name="强调文字颜色 5 2 2" xfId="196"/>
    <cellStyle name="强调文字颜色 5 2 2 10" xfId="9378"/>
    <cellStyle name="强调文字颜色 5 2 2 11" xfId="9379"/>
    <cellStyle name="强调文字颜色 5 2 2 12" xfId="9380"/>
    <cellStyle name="强调文字颜色 5 2 2 13" xfId="9381"/>
    <cellStyle name="强调文字颜色 5 2 2 14" xfId="9382"/>
    <cellStyle name="强调文字颜色 5 2 2 15" xfId="9383"/>
    <cellStyle name="强调文字颜色 5 2 2 16" xfId="9384"/>
    <cellStyle name="强调文字颜色 5 2 2 17" xfId="10958"/>
    <cellStyle name="强调文字颜色 5 2 2 2" xfId="291"/>
    <cellStyle name="强调文字颜色 5 2 2 2 2" xfId="9385"/>
    <cellStyle name="强调文字颜色 5 2 2 2 2 2" xfId="9386"/>
    <cellStyle name="强调文字颜色 5 2 2 2 2 3" xfId="9387"/>
    <cellStyle name="强调文字颜色 5 2 2 2 2 4" xfId="9388"/>
    <cellStyle name="强调文字颜色 5 2 2 2 2 5" xfId="9389"/>
    <cellStyle name="强调文字颜色 5 2 2 2 2 6" xfId="9390"/>
    <cellStyle name="强调文字颜色 5 2 2 2 3" xfId="9391"/>
    <cellStyle name="强调文字颜色 5 2 2 2 4" xfId="9392"/>
    <cellStyle name="强调文字颜色 5 2 2 2 5" xfId="9393"/>
    <cellStyle name="强调文字颜色 5 2 2 2 6" xfId="9394"/>
    <cellStyle name="强调文字颜色 5 2 2 2 7" xfId="9395"/>
    <cellStyle name="强调文字颜色 5 2 2 2 8" xfId="10959"/>
    <cellStyle name="强调文字颜色 5 2 2 3" xfId="787"/>
    <cellStyle name="强调文字颜色 5 2 2 3 2" xfId="9396"/>
    <cellStyle name="强调文字颜色 5 2 2 3 2 2" xfId="9397"/>
    <cellStyle name="强调文字颜色 5 2 2 3 2 3" xfId="9398"/>
    <cellStyle name="强调文字颜色 5 2 2 3 2 4" xfId="9399"/>
    <cellStyle name="强调文字颜色 5 2 2 3 2 5" xfId="9400"/>
    <cellStyle name="强调文字颜色 5 2 2 3 2 6" xfId="9401"/>
    <cellStyle name="强调文字颜色 5 2 2 3 3" xfId="9402"/>
    <cellStyle name="强调文字颜色 5 2 2 3 4" xfId="9403"/>
    <cellStyle name="强调文字颜色 5 2 2 3 5" xfId="9404"/>
    <cellStyle name="强调文字颜色 5 2 2 3 6" xfId="9405"/>
    <cellStyle name="强调文字颜色 5 2 2 3 7" xfId="9406"/>
    <cellStyle name="强调文字颜色 5 2 2 3 8" xfId="10960"/>
    <cellStyle name="强调文字颜色 5 2 2 4" xfId="1017"/>
    <cellStyle name="强调文字颜色 5 2 2 4 2" xfId="9407"/>
    <cellStyle name="强调文字颜色 5 2 2 4 2 2" xfId="9408"/>
    <cellStyle name="强调文字颜色 5 2 2 4 2 3" xfId="9409"/>
    <cellStyle name="强调文字颜色 5 2 2 4 2 4" xfId="9410"/>
    <cellStyle name="强调文字颜色 5 2 2 4 2 5" xfId="9411"/>
    <cellStyle name="强调文字颜色 5 2 2 4 2 6" xfId="9412"/>
    <cellStyle name="强调文字颜色 5 2 2 4 3" xfId="9413"/>
    <cellStyle name="强调文字颜色 5 2 2 4 4" xfId="9414"/>
    <cellStyle name="强调文字颜色 5 2 2 4 5" xfId="9415"/>
    <cellStyle name="强调文字颜色 5 2 2 4 6" xfId="9416"/>
    <cellStyle name="强调文字颜色 5 2 2 4 7" xfId="9417"/>
    <cellStyle name="强调文字颜色 5 2 2 4 8" xfId="10961"/>
    <cellStyle name="强调文字颜色 5 2 2 5" xfId="9370"/>
    <cellStyle name="强调文字颜色 5 2 2 5 2" xfId="9418"/>
    <cellStyle name="强调文字颜色 5 2 2 5 3" xfId="9419"/>
    <cellStyle name="强调文字颜色 5 2 2 5 4" xfId="9420"/>
    <cellStyle name="强调文字颜色 5 2 2 5 5" xfId="9421"/>
    <cellStyle name="强调文字颜色 5 2 2 5 6" xfId="9422"/>
    <cellStyle name="强调文字颜色 5 2 2 6" xfId="9423"/>
    <cellStyle name="强调文字颜色 5 2 2 6 2" xfId="9424"/>
    <cellStyle name="强调文字颜色 5 2 2 6 3" xfId="9425"/>
    <cellStyle name="强调文字颜色 5 2 2 6 4" xfId="9426"/>
    <cellStyle name="强调文字颜色 5 2 2 6 5" xfId="9427"/>
    <cellStyle name="强调文字颜色 5 2 2 6 6" xfId="9428"/>
    <cellStyle name="强调文字颜色 5 2 2 7" xfId="9429"/>
    <cellStyle name="强调文字颜色 5 2 2 7 2" xfId="9430"/>
    <cellStyle name="强调文字颜色 5 2 2 7 3" xfId="9431"/>
    <cellStyle name="强调文字颜色 5 2 2 7 4" xfId="9432"/>
    <cellStyle name="强调文字颜色 5 2 2 7 5" xfId="9433"/>
    <cellStyle name="强调文字颜色 5 2 2 7 6" xfId="9434"/>
    <cellStyle name="强调文字颜色 5 2 2 8" xfId="9435"/>
    <cellStyle name="强调文字颜色 5 2 2 8 2" xfId="9436"/>
    <cellStyle name="强调文字颜色 5 2 2 8 3" xfId="9437"/>
    <cellStyle name="强调文字颜色 5 2 2 8 4" xfId="9438"/>
    <cellStyle name="强调文字颜色 5 2 2 8 5" xfId="9439"/>
    <cellStyle name="强调文字颜色 5 2 2 8 6" xfId="9440"/>
    <cellStyle name="强调文字颜色 5 2 2 9" xfId="9441"/>
    <cellStyle name="强调文字颜色 5 2 2 9 2" xfId="9442"/>
    <cellStyle name="强调文字颜色 5 2 3" xfId="790"/>
    <cellStyle name="强调文字颜色 5 2 3 2" xfId="9443"/>
    <cellStyle name="强调文字颜色 5 2 3 2 2" xfId="9444"/>
    <cellStyle name="强调文字颜色 5 2 3 2 3" xfId="9445"/>
    <cellStyle name="强调文字颜色 5 2 3 2 4" xfId="9446"/>
    <cellStyle name="强调文字颜色 5 2 3 2 5" xfId="9447"/>
    <cellStyle name="强调文字颜色 5 2 3 2 6" xfId="9448"/>
    <cellStyle name="强调文字颜色 5 2 3 3" xfId="9449"/>
    <cellStyle name="强调文字颜色 5 2 3 4" xfId="9450"/>
    <cellStyle name="强调文字颜色 5 2 3 5" xfId="9451"/>
    <cellStyle name="强调文字颜色 5 2 3 6" xfId="9452"/>
    <cellStyle name="强调文字颜色 5 2 3 7" xfId="9453"/>
    <cellStyle name="强调文字颜色 5 2 3 8" xfId="10962"/>
    <cellStyle name="强调文字颜色 5 2 4" xfId="791"/>
    <cellStyle name="强调文字颜色 5 2 4 2" xfId="9454"/>
    <cellStyle name="强调文字颜色 5 2 4 2 2" xfId="9455"/>
    <cellStyle name="强调文字颜色 5 2 4 2 3" xfId="9456"/>
    <cellStyle name="强调文字颜色 5 2 4 2 4" xfId="9457"/>
    <cellStyle name="强调文字颜色 5 2 4 2 5" xfId="9458"/>
    <cellStyle name="强调文字颜色 5 2 4 2 6" xfId="9459"/>
    <cellStyle name="强调文字颜色 5 2 4 3" xfId="9460"/>
    <cellStyle name="强调文字颜色 5 2 4 4" xfId="9461"/>
    <cellStyle name="强调文字颜色 5 2 4 5" xfId="9462"/>
    <cellStyle name="强调文字颜色 5 2 4 6" xfId="9463"/>
    <cellStyle name="强调文字颜色 5 2 4 7" xfId="9464"/>
    <cellStyle name="强调文字颜色 5 2 4 8" xfId="10963"/>
    <cellStyle name="强调文字颜色 5 2 5" xfId="792"/>
    <cellStyle name="强调文字颜色 5 2 5 2" xfId="9465"/>
    <cellStyle name="强调文字颜色 5 2 5 2 2" xfId="9466"/>
    <cellStyle name="强调文字颜色 5 2 5 2 3" xfId="9467"/>
    <cellStyle name="强调文字颜色 5 2 5 2 4" xfId="9468"/>
    <cellStyle name="强调文字颜色 5 2 5 2 5" xfId="9469"/>
    <cellStyle name="强调文字颜色 5 2 5 2 6" xfId="9470"/>
    <cellStyle name="强调文字颜色 5 2 5 3" xfId="9471"/>
    <cellStyle name="强调文字颜色 5 2 5 4" xfId="9472"/>
    <cellStyle name="强调文字颜色 5 2 5 5" xfId="9473"/>
    <cellStyle name="强调文字颜色 5 2 5 6" xfId="9474"/>
    <cellStyle name="强调文字颜色 5 2 5 7" xfId="9475"/>
    <cellStyle name="强调文字颜色 5 2 5 8" xfId="10964"/>
    <cellStyle name="强调文字颜色 5 2 6" xfId="793"/>
    <cellStyle name="强调文字颜色 5 2 6 2" xfId="9476"/>
    <cellStyle name="强调文字颜色 5 2 6 2 2" xfId="9477"/>
    <cellStyle name="强调文字颜色 5 2 6 2 3" xfId="9478"/>
    <cellStyle name="强调文字颜色 5 2 6 2 4" xfId="9479"/>
    <cellStyle name="强调文字颜色 5 2 6 2 5" xfId="9480"/>
    <cellStyle name="强调文字颜色 5 2 6 2 6" xfId="9481"/>
    <cellStyle name="强调文字颜色 5 2 6 3" xfId="9482"/>
    <cellStyle name="强调文字颜色 5 2 6 4" xfId="9483"/>
    <cellStyle name="强调文字颜色 5 2 6 5" xfId="9484"/>
    <cellStyle name="强调文字颜色 5 2 6 6" xfId="9485"/>
    <cellStyle name="强调文字颜色 5 2 6 7" xfId="9486"/>
    <cellStyle name="强调文字颜色 5 2 6 8" xfId="10965"/>
    <cellStyle name="强调文字颜色 5 2 7" xfId="9487"/>
    <cellStyle name="强调文字颜色 5 2 7 2" xfId="9488"/>
    <cellStyle name="强调文字颜色 5 2 7 2 2" xfId="9489"/>
    <cellStyle name="强调文字颜色 5 2 7 2 3" xfId="9490"/>
    <cellStyle name="强调文字颜色 5 2 7 2 4" xfId="9491"/>
    <cellStyle name="强调文字颜色 5 2 7 2 5" xfId="9492"/>
    <cellStyle name="强调文字颜色 5 2 7 2 6" xfId="9493"/>
    <cellStyle name="强调文字颜色 5 2 7 3" xfId="9494"/>
    <cellStyle name="强调文字颜色 5 2 7 4" xfId="9495"/>
    <cellStyle name="强调文字颜色 5 2 7 5" xfId="9496"/>
    <cellStyle name="强调文字颜色 5 2 7 6" xfId="9497"/>
    <cellStyle name="强调文字颜色 5 2 7 7" xfId="9498"/>
    <cellStyle name="强调文字颜色 5 2 8" xfId="9499"/>
    <cellStyle name="强调文字颜色 5 2 8 2" xfId="9500"/>
    <cellStyle name="强调文字颜色 5 2 8 3" xfId="9501"/>
    <cellStyle name="强调文字颜色 5 2 8 4" xfId="9502"/>
    <cellStyle name="强调文字颜色 5 2 8 5" xfId="9503"/>
    <cellStyle name="强调文字颜色 5 2 8 6" xfId="9504"/>
    <cellStyle name="强调文字颜色 5 2 9" xfId="9505"/>
    <cellStyle name="强调文字颜色 5 2 9 2" xfId="9506"/>
    <cellStyle name="强调文字颜色 6 2" xfId="197"/>
    <cellStyle name="强调文字颜色 6 2 10" xfId="9508"/>
    <cellStyle name="强调文字颜色 6 2 10 2" xfId="9509"/>
    <cellStyle name="强调文字颜色 6 2 11" xfId="9510"/>
    <cellStyle name="强调文字颜色 6 2 12" xfId="9511"/>
    <cellStyle name="强调文字颜色 6 2 13" xfId="9512"/>
    <cellStyle name="强调文字颜色 6 2 14" xfId="9513"/>
    <cellStyle name="强调文字颜色 6 2 15" xfId="9514"/>
    <cellStyle name="强调文字颜色 6 2 16" xfId="10369"/>
    <cellStyle name="强调文字颜色 6 2 2" xfId="198"/>
    <cellStyle name="强调文字颜色 6 2 2 10" xfId="9515"/>
    <cellStyle name="强调文字颜色 6 2 2 11" xfId="9516"/>
    <cellStyle name="强调文字颜色 6 2 2 12" xfId="9517"/>
    <cellStyle name="强调文字颜色 6 2 2 13" xfId="9518"/>
    <cellStyle name="强调文字颜色 6 2 2 14" xfId="9519"/>
    <cellStyle name="强调文字颜色 6 2 2 15" xfId="9520"/>
    <cellStyle name="强调文字颜色 6 2 2 16" xfId="9521"/>
    <cellStyle name="强调文字颜色 6 2 2 17" xfId="10966"/>
    <cellStyle name="强调文字颜色 6 2 2 2" xfId="292"/>
    <cellStyle name="强调文字颜色 6 2 2 2 2" xfId="9522"/>
    <cellStyle name="强调文字颜色 6 2 2 2 2 2" xfId="9523"/>
    <cellStyle name="强调文字颜色 6 2 2 2 2 3" xfId="9524"/>
    <cellStyle name="强调文字颜色 6 2 2 2 2 4" xfId="9525"/>
    <cellStyle name="强调文字颜色 6 2 2 2 2 5" xfId="9526"/>
    <cellStyle name="强调文字颜色 6 2 2 2 2 6" xfId="9527"/>
    <cellStyle name="强调文字颜色 6 2 2 2 3" xfId="9528"/>
    <cellStyle name="强调文字颜色 6 2 2 2 4" xfId="9529"/>
    <cellStyle name="强调文字颜色 6 2 2 2 5" xfId="9530"/>
    <cellStyle name="强调文字颜色 6 2 2 2 6" xfId="9531"/>
    <cellStyle name="强调文字颜色 6 2 2 2 7" xfId="9532"/>
    <cellStyle name="强调文字颜色 6 2 2 2 8" xfId="10967"/>
    <cellStyle name="强调文字颜色 6 2 2 3" xfId="795"/>
    <cellStyle name="强调文字颜色 6 2 2 3 2" xfId="9533"/>
    <cellStyle name="强调文字颜色 6 2 2 3 2 2" xfId="9534"/>
    <cellStyle name="强调文字颜色 6 2 2 3 2 3" xfId="9535"/>
    <cellStyle name="强调文字颜色 6 2 2 3 2 4" xfId="9536"/>
    <cellStyle name="强调文字颜色 6 2 2 3 2 5" xfId="9537"/>
    <cellStyle name="强调文字颜色 6 2 2 3 2 6" xfId="9538"/>
    <cellStyle name="强调文字颜色 6 2 2 3 3" xfId="9539"/>
    <cellStyle name="强调文字颜色 6 2 2 3 4" xfId="9540"/>
    <cellStyle name="强调文字颜色 6 2 2 3 5" xfId="9541"/>
    <cellStyle name="强调文字颜色 6 2 2 3 6" xfId="9542"/>
    <cellStyle name="强调文字颜色 6 2 2 3 7" xfId="9543"/>
    <cellStyle name="强调文字颜色 6 2 2 3 8" xfId="10968"/>
    <cellStyle name="强调文字颜色 6 2 2 4" xfId="1018"/>
    <cellStyle name="强调文字颜色 6 2 2 4 2" xfId="9544"/>
    <cellStyle name="强调文字颜色 6 2 2 4 2 2" xfId="9545"/>
    <cellStyle name="强调文字颜色 6 2 2 4 2 3" xfId="9546"/>
    <cellStyle name="强调文字颜色 6 2 2 4 2 4" xfId="9547"/>
    <cellStyle name="强调文字颜色 6 2 2 4 2 5" xfId="9548"/>
    <cellStyle name="强调文字颜色 6 2 2 4 2 6" xfId="9549"/>
    <cellStyle name="强调文字颜色 6 2 2 4 3" xfId="9550"/>
    <cellStyle name="强调文字颜色 6 2 2 4 4" xfId="9551"/>
    <cellStyle name="强调文字颜色 6 2 2 4 5" xfId="9552"/>
    <cellStyle name="强调文字颜色 6 2 2 4 6" xfId="9553"/>
    <cellStyle name="强调文字颜色 6 2 2 4 7" xfId="9554"/>
    <cellStyle name="强调文字颜色 6 2 2 4 8" xfId="10969"/>
    <cellStyle name="强调文字颜色 6 2 2 5" xfId="9507"/>
    <cellStyle name="强调文字颜色 6 2 2 5 2" xfId="9555"/>
    <cellStyle name="强调文字颜色 6 2 2 5 3" xfId="9556"/>
    <cellStyle name="强调文字颜色 6 2 2 5 4" xfId="9557"/>
    <cellStyle name="强调文字颜色 6 2 2 5 5" xfId="9558"/>
    <cellStyle name="强调文字颜色 6 2 2 5 6" xfId="9559"/>
    <cellStyle name="强调文字颜色 6 2 2 6" xfId="9560"/>
    <cellStyle name="强调文字颜色 6 2 2 6 2" xfId="9561"/>
    <cellStyle name="强调文字颜色 6 2 2 6 3" xfId="9562"/>
    <cellStyle name="强调文字颜色 6 2 2 6 4" xfId="9563"/>
    <cellStyle name="强调文字颜色 6 2 2 6 5" xfId="9564"/>
    <cellStyle name="强调文字颜色 6 2 2 6 6" xfId="9565"/>
    <cellStyle name="强调文字颜色 6 2 2 7" xfId="9566"/>
    <cellStyle name="强调文字颜色 6 2 2 7 2" xfId="9567"/>
    <cellStyle name="强调文字颜色 6 2 2 7 3" xfId="9568"/>
    <cellStyle name="强调文字颜色 6 2 2 7 4" xfId="9569"/>
    <cellStyle name="强调文字颜色 6 2 2 7 5" xfId="9570"/>
    <cellStyle name="强调文字颜色 6 2 2 7 6" xfId="9571"/>
    <cellStyle name="强调文字颜色 6 2 2 8" xfId="9572"/>
    <cellStyle name="强调文字颜色 6 2 2 8 2" xfId="9573"/>
    <cellStyle name="强调文字颜色 6 2 2 8 3" xfId="9574"/>
    <cellStyle name="强调文字颜色 6 2 2 8 4" xfId="9575"/>
    <cellStyle name="强调文字颜色 6 2 2 8 5" xfId="9576"/>
    <cellStyle name="强调文字颜色 6 2 2 8 6" xfId="9577"/>
    <cellStyle name="强调文字颜色 6 2 2 9" xfId="9578"/>
    <cellStyle name="强调文字颜色 6 2 2 9 2" xfId="9579"/>
    <cellStyle name="强调文字颜色 6 2 3" xfId="798"/>
    <cellStyle name="强调文字颜色 6 2 3 2" xfId="9580"/>
    <cellStyle name="强调文字颜色 6 2 3 2 2" xfId="9581"/>
    <cellStyle name="强调文字颜色 6 2 3 2 3" xfId="9582"/>
    <cellStyle name="强调文字颜色 6 2 3 2 4" xfId="9583"/>
    <cellStyle name="强调文字颜色 6 2 3 2 5" xfId="9584"/>
    <cellStyle name="强调文字颜色 6 2 3 2 6" xfId="9585"/>
    <cellStyle name="强调文字颜色 6 2 3 3" xfId="9586"/>
    <cellStyle name="强调文字颜色 6 2 3 4" xfId="9587"/>
    <cellStyle name="强调文字颜色 6 2 3 5" xfId="9588"/>
    <cellStyle name="强调文字颜色 6 2 3 6" xfId="9589"/>
    <cellStyle name="强调文字颜色 6 2 3 7" xfId="9590"/>
    <cellStyle name="强调文字颜色 6 2 3 8" xfId="10970"/>
    <cellStyle name="强调文字颜色 6 2 4" xfId="799"/>
    <cellStyle name="强调文字颜色 6 2 4 2" xfId="9591"/>
    <cellStyle name="强调文字颜色 6 2 4 2 2" xfId="9592"/>
    <cellStyle name="强调文字颜色 6 2 4 2 3" xfId="9593"/>
    <cellStyle name="强调文字颜色 6 2 4 2 4" xfId="9594"/>
    <cellStyle name="强调文字颜色 6 2 4 2 5" xfId="9595"/>
    <cellStyle name="强调文字颜色 6 2 4 2 6" xfId="9596"/>
    <cellStyle name="强调文字颜色 6 2 4 3" xfId="9597"/>
    <cellStyle name="强调文字颜色 6 2 4 4" xfId="9598"/>
    <cellStyle name="强调文字颜色 6 2 4 5" xfId="9599"/>
    <cellStyle name="强调文字颜色 6 2 4 6" xfId="9600"/>
    <cellStyle name="强调文字颜色 6 2 4 7" xfId="9601"/>
    <cellStyle name="强调文字颜色 6 2 4 8" xfId="10971"/>
    <cellStyle name="强调文字颜色 6 2 5" xfId="800"/>
    <cellStyle name="强调文字颜色 6 2 5 2" xfId="9602"/>
    <cellStyle name="强调文字颜色 6 2 5 2 2" xfId="9603"/>
    <cellStyle name="强调文字颜色 6 2 5 2 3" xfId="9604"/>
    <cellStyle name="强调文字颜色 6 2 5 2 4" xfId="9605"/>
    <cellStyle name="强调文字颜色 6 2 5 2 5" xfId="9606"/>
    <cellStyle name="强调文字颜色 6 2 5 2 6" xfId="9607"/>
    <cellStyle name="强调文字颜色 6 2 5 3" xfId="9608"/>
    <cellStyle name="强调文字颜色 6 2 5 4" xfId="9609"/>
    <cellStyle name="强调文字颜色 6 2 5 5" xfId="9610"/>
    <cellStyle name="强调文字颜色 6 2 5 6" xfId="9611"/>
    <cellStyle name="强调文字颜色 6 2 5 7" xfId="9612"/>
    <cellStyle name="强调文字颜色 6 2 5 8" xfId="10972"/>
    <cellStyle name="强调文字颜色 6 2 6" xfId="801"/>
    <cellStyle name="强调文字颜色 6 2 6 2" xfId="9613"/>
    <cellStyle name="强调文字颜色 6 2 6 2 2" xfId="9614"/>
    <cellStyle name="强调文字颜色 6 2 6 2 3" xfId="9615"/>
    <cellStyle name="强调文字颜色 6 2 6 2 4" xfId="9616"/>
    <cellStyle name="强调文字颜色 6 2 6 2 5" xfId="9617"/>
    <cellStyle name="强调文字颜色 6 2 6 2 6" xfId="9618"/>
    <cellStyle name="强调文字颜色 6 2 6 3" xfId="9619"/>
    <cellStyle name="强调文字颜色 6 2 6 4" xfId="9620"/>
    <cellStyle name="强调文字颜色 6 2 6 5" xfId="9621"/>
    <cellStyle name="强调文字颜色 6 2 6 6" xfId="9622"/>
    <cellStyle name="强调文字颜色 6 2 6 7" xfId="9623"/>
    <cellStyle name="强调文字颜色 6 2 6 8" xfId="10973"/>
    <cellStyle name="强调文字颜色 6 2 7" xfId="9624"/>
    <cellStyle name="强调文字颜色 6 2 7 2" xfId="9625"/>
    <cellStyle name="强调文字颜色 6 2 7 2 2" xfId="9626"/>
    <cellStyle name="强调文字颜色 6 2 7 2 3" xfId="9627"/>
    <cellStyle name="强调文字颜色 6 2 7 2 4" xfId="9628"/>
    <cellStyle name="强调文字颜色 6 2 7 2 5" xfId="9629"/>
    <cellStyle name="强调文字颜色 6 2 7 2 6" xfId="9630"/>
    <cellStyle name="强调文字颜色 6 2 7 3" xfId="9631"/>
    <cellStyle name="强调文字颜色 6 2 7 4" xfId="9632"/>
    <cellStyle name="强调文字颜色 6 2 7 5" xfId="9633"/>
    <cellStyle name="强调文字颜色 6 2 7 6" xfId="9634"/>
    <cellStyle name="强调文字颜色 6 2 7 7" xfId="9635"/>
    <cellStyle name="强调文字颜色 6 2 8" xfId="9636"/>
    <cellStyle name="强调文字颜色 6 2 8 2" xfId="9637"/>
    <cellStyle name="强调文字颜色 6 2 8 3" xfId="9638"/>
    <cellStyle name="强调文字颜色 6 2 8 4" xfId="9639"/>
    <cellStyle name="强调文字颜色 6 2 8 5" xfId="9640"/>
    <cellStyle name="强调文字颜色 6 2 8 6" xfId="9641"/>
    <cellStyle name="强调文字颜色 6 2 9" xfId="9642"/>
    <cellStyle name="强调文字颜色 6 2 9 2" xfId="9643"/>
    <cellStyle name="适中 2" xfId="199"/>
    <cellStyle name="适中 2 10" xfId="9645"/>
    <cellStyle name="适中 2 10 2" xfId="9646"/>
    <cellStyle name="适中 2 11" xfId="9647"/>
    <cellStyle name="适中 2 12" xfId="9648"/>
    <cellStyle name="适中 2 13" xfId="9649"/>
    <cellStyle name="适中 2 14" xfId="9650"/>
    <cellStyle name="适中 2 15" xfId="9651"/>
    <cellStyle name="适中 2 16" xfId="10370"/>
    <cellStyle name="适中 2 2" xfId="200"/>
    <cellStyle name="适中 2 2 10" xfId="9652"/>
    <cellStyle name="适中 2 2 11" xfId="9653"/>
    <cellStyle name="适中 2 2 12" xfId="9654"/>
    <cellStyle name="适中 2 2 13" xfId="9655"/>
    <cellStyle name="适中 2 2 14" xfId="9656"/>
    <cellStyle name="适中 2 2 15" xfId="9657"/>
    <cellStyle name="适中 2 2 16" xfId="9658"/>
    <cellStyle name="适中 2 2 17" xfId="10974"/>
    <cellStyle name="适中 2 2 2" xfId="293"/>
    <cellStyle name="适中 2 2 2 2" xfId="9659"/>
    <cellStyle name="适中 2 2 2 2 2" xfId="9660"/>
    <cellStyle name="适中 2 2 2 2 3" xfId="9661"/>
    <cellStyle name="适中 2 2 2 2 4" xfId="9662"/>
    <cellStyle name="适中 2 2 2 2 5" xfId="9663"/>
    <cellStyle name="适中 2 2 2 2 6" xfId="9664"/>
    <cellStyle name="适中 2 2 2 3" xfId="9665"/>
    <cellStyle name="适中 2 2 2 4" xfId="9666"/>
    <cellStyle name="适中 2 2 2 5" xfId="9667"/>
    <cellStyle name="适中 2 2 2 6" xfId="9668"/>
    <cellStyle name="适中 2 2 2 7" xfId="9669"/>
    <cellStyle name="适中 2 2 2 8" xfId="10975"/>
    <cellStyle name="适中 2 2 3" xfId="803"/>
    <cellStyle name="适中 2 2 3 2" xfId="9670"/>
    <cellStyle name="适中 2 2 3 2 2" xfId="9671"/>
    <cellStyle name="适中 2 2 3 2 3" xfId="9672"/>
    <cellStyle name="适中 2 2 3 2 4" xfId="9673"/>
    <cellStyle name="适中 2 2 3 2 5" xfId="9674"/>
    <cellStyle name="适中 2 2 3 2 6" xfId="9675"/>
    <cellStyle name="适中 2 2 3 3" xfId="9676"/>
    <cellStyle name="适中 2 2 3 4" xfId="9677"/>
    <cellStyle name="适中 2 2 3 5" xfId="9678"/>
    <cellStyle name="适中 2 2 3 6" xfId="9679"/>
    <cellStyle name="适中 2 2 3 7" xfId="9680"/>
    <cellStyle name="适中 2 2 3 8" xfId="10976"/>
    <cellStyle name="适中 2 2 4" xfId="1019"/>
    <cellStyle name="适中 2 2 4 2" xfId="9681"/>
    <cellStyle name="适中 2 2 4 2 2" xfId="9682"/>
    <cellStyle name="适中 2 2 4 2 3" xfId="9683"/>
    <cellStyle name="适中 2 2 4 2 4" xfId="9684"/>
    <cellStyle name="适中 2 2 4 2 5" xfId="9685"/>
    <cellStyle name="适中 2 2 4 2 6" xfId="9686"/>
    <cellStyle name="适中 2 2 4 3" xfId="9687"/>
    <cellStyle name="适中 2 2 4 4" xfId="9688"/>
    <cellStyle name="适中 2 2 4 5" xfId="9689"/>
    <cellStyle name="适中 2 2 4 6" xfId="9690"/>
    <cellStyle name="适中 2 2 4 7" xfId="9691"/>
    <cellStyle name="适中 2 2 4 8" xfId="10977"/>
    <cellStyle name="适中 2 2 5" xfId="9644"/>
    <cellStyle name="适中 2 2 5 2" xfId="9692"/>
    <cellStyle name="适中 2 2 5 3" xfId="9693"/>
    <cellStyle name="适中 2 2 5 4" xfId="9694"/>
    <cellStyle name="适中 2 2 5 5" xfId="9695"/>
    <cellStyle name="适中 2 2 5 6" xfId="9696"/>
    <cellStyle name="适中 2 2 6" xfId="9697"/>
    <cellStyle name="适中 2 2 6 2" xfId="9698"/>
    <cellStyle name="适中 2 2 6 3" xfId="9699"/>
    <cellStyle name="适中 2 2 6 4" xfId="9700"/>
    <cellStyle name="适中 2 2 6 5" xfId="9701"/>
    <cellStyle name="适中 2 2 6 6" xfId="9702"/>
    <cellStyle name="适中 2 2 7" xfId="9703"/>
    <cellStyle name="适中 2 2 7 2" xfId="9704"/>
    <cellStyle name="适中 2 2 7 3" xfId="9705"/>
    <cellStyle name="适中 2 2 7 4" xfId="9706"/>
    <cellStyle name="适中 2 2 7 5" xfId="9707"/>
    <cellStyle name="适中 2 2 7 6" xfId="9708"/>
    <cellStyle name="适中 2 2 8" xfId="9709"/>
    <cellStyle name="适中 2 2 8 2" xfId="9710"/>
    <cellStyle name="适中 2 2 8 3" xfId="9711"/>
    <cellStyle name="适中 2 2 8 4" xfId="9712"/>
    <cellStyle name="适中 2 2 8 5" xfId="9713"/>
    <cellStyle name="适中 2 2 8 6" xfId="9714"/>
    <cellStyle name="适中 2 2 9" xfId="9715"/>
    <cellStyle name="适中 2 2 9 2" xfId="9716"/>
    <cellStyle name="适中 2 3" xfId="806"/>
    <cellStyle name="适中 2 3 2" xfId="9717"/>
    <cellStyle name="适中 2 3 2 2" xfId="9718"/>
    <cellStyle name="适中 2 3 2 3" xfId="9719"/>
    <cellStyle name="适中 2 3 2 4" xfId="9720"/>
    <cellStyle name="适中 2 3 2 5" xfId="9721"/>
    <cellStyle name="适中 2 3 2 6" xfId="9722"/>
    <cellStyle name="适中 2 3 3" xfId="9723"/>
    <cellStyle name="适中 2 3 4" xfId="9724"/>
    <cellStyle name="适中 2 3 5" xfId="9725"/>
    <cellStyle name="适中 2 3 6" xfId="9726"/>
    <cellStyle name="适中 2 3 7" xfId="9727"/>
    <cellStyle name="适中 2 3 8" xfId="10978"/>
    <cellStyle name="适中 2 4" xfId="807"/>
    <cellStyle name="适中 2 4 2" xfId="9728"/>
    <cellStyle name="适中 2 4 2 2" xfId="9729"/>
    <cellStyle name="适中 2 4 2 3" xfId="9730"/>
    <cellStyle name="适中 2 4 2 4" xfId="9731"/>
    <cellStyle name="适中 2 4 2 5" xfId="9732"/>
    <cellStyle name="适中 2 4 2 6" xfId="9733"/>
    <cellStyle name="适中 2 4 3" xfId="9734"/>
    <cellStyle name="适中 2 4 4" xfId="9735"/>
    <cellStyle name="适中 2 4 5" xfId="9736"/>
    <cellStyle name="适中 2 4 6" xfId="9737"/>
    <cellStyle name="适中 2 4 7" xfId="9738"/>
    <cellStyle name="适中 2 4 8" xfId="10979"/>
    <cellStyle name="适中 2 5" xfId="808"/>
    <cellStyle name="适中 2 5 2" xfId="9739"/>
    <cellStyle name="适中 2 5 2 2" xfId="9740"/>
    <cellStyle name="适中 2 5 2 3" xfId="9741"/>
    <cellStyle name="适中 2 5 2 4" xfId="9742"/>
    <cellStyle name="适中 2 5 2 5" xfId="9743"/>
    <cellStyle name="适中 2 5 2 6" xfId="9744"/>
    <cellStyle name="适中 2 5 3" xfId="9745"/>
    <cellStyle name="适中 2 5 4" xfId="9746"/>
    <cellStyle name="适中 2 5 5" xfId="9747"/>
    <cellStyle name="适中 2 5 6" xfId="9748"/>
    <cellStyle name="适中 2 5 7" xfId="9749"/>
    <cellStyle name="适中 2 5 8" xfId="10980"/>
    <cellStyle name="适中 2 6" xfId="809"/>
    <cellStyle name="适中 2 6 2" xfId="9750"/>
    <cellStyle name="适中 2 6 2 2" xfId="9751"/>
    <cellStyle name="适中 2 6 2 3" xfId="9752"/>
    <cellStyle name="适中 2 6 2 4" xfId="9753"/>
    <cellStyle name="适中 2 6 2 5" xfId="9754"/>
    <cellStyle name="适中 2 6 2 6" xfId="9755"/>
    <cellStyle name="适中 2 6 3" xfId="9756"/>
    <cellStyle name="适中 2 6 4" xfId="9757"/>
    <cellStyle name="适中 2 6 5" xfId="9758"/>
    <cellStyle name="适中 2 6 6" xfId="9759"/>
    <cellStyle name="适中 2 6 7" xfId="9760"/>
    <cellStyle name="适中 2 6 8" xfId="10981"/>
    <cellStyle name="适中 2 7" xfId="9761"/>
    <cellStyle name="适中 2 7 2" xfId="9762"/>
    <cellStyle name="适中 2 7 2 2" xfId="9763"/>
    <cellStyle name="适中 2 7 2 3" xfId="9764"/>
    <cellStyle name="适中 2 7 2 4" xfId="9765"/>
    <cellStyle name="适中 2 7 2 5" xfId="9766"/>
    <cellStyle name="适中 2 7 2 6" xfId="9767"/>
    <cellStyle name="适中 2 7 3" xfId="9768"/>
    <cellStyle name="适中 2 7 4" xfId="9769"/>
    <cellStyle name="适中 2 7 5" xfId="9770"/>
    <cellStyle name="适中 2 7 6" xfId="9771"/>
    <cellStyle name="适中 2 7 7" xfId="9772"/>
    <cellStyle name="适中 2 8" xfId="9773"/>
    <cellStyle name="适中 2 8 2" xfId="9774"/>
    <cellStyle name="适中 2 8 3" xfId="9775"/>
    <cellStyle name="适中 2 8 4" xfId="9776"/>
    <cellStyle name="适中 2 8 5" xfId="9777"/>
    <cellStyle name="适中 2 8 6" xfId="9778"/>
    <cellStyle name="适中 2 9" xfId="9779"/>
    <cellStyle name="适中 2 9 2" xfId="9780"/>
    <cellStyle name="输出 2" xfId="201"/>
    <cellStyle name="输出 2 10" xfId="9782"/>
    <cellStyle name="输出 2 10 2" xfId="9783"/>
    <cellStyle name="输出 2 11" xfId="9784"/>
    <cellStyle name="输出 2 12" xfId="9785"/>
    <cellStyle name="输出 2 13" xfId="9786"/>
    <cellStyle name="输出 2 14" xfId="9787"/>
    <cellStyle name="输出 2 15" xfId="9788"/>
    <cellStyle name="输出 2 16" xfId="10371"/>
    <cellStyle name="输出 2 2" xfId="202"/>
    <cellStyle name="输出 2 2 10" xfId="9789"/>
    <cellStyle name="输出 2 2 11" xfId="9790"/>
    <cellStyle name="输出 2 2 12" xfId="9791"/>
    <cellStyle name="输出 2 2 13" xfId="9792"/>
    <cellStyle name="输出 2 2 14" xfId="9793"/>
    <cellStyle name="输出 2 2 15" xfId="9794"/>
    <cellStyle name="输出 2 2 16" xfId="9795"/>
    <cellStyle name="输出 2 2 17" xfId="10982"/>
    <cellStyle name="输出 2 2 2" xfId="294"/>
    <cellStyle name="输出 2 2 2 2" xfId="9796"/>
    <cellStyle name="输出 2 2 2 2 2" xfId="9797"/>
    <cellStyle name="输出 2 2 2 2 3" xfId="9798"/>
    <cellStyle name="输出 2 2 2 2 4" xfId="9799"/>
    <cellStyle name="输出 2 2 2 2 5" xfId="9800"/>
    <cellStyle name="输出 2 2 2 2 6" xfId="9801"/>
    <cellStyle name="输出 2 2 2 3" xfId="9802"/>
    <cellStyle name="输出 2 2 2 4" xfId="9803"/>
    <cellStyle name="输出 2 2 2 5" xfId="9804"/>
    <cellStyle name="输出 2 2 2 6" xfId="9805"/>
    <cellStyle name="输出 2 2 2 7" xfId="9806"/>
    <cellStyle name="输出 2 2 2 8" xfId="10983"/>
    <cellStyle name="输出 2 2 3" xfId="811"/>
    <cellStyle name="输出 2 2 3 2" xfId="9807"/>
    <cellStyle name="输出 2 2 3 2 2" xfId="9808"/>
    <cellStyle name="输出 2 2 3 2 3" xfId="9809"/>
    <cellStyle name="输出 2 2 3 2 4" xfId="9810"/>
    <cellStyle name="输出 2 2 3 2 5" xfId="9811"/>
    <cellStyle name="输出 2 2 3 2 6" xfId="9812"/>
    <cellStyle name="输出 2 2 3 3" xfId="9813"/>
    <cellStyle name="输出 2 2 3 4" xfId="9814"/>
    <cellStyle name="输出 2 2 3 5" xfId="9815"/>
    <cellStyle name="输出 2 2 3 6" xfId="9816"/>
    <cellStyle name="输出 2 2 3 7" xfId="9817"/>
    <cellStyle name="输出 2 2 3 8" xfId="10984"/>
    <cellStyle name="输出 2 2 4" xfId="1020"/>
    <cellStyle name="输出 2 2 4 2" xfId="9818"/>
    <cellStyle name="输出 2 2 4 2 2" xfId="9819"/>
    <cellStyle name="输出 2 2 4 2 3" xfId="9820"/>
    <cellStyle name="输出 2 2 4 2 4" xfId="9821"/>
    <cellStyle name="输出 2 2 4 2 5" xfId="9822"/>
    <cellStyle name="输出 2 2 4 2 6" xfId="9823"/>
    <cellStyle name="输出 2 2 4 3" xfId="9824"/>
    <cellStyle name="输出 2 2 4 4" xfId="9825"/>
    <cellStyle name="输出 2 2 4 5" xfId="9826"/>
    <cellStyle name="输出 2 2 4 6" xfId="9827"/>
    <cellStyle name="输出 2 2 4 7" xfId="9828"/>
    <cellStyle name="输出 2 2 4 8" xfId="10985"/>
    <cellStyle name="输出 2 2 5" xfId="9781"/>
    <cellStyle name="输出 2 2 5 2" xfId="9829"/>
    <cellStyle name="输出 2 2 5 3" xfId="9830"/>
    <cellStyle name="输出 2 2 5 4" xfId="9831"/>
    <cellStyle name="输出 2 2 5 5" xfId="9832"/>
    <cellStyle name="输出 2 2 5 6" xfId="9833"/>
    <cellStyle name="输出 2 2 6" xfId="9834"/>
    <cellStyle name="输出 2 2 6 2" xfId="9835"/>
    <cellStyle name="输出 2 2 6 3" xfId="9836"/>
    <cellStyle name="输出 2 2 6 4" xfId="9837"/>
    <cellStyle name="输出 2 2 6 5" xfId="9838"/>
    <cellStyle name="输出 2 2 6 6" xfId="9839"/>
    <cellStyle name="输出 2 2 7" xfId="9840"/>
    <cellStyle name="输出 2 2 7 2" xfId="9841"/>
    <cellStyle name="输出 2 2 7 3" xfId="9842"/>
    <cellStyle name="输出 2 2 7 4" xfId="9843"/>
    <cellStyle name="输出 2 2 7 5" xfId="9844"/>
    <cellStyle name="输出 2 2 7 6" xfId="9845"/>
    <cellStyle name="输出 2 2 8" xfId="9846"/>
    <cellStyle name="输出 2 2 8 2" xfId="9847"/>
    <cellStyle name="输出 2 2 8 3" xfId="9848"/>
    <cellStyle name="输出 2 2 8 4" xfId="9849"/>
    <cellStyle name="输出 2 2 8 5" xfId="9850"/>
    <cellStyle name="输出 2 2 8 6" xfId="9851"/>
    <cellStyle name="输出 2 2 9" xfId="9852"/>
    <cellStyle name="输出 2 2 9 2" xfId="9853"/>
    <cellStyle name="输出 2 3" xfId="814"/>
    <cellStyle name="输出 2 3 2" xfId="9854"/>
    <cellStyle name="输出 2 3 2 2" xfId="9855"/>
    <cellStyle name="输出 2 3 2 3" xfId="9856"/>
    <cellStyle name="输出 2 3 2 4" xfId="9857"/>
    <cellStyle name="输出 2 3 2 5" xfId="9858"/>
    <cellStyle name="输出 2 3 2 6" xfId="9859"/>
    <cellStyle name="输出 2 3 3" xfId="9860"/>
    <cellStyle name="输出 2 3 3 2" xfId="9861"/>
    <cellStyle name="输出 2 3 4" xfId="9862"/>
    <cellStyle name="输出 2 3 5" xfId="9863"/>
    <cellStyle name="输出 2 3 6" xfId="9864"/>
    <cellStyle name="输出 2 3 7" xfId="9865"/>
    <cellStyle name="输出 2 3 8" xfId="10986"/>
    <cellStyle name="输出 2 4" xfId="815"/>
    <cellStyle name="输出 2 4 2" xfId="9866"/>
    <cellStyle name="输出 2 4 2 2" xfId="9867"/>
    <cellStyle name="输出 2 4 2 3" xfId="9868"/>
    <cellStyle name="输出 2 4 2 4" xfId="9869"/>
    <cellStyle name="输出 2 4 2 5" xfId="9870"/>
    <cellStyle name="输出 2 4 2 6" xfId="9871"/>
    <cellStyle name="输出 2 4 3" xfId="9872"/>
    <cellStyle name="输出 2 4 4" xfId="9873"/>
    <cellStyle name="输出 2 4 5" xfId="9874"/>
    <cellStyle name="输出 2 4 6" xfId="9875"/>
    <cellStyle name="输出 2 4 7" xfId="9876"/>
    <cellStyle name="输出 2 4 8" xfId="10987"/>
    <cellStyle name="输出 2 5" xfId="816"/>
    <cellStyle name="输出 2 5 2" xfId="9877"/>
    <cellStyle name="输出 2 5 2 2" xfId="9878"/>
    <cellStyle name="输出 2 5 2 3" xfId="9879"/>
    <cellStyle name="输出 2 5 2 4" xfId="9880"/>
    <cellStyle name="输出 2 5 2 5" xfId="9881"/>
    <cellStyle name="输出 2 5 2 6" xfId="9882"/>
    <cellStyle name="输出 2 5 3" xfId="9883"/>
    <cellStyle name="输出 2 5 4" xfId="9884"/>
    <cellStyle name="输出 2 5 5" xfId="9885"/>
    <cellStyle name="输出 2 5 6" xfId="9886"/>
    <cellStyle name="输出 2 5 7" xfId="9887"/>
    <cellStyle name="输出 2 5 8" xfId="10988"/>
    <cellStyle name="输出 2 6" xfId="817"/>
    <cellStyle name="输出 2 6 2" xfId="9888"/>
    <cellStyle name="输出 2 6 2 2" xfId="9889"/>
    <cellStyle name="输出 2 6 2 3" xfId="9890"/>
    <cellStyle name="输出 2 6 2 4" xfId="9891"/>
    <cellStyle name="输出 2 6 2 5" xfId="9892"/>
    <cellStyle name="输出 2 6 2 6" xfId="9893"/>
    <cellStyle name="输出 2 6 3" xfId="9894"/>
    <cellStyle name="输出 2 6 4" xfId="9895"/>
    <cellStyle name="输出 2 6 5" xfId="9896"/>
    <cellStyle name="输出 2 6 6" xfId="9897"/>
    <cellStyle name="输出 2 6 7" xfId="9898"/>
    <cellStyle name="输出 2 6 8" xfId="10989"/>
    <cellStyle name="输出 2 7" xfId="9899"/>
    <cellStyle name="输出 2 7 2" xfId="9900"/>
    <cellStyle name="输出 2 7 2 2" xfId="9901"/>
    <cellStyle name="输出 2 7 2 3" xfId="9902"/>
    <cellStyle name="输出 2 7 2 4" xfId="9903"/>
    <cellStyle name="输出 2 7 2 5" xfId="9904"/>
    <cellStyle name="输出 2 7 2 6" xfId="9905"/>
    <cellStyle name="输出 2 7 3" xfId="9906"/>
    <cellStyle name="输出 2 7 4" xfId="9907"/>
    <cellStyle name="输出 2 7 5" xfId="9908"/>
    <cellStyle name="输出 2 7 6" xfId="9909"/>
    <cellStyle name="输出 2 7 7" xfId="9910"/>
    <cellStyle name="输出 2 8" xfId="9911"/>
    <cellStyle name="输出 2 8 2" xfId="9912"/>
    <cellStyle name="输出 2 8 3" xfId="9913"/>
    <cellStyle name="输出 2 8 4" xfId="9914"/>
    <cellStyle name="输出 2 8 5" xfId="9915"/>
    <cellStyle name="输出 2 8 6" xfId="9916"/>
    <cellStyle name="输出 2 9" xfId="9917"/>
    <cellStyle name="输出 2 9 2" xfId="9918"/>
    <cellStyle name="输入 2" xfId="203"/>
    <cellStyle name="输入 2 10" xfId="9920"/>
    <cellStyle name="输入 2 10 2" xfId="9921"/>
    <cellStyle name="输入 2 11" xfId="9922"/>
    <cellStyle name="输入 2 12" xfId="9923"/>
    <cellStyle name="输入 2 13" xfId="9924"/>
    <cellStyle name="输入 2 14" xfId="9925"/>
    <cellStyle name="输入 2 15" xfId="9926"/>
    <cellStyle name="输入 2 16" xfId="10372"/>
    <cellStyle name="输入 2 2" xfId="204"/>
    <cellStyle name="输入 2 2 10" xfId="9927"/>
    <cellStyle name="输入 2 2 11" xfId="9928"/>
    <cellStyle name="输入 2 2 12" xfId="9929"/>
    <cellStyle name="输入 2 2 13" xfId="9930"/>
    <cellStyle name="输入 2 2 14" xfId="9931"/>
    <cellStyle name="输入 2 2 15" xfId="9932"/>
    <cellStyle name="输入 2 2 16" xfId="9933"/>
    <cellStyle name="输入 2 2 17" xfId="10990"/>
    <cellStyle name="输入 2 2 2" xfId="295"/>
    <cellStyle name="输入 2 2 2 2" xfId="9934"/>
    <cellStyle name="输入 2 2 2 2 2" xfId="9935"/>
    <cellStyle name="输入 2 2 2 2 3" xfId="9936"/>
    <cellStyle name="输入 2 2 2 2 4" xfId="9937"/>
    <cellStyle name="输入 2 2 2 2 5" xfId="9938"/>
    <cellStyle name="输入 2 2 2 2 6" xfId="9939"/>
    <cellStyle name="输入 2 2 2 3" xfId="9940"/>
    <cellStyle name="输入 2 2 2 4" xfId="9941"/>
    <cellStyle name="输入 2 2 2 5" xfId="9942"/>
    <cellStyle name="输入 2 2 2 6" xfId="9943"/>
    <cellStyle name="输入 2 2 2 7" xfId="9944"/>
    <cellStyle name="输入 2 2 2 8" xfId="10991"/>
    <cellStyle name="输入 2 2 3" xfId="819"/>
    <cellStyle name="输入 2 2 3 2" xfId="9945"/>
    <cellStyle name="输入 2 2 3 2 2" xfId="9946"/>
    <cellStyle name="输入 2 2 3 2 3" xfId="9947"/>
    <cellStyle name="输入 2 2 3 2 4" xfId="9948"/>
    <cellStyle name="输入 2 2 3 2 5" xfId="9949"/>
    <cellStyle name="输入 2 2 3 2 6" xfId="9950"/>
    <cellStyle name="输入 2 2 3 3" xfId="9951"/>
    <cellStyle name="输入 2 2 3 4" xfId="9952"/>
    <cellStyle name="输入 2 2 3 5" xfId="9953"/>
    <cellStyle name="输入 2 2 3 6" xfId="9954"/>
    <cellStyle name="输入 2 2 3 7" xfId="9955"/>
    <cellStyle name="输入 2 2 3 8" xfId="10992"/>
    <cellStyle name="输入 2 2 4" xfId="1021"/>
    <cellStyle name="输入 2 2 4 2" xfId="9956"/>
    <cellStyle name="输入 2 2 4 2 2" xfId="9957"/>
    <cellStyle name="输入 2 2 4 2 3" xfId="9958"/>
    <cellStyle name="输入 2 2 4 2 4" xfId="9959"/>
    <cellStyle name="输入 2 2 4 2 5" xfId="9960"/>
    <cellStyle name="输入 2 2 4 2 6" xfId="9961"/>
    <cellStyle name="输入 2 2 4 3" xfId="9962"/>
    <cellStyle name="输入 2 2 4 4" xfId="9963"/>
    <cellStyle name="输入 2 2 4 5" xfId="9964"/>
    <cellStyle name="输入 2 2 4 6" xfId="9965"/>
    <cellStyle name="输入 2 2 4 7" xfId="9966"/>
    <cellStyle name="输入 2 2 4 8" xfId="10993"/>
    <cellStyle name="输入 2 2 5" xfId="9919"/>
    <cellStyle name="输入 2 2 5 2" xfId="9967"/>
    <cellStyle name="输入 2 2 5 3" xfId="9968"/>
    <cellStyle name="输入 2 2 5 4" xfId="9969"/>
    <cellStyle name="输入 2 2 5 5" xfId="9970"/>
    <cellStyle name="输入 2 2 5 6" xfId="9971"/>
    <cellStyle name="输入 2 2 6" xfId="9972"/>
    <cellStyle name="输入 2 2 6 2" xfId="9973"/>
    <cellStyle name="输入 2 2 6 3" xfId="9974"/>
    <cellStyle name="输入 2 2 6 4" xfId="9975"/>
    <cellStyle name="输入 2 2 6 5" xfId="9976"/>
    <cellStyle name="输入 2 2 6 6" xfId="9977"/>
    <cellStyle name="输入 2 2 7" xfId="9978"/>
    <cellStyle name="输入 2 2 7 2" xfId="9979"/>
    <cellStyle name="输入 2 2 7 3" xfId="9980"/>
    <cellStyle name="输入 2 2 7 4" xfId="9981"/>
    <cellStyle name="输入 2 2 7 5" xfId="9982"/>
    <cellStyle name="输入 2 2 7 6" xfId="9983"/>
    <cellStyle name="输入 2 2 8" xfId="9984"/>
    <cellStyle name="输入 2 2 8 2" xfId="9985"/>
    <cellStyle name="输入 2 2 8 3" xfId="9986"/>
    <cellStyle name="输入 2 2 8 4" xfId="9987"/>
    <cellStyle name="输入 2 2 8 5" xfId="9988"/>
    <cellStyle name="输入 2 2 8 6" xfId="9989"/>
    <cellStyle name="输入 2 2 9" xfId="9990"/>
    <cellStyle name="输入 2 2 9 2" xfId="9991"/>
    <cellStyle name="输入 2 3" xfId="822"/>
    <cellStyle name="输入 2 3 2" xfId="9992"/>
    <cellStyle name="输入 2 3 2 2" xfId="9993"/>
    <cellStyle name="输入 2 3 2 3" xfId="9994"/>
    <cellStyle name="输入 2 3 2 4" xfId="9995"/>
    <cellStyle name="输入 2 3 2 5" xfId="9996"/>
    <cellStyle name="输入 2 3 2 6" xfId="9997"/>
    <cellStyle name="输入 2 3 3" xfId="9998"/>
    <cellStyle name="输入 2 3 3 2" xfId="9999"/>
    <cellStyle name="输入 2 3 4" xfId="10000"/>
    <cellStyle name="输入 2 3 5" xfId="10001"/>
    <cellStyle name="输入 2 3 6" xfId="10002"/>
    <cellStyle name="输入 2 3 7" xfId="10003"/>
    <cellStyle name="输入 2 3 8" xfId="10994"/>
    <cellStyle name="输入 2 4" xfId="823"/>
    <cellStyle name="输入 2 4 2" xfId="10004"/>
    <cellStyle name="输入 2 4 2 2" xfId="10005"/>
    <cellStyle name="输入 2 4 2 3" xfId="10006"/>
    <cellStyle name="输入 2 4 2 4" xfId="10007"/>
    <cellStyle name="输入 2 4 2 5" xfId="10008"/>
    <cellStyle name="输入 2 4 2 6" xfId="10009"/>
    <cellStyle name="输入 2 4 3" xfId="10010"/>
    <cellStyle name="输入 2 4 4" xfId="10011"/>
    <cellStyle name="输入 2 4 5" xfId="10012"/>
    <cellStyle name="输入 2 4 6" xfId="10013"/>
    <cellStyle name="输入 2 4 7" xfId="10014"/>
    <cellStyle name="输入 2 4 8" xfId="10995"/>
    <cellStyle name="输入 2 5" xfId="824"/>
    <cellStyle name="输入 2 5 2" xfId="10015"/>
    <cellStyle name="输入 2 5 2 2" xfId="10016"/>
    <cellStyle name="输入 2 5 2 3" xfId="10017"/>
    <cellStyle name="输入 2 5 2 4" xfId="10018"/>
    <cellStyle name="输入 2 5 2 5" xfId="10019"/>
    <cellStyle name="输入 2 5 2 6" xfId="10020"/>
    <cellStyle name="输入 2 5 3" xfId="10021"/>
    <cellStyle name="输入 2 5 4" xfId="10022"/>
    <cellStyle name="输入 2 5 5" xfId="10023"/>
    <cellStyle name="输入 2 5 6" xfId="10024"/>
    <cellStyle name="输入 2 5 7" xfId="10025"/>
    <cellStyle name="输入 2 5 8" xfId="10996"/>
    <cellStyle name="输入 2 6" xfId="825"/>
    <cellStyle name="输入 2 6 2" xfId="10026"/>
    <cellStyle name="输入 2 6 2 2" xfId="10027"/>
    <cellStyle name="输入 2 6 2 3" xfId="10028"/>
    <cellStyle name="输入 2 6 2 4" xfId="10029"/>
    <cellStyle name="输入 2 6 2 5" xfId="10030"/>
    <cellStyle name="输入 2 6 2 6" xfId="10031"/>
    <cellStyle name="输入 2 6 3" xfId="10032"/>
    <cellStyle name="输入 2 6 4" xfId="10033"/>
    <cellStyle name="输入 2 6 5" xfId="10034"/>
    <cellStyle name="输入 2 6 6" xfId="10035"/>
    <cellStyle name="输入 2 6 7" xfId="10036"/>
    <cellStyle name="输入 2 6 8" xfId="10997"/>
    <cellStyle name="输入 2 7" xfId="10037"/>
    <cellStyle name="输入 2 7 2" xfId="10038"/>
    <cellStyle name="输入 2 7 2 2" xfId="10039"/>
    <cellStyle name="输入 2 7 2 3" xfId="10040"/>
    <cellStyle name="输入 2 7 2 4" xfId="10041"/>
    <cellStyle name="输入 2 7 2 5" xfId="10042"/>
    <cellStyle name="输入 2 7 2 6" xfId="10043"/>
    <cellStyle name="输入 2 7 3" xfId="10044"/>
    <cellStyle name="输入 2 7 4" xfId="10045"/>
    <cellStyle name="输入 2 7 5" xfId="10046"/>
    <cellStyle name="输入 2 7 6" xfId="10047"/>
    <cellStyle name="输入 2 7 7" xfId="10048"/>
    <cellStyle name="输入 2 8" xfId="10049"/>
    <cellStyle name="输入 2 8 2" xfId="10050"/>
    <cellStyle name="输入 2 8 3" xfId="10051"/>
    <cellStyle name="输入 2 8 4" xfId="10052"/>
    <cellStyle name="输入 2 8 5" xfId="10053"/>
    <cellStyle name="输入 2 8 6" xfId="10054"/>
    <cellStyle name="输入 2 9" xfId="10055"/>
    <cellStyle name="输入 2 9 2" xfId="10056"/>
    <cellStyle name="样式 1" xfId="205"/>
    <cellStyle name="样式 1 2" xfId="206"/>
    <cellStyle name="样式 1 2 2" xfId="10057"/>
    <cellStyle name="样式 1 2 3" xfId="10998"/>
    <cellStyle name="样式 1 3" xfId="10058"/>
    <cellStyle name="样式 1 4" xfId="10373"/>
    <cellStyle name="一般_Sheet1" xfId="207"/>
    <cellStyle name="注释 2" xfId="208"/>
    <cellStyle name="注释 2 10" xfId="10060"/>
    <cellStyle name="注释 2 10 2" xfId="10061"/>
    <cellStyle name="注释 2 10 3" xfId="10062"/>
    <cellStyle name="注释 2 10 4" xfId="10063"/>
    <cellStyle name="注释 2 10 5" xfId="10064"/>
    <cellStyle name="注释 2 10 6" xfId="10065"/>
    <cellStyle name="注释 2 11" xfId="10066"/>
    <cellStyle name="注释 2 11 2" xfId="10067"/>
    <cellStyle name="注释 2 11 3" xfId="10068"/>
    <cellStyle name="注释 2 11 4" xfId="10069"/>
    <cellStyle name="注释 2 11 5" xfId="10070"/>
    <cellStyle name="注释 2 11 6" xfId="10071"/>
    <cellStyle name="注释 2 12" xfId="10072"/>
    <cellStyle name="注释 2 12 2" xfId="10073"/>
    <cellStyle name="注释 2 13" xfId="10074"/>
    <cellStyle name="注释 2 13 2" xfId="10075"/>
    <cellStyle name="注释 2 14" xfId="10076"/>
    <cellStyle name="注释 2 15" xfId="10077"/>
    <cellStyle name="注释 2 16" xfId="10078"/>
    <cellStyle name="注释 2 17" xfId="10079"/>
    <cellStyle name="注释 2 18" xfId="10080"/>
    <cellStyle name="注释 2 19" xfId="10081"/>
    <cellStyle name="注释 2 2" xfId="209"/>
    <cellStyle name="注释 2 2 10" xfId="10082"/>
    <cellStyle name="注释 2 2 11" xfId="10083"/>
    <cellStyle name="注释 2 2 12" xfId="10084"/>
    <cellStyle name="注释 2 2 13" xfId="10085"/>
    <cellStyle name="注释 2 2 14" xfId="10086"/>
    <cellStyle name="注释 2 2 15" xfId="10087"/>
    <cellStyle name="注释 2 2 16" xfId="10088"/>
    <cellStyle name="注释 2 2 17" xfId="10089"/>
    <cellStyle name="注释 2 2 18" xfId="10999"/>
    <cellStyle name="注释 2 2 2" xfId="296"/>
    <cellStyle name="注释 2 2 2 10" xfId="10091"/>
    <cellStyle name="注释 2 2 2 11" xfId="11000"/>
    <cellStyle name="注释 2 2 2 2" xfId="829"/>
    <cellStyle name="注释 2 2 2 2 10" xfId="10093"/>
    <cellStyle name="注释 2 2 2 2 11" xfId="11001"/>
    <cellStyle name="注释 2 2 2 2 2" xfId="10092"/>
    <cellStyle name="注释 2 2 2 2 3" xfId="10094"/>
    <cellStyle name="注释 2 2 2 2 4" xfId="10095"/>
    <cellStyle name="注释 2 2 2 2 5" xfId="10096"/>
    <cellStyle name="注释 2 2 2 2 6" xfId="10097"/>
    <cellStyle name="注释 2 2 2 2 7" xfId="10098"/>
    <cellStyle name="注释 2 2 2 2 8" xfId="10099"/>
    <cellStyle name="注释 2 2 2 2 9" xfId="10100"/>
    <cellStyle name="注释 2 2 2 3" xfId="1023"/>
    <cellStyle name="注释 2 2 2 3 2" xfId="10101"/>
    <cellStyle name="注释 2 2 2 3 3" xfId="11002"/>
    <cellStyle name="注释 2 2 2 4" xfId="10090"/>
    <cellStyle name="注释 2 2 2 5" xfId="10102"/>
    <cellStyle name="注释 2 2 2 6" xfId="10103"/>
    <cellStyle name="注释 2 2 2 7" xfId="10104"/>
    <cellStyle name="注释 2 2 2 8" xfId="10105"/>
    <cellStyle name="注释 2 2 2 9" xfId="10106"/>
    <cellStyle name="注释 2 2 3" xfId="828"/>
    <cellStyle name="注释 2 2 3 2" xfId="10107"/>
    <cellStyle name="注释 2 2 3 2 2" xfId="10108"/>
    <cellStyle name="注释 2 2 3 2 3" xfId="10109"/>
    <cellStyle name="注释 2 2 3 2 4" xfId="10110"/>
    <cellStyle name="注释 2 2 3 2 5" xfId="10111"/>
    <cellStyle name="注释 2 2 3 2 6" xfId="10112"/>
    <cellStyle name="注释 2 2 3 3" xfId="10113"/>
    <cellStyle name="注释 2 2 3 4" xfId="10114"/>
    <cellStyle name="注释 2 2 3 5" xfId="10115"/>
    <cellStyle name="注释 2 2 3 6" xfId="10116"/>
    <cellStyle name="注释 2 2 3 7" xfId="10117"/>
    <cellStyle name="注释 2 2 3 8" xfId="11003"/>
    <cellStyle name="注释 2 2 4" xfId="1022"/>
    <cellStyle name="注释 2 2 4 2" xfId="10118"/>
    <cellStyle name="注释 2 2 4 2 2" xfId="10119"/>
    <cellStyle name="注释 2 2 4 2 3" xfId="10120"/>
    <cellStyle name="注释 2 2 4 2 4" xfId="10121"/>
    <cellStyle name="注释 2 2 4 2 5" xfId="10122"/>
    <cellStyle name="注释 2 2 4 2 6" xfId="10123"/>
    <cellStyle name="注释 2 2 4 3" xfId="10124"/>
    <cellStyle name="注释 2 2 4 4" xfId="10125"/>
    <cellStyle name="注释 2 2 4 5" xfId="10126"/>
    <cellStyle name="注释 2 2 4 6" xfId="10127"/>
    <cellStyle name="注释 2 2 4 7" xfId="10128"/>
    <cellStyle name="注释 2 2 4 8" xfId="11004"/>
    <cellStyle name="注释 2 2 5" xfId="10059"/>
    <cellStyle name="注释 2 2 5 2" xfId="10129"/>
    <cellStyle name="注释 2 2 5 3" xfId="10130"/>
    <cellStyle name="注释 2 2 5 4" xfId="10131"/>
    <cellStyle name="注释 2 2 5 5" xfId="10132"/>
    <cellStyle name="注释 2 2 5 6" xfId="10133"/>
    <cellStyle name="注释 2 2 6" xfId="10134"/>
    <cellStyle name="注释 2 2 6 2" xfId="10135"/>
    <cellStyle name="注释 2 2 6 3" xfId="10136"/>
    <cellStyle name="注释 2 2 6 4" xfId="10137"/>
    <cellStyle name="注释 2 2 6 5" xfId="10138"/>
    <cellStyle name="注释 2 2 6 6" xfId="10139"/>
    <cellStyle name="注释 2 2 7" xfId="10140"/>
    <cellStyle name="注释 2 2 7 2" xfId="10141"/>
    <cellStyle name="注释 2 2 7 3" xfId="10142"/>
    <cellStyle name="注释 2 2 7 4" xfId="10143"/>
    <cellStyle name="注释 2 2 7 5" xfId="10144"/>
    <cellStyle name="注释 2 2 7 6" xfId="10145"/>
    <cellStyle name="注释 2 2 8" xfId="10146"/>
    <cellStyle name="注释 2 2 8 2" xfId="10147"/>
    <cellStyle name="注释 2 2 8 3" xfId="10148"/>
    <cellStyle name="注释 2 2 8 4" xfId="10149"/>
    <cellStyle name="注释 2 2 8 5" xfId="10150"/>
    <cellStyle name="注释 2 2 8 6" xfId="10151"/>
    <cellStyle name="注释 2 2 9" xfId="10152"/>
    <cellStyle name="注释 2 2 9 2" xfId="10153"/>
    <cellStyle name="注释 2 20" xfId="10154"/>
    <cellStyle name="注释 2 21" xfId="10155"/>
    <cellStyle name="注释 2 22" xfId="10374"/>
    <cellStyle name="注释 2 3" xfId="210"/>
    <cellStyle name="注释 2 3 10" xfId="10157"/>
    <cellStyle name="注释 2 3 11" xfId="10158"/>
    <cellStyle name="注释 2 3 12" xfId="10159"/>
    <cellStyle name="注释 2 3 13" xfId="10160"/>
    <cellStyle name="注释 2 3 14" xfId="11005"/>
    <cellStyle name="注释 2 3 2" xfId="297"/>
    <cellStyle name="注释 2 3 2 2" xfId="10161"/>
    <cellStyle name="注释 2 3 2 2 2" xfId="10162"/>
    <cellStyle name="注释 2 3 2 2 3" xfId="10163"/>
    <cellStyle name="注释 2 3 2 2 4" xfId="10164"/>
    <cellStyle name="注释 2 3 2 2 5" xfId="10165"/>
    <cellStyle name="注释 2 3 2 2 6" xfId="10166"/>
    <cellStyle name="注释 2 3 2 3" xfId="10167"/>
    <cellStyle name="注释 2 3 2 4" xfId="10168"/>
    <cellStyle name="注释 2 3 2 5" xfId="10169"/>
    <cellStyle name="注释 2 3 2 6" xfId="10170"/>
    <cellStyle name="注释 2 3 2 7" xfId="10171"/>
    <cellStyle name="注释 2 3 2 8" xfId="11006"/>
    <cellStyle name="注释 2 3 3" xfId="831"/>
    <cellStyle name="注释 2 3 3 2" xfId="10172"/>
    <cellStyle name="注释 2 3 3 3" xfId="10173"/>
    <cellStyle name="注释 2 3 3 4" xfId="10174"/>
    <cellStyle name="注释 2 3 3 5" xfId="10175"/>
    <cellStyle name="注释 2 3 3 6" xfId="10176"/>
    <cellStyle name="注释 2 3 3 7" xfId="11007"/>
    <cellStyle name="注释 2 3 4" xfId="1024"/>
    <cellStyle name="注释 2 3 4 2" xfId="10177"/>
    <cellStyle name="注释 2 3 4 3" xfId="10178"/>
    <cellStyle name="注释 2 3 4 4" xfId="10179"/>
    <cellStyle name="注释 2 3 4 5" xfId="10180"/>
    <cellStyle name="注释 2 3 4 6" xfId="10181"/>
    <cellStyle name="注释 2 3 4 7" xfId="11008"/>
    <cellStyle name="注释 2 3 5" xfId="10156"/>
    <cellStyle name="注释 2 3 5 2" xfId="10182"/>
    <cellStyle name="注释 2 3 5 3" xfId="10183"/>
    <cellStyle name="注释 2 3 5 4" xfId="10184"/>
    <cellStyle name="注释 2 3 5 5" xfId="10185"/>
    <cellStyle name="注释 2 3 5 6" xfId="10186"/>
    <cellStyle name="注释 2 3 6" xfId="10187"/>
    <cellStyle name="注释 2 3 6 2" xfId="10188"/>
    <cellStyle name="注释 2 3 6 3" xfId="10189"/>
    <cellStyle name="注释 2 3 6 4" xfId="10190"/>
    <cellStyle name="注释 2 3 6 5" xfId="10191"/>
    <cellStyle name="注释 2 3 6 6" xfId="10192"/>
    <cellStyle name="注释 2 3 7" xfId="10193"/>
    <cellStyle name="注释 2 3 7 2" xfId="10194"/>
    <cellStyle name="注释 2 3 7 3" xfId="10195"/>
    <cellStyle name="注释 2 3 7 4" xfId="10196"/>
    <cellStyle name="注释 2 3 7 5" xfId="10197"/>
    <cellStyle name="注释 2 3 7 6" xfId="10198"/>
    <cellStyle name="注释 2 3 8" xfId="10199"/>
    <cellStyle name="注释 2 3 8 2" xfId="10200"/>
    <cellStyle name="注释 2 3 8 3" xfId="10201"/>
    <cellStyle name="注释 2 3 8 4" xfId="10202"/>
    <cellStyle name="注释 2 3 8 5" xfId="10203"/>
    <cellStyle name="注释 2 3 8 6" xfId="10204"/>
    <cellStyle name="注释 2 3 9" xfId="10205"/>
    <cellStyle name="注释 2 3 9 2" xfId="10206"/>
    <cellStyle name="注释 2 4" xfId="832"/>
    <cellStyle name="注释 2 4 2" xfId="10207"/>
    <cellStyle name="注释 2 4 2 2" xfId="10208"/>
    <cellStyle name="注释 2 4 2 3" xfId="10209"/>
    <cellStyle name="注释 2 4 2 4" xfId="10210"/>
    <cellStyle name="注释 2 4 2 5" xfId="10211"/>
    <cellStyle name="注释 2 4 2 6" xfId="10212"/>
    <cellStyle name="注释 2 4 3" xfId="10213"/>
    <cellStyle name="注释 2 4 4" xfId="10214"/>
    <cellStyle name="注释 2 4 5" xfId="10215"/>
    <cellStyle name="注释 2 4 6" xfId="10216"/>
    <cellStyle name="注释 2 4 7" xfId="10217"/>
    <cellStyle name="注释 2 4 8" xfId="11009"/>
    <cellStyle name="注释 2 5" xfId="833"/>
    <cellStyle name="注释 2 5 2" xfId="10218"/>
    <cellStyle name="注释 2 5 2 2" xfId="10219"/>
    <cellStyle name="注释 2 5 2 3" xfId="10220"/>
    <cellStyle name="注释 2 5 2 4" xfId="10221"/>
    <cellStyle name="注释 2 5 2 5" xfId="10222"/>
    <cellStyle name="注释 2 5 2 6" xfId="10223"/>
    <cellStyle name="注释 2 5 3" xfId="10224"/>
    <cellStyle name="注释 2 5 4" xfId="10225"/>
    <cellStyle name="注释 2 5 5" xfId="10226"/>
    <cellStyle name="注释 2 5 6" xfId="10227"/>
    <cellStyle name="注释 2 5 7" xfId="10228"/>
    <cellStyle name="注释 2 5 8" xfId="11010"/>
    <cellStyle name="注释 2 6" xfId="834"/>
    <cellStyle name="注释 2 6 2" xfId="10229"/>
    <cellStyle name="注释 2 6 2 2" xfId="10230"/>
    <cellStyle name="注释 2 6 2 3" xfId="10231"/>
    <cellStyle name="注释 2 6 2 4" xfId="10232"/>
    <cellStyle name="注释 2 6 2 5" xfId="10233"/>
    <cellStyle name="注释 2 6 2 6" xfId="10234"/>
    <cellStyle name="注释 2 6 3" xfId="10235"/>
    <cellStyle name="注释 2 6 4" xfId="10236"/>
    <cellStyle name="注释 2 6 5" xfId="10237"/>
    <cellStyle name="注释 2 6 6" xfId="10238"/>
    <cellStyle name="注释 2 6 7" xfId="10239"/>
    <cellStyle name="注释 2 6 8" xfId="11011"/>
    <cellStyle name="注释 2 7" xfId="835"/>
    <cellStyle name="注释 2 7 2" xfId="10240"/>
    <cellStyle name="注释 2 7 2 2" xfId="10241"/>
    <cellStyle name="注释 2 7 2 3" xfId="10242"/>
    <cellStyle name="注释 2 7 2 4" xfId="10243"/>
    <cellStyle name="注释 2 7 2 5" xfId="10244"/>
    <cellStyle name="注释 2 7 2 6" xfId="10245"/>
    <cellStyle name="注释 2 7 3" xfId="10246"/>
    <cellStyle name="注释 2 7 4" xfId="10247"/>
    <cellStyle name="注释 2 7 5" xfId="10248"/>
    <cellStyle name="注释 2 7 6" xfId="10249"/>
    <cellStyle name="注释 2 7 7" xfId="10250"/>
    <cellStyle name="注释 2 7 8" xfId="11012"/>
    <cellStyle name="注释 2 8" xfId="10251"/>
    <cellStyle name="注释 2 8 2" xfId="10252"/>
    <cellStyle name="注释 2 8 2 2" xfId="10253"/>
    <cellStyle name="注释 2 8 2 3" xfId="10254"/>
    <cellStyle name="注释 2 8 2 4" xfId="10255"/>
    <cellStyle name="注释 2 8 2 5" xfId="10256"/>
    <cellStyle name="注释 2 8 2 6" xfId="10257"/>
    <cellStyle name="注释 2 8 3" xfId="10258"/>
    <cellStyle name="注释 2 8 4" xfId="10259"/>
    <cellStyle name="注释 2 8 5" xfId="10260"/>
    <cellStyle name="注释 2 8 6" xfId="10261"/>
    <cellStyle name="注释 2 8 7" xfId="10262"/>
    <cellStyle name="注释 2 9" xfId="10263"/>
    <cellStyle name="注释 2 9 2" xfId="10264"/>
    <cellStyle name="注释 2 9 3" xfId="10265"/>
    <cellStyle name="注释 2 9 4" xfId="10266"/>
    <cellStyle name="注释 2 9 5" xfId="10267"/>
    <cellStyle name="注释 2 9 6" xfId="10268"/>
    <cellStyle name="注释 3" xfId="211"/>
    <cellStyle name="注释 3 10" xfId="10270"/>
    <cellStyle name="注释 3 11" xfId="10271"/>
    <cellStyle name="注释 3 12" xfId="10272"/>
    <cellStyle name="注释 3 13" xfId="10273"/>
    <cellStyle name="注释 3 14" xfId="10274"/>
    <cellStyle name="注释 3 15" xfId="10275"/>
    <cellStyle name="注释 3 16" xfId="10276"/>
    <cellStyle name="注释 3 17" xfId="11013"/>
    <cellStyle name="注释 3 2" xfId="298"/>
    <cellStyle name="注释 3 2 2" xfId="10277"/>
    <cellStyle name="注释 3 2 3" xfId="10278"/>
    <cellStyle name="注释 3 2 4" xfId="10279"/>
    <cellStyle name="注释 3 2 5" xfId="10280"/>
    <cellStyle name="注释 3 2 6" xfId="10281"/>
    <cellStyle name="注释 3 2 7" xfId="11014"/>
    <cellStyle name="注释 3 3" xfId="10269"/>
    <cellStyle name="注释 3 3 2" xfId="10282"/>
    <cellStyle name="注释 3 3 3" xfId="10283"/>
    <cellStyle name="注释 3 3 4" xfId="10284"/>
    <cellStyle name="注释 3 3 5" xfId="10285"/>
    <cellStyle name="注释 3 3 6" xfId="10286"/>
    <cellStyle name="注释 3 4" xfId="10287"/>
    <cellStyle name="注释 3 4 2" xfId="10288"/>
    <cellStyle name="注释 3 4 3" xfId="10289"/>
    <cellStyle name="注释 3 4 4" xfId="10290"/>
    <cellStyle name="注释 3 4 5" xfId="10291"/>
    <cellStyle name="注释 3 4 6" xfId="10292"/>
    <cellStyle name="注释 3 5" xfId="10293"/>
    <cellStyle name="注释 3 5 2" xfId="10294"/>
    <cellStyle name="注释 3 5 3" xfId="10295"/>
    <cellStyle name="注释 3 5 4" xfId="10296"/>
    <cellStyle name="注释 3 5 5" xfId="10297"/>
    <cellStyle name="注释 3 5 6" xfId="10298"/>
    <cellStyle name="注释 3 6" xfId="10299"/>
    <cellStyle name="注释 3 6 2" xfId="10300"/>
    <cellStyle name="注释 3 6 3" xfId="10301"/>
    <cellStyle name="注释 3 6 4" xfId="10302"/>
    <cellStyle name="注释 3 6 5" xfId="10303"/>
    <cellStyle name="注释 3 6 6" xfId="10304"/>
    <cellStyle name="注释 3 7" xfId="10305"/>
    <cellStyle name="注释 3 7 2" xfId="10306"/>
    <cellStyle name="注释 3 7 3" xfId="10307"/>
    <cellStyle name="注释 3 7 4" xfId="10308"/>
    <cellStyle name="注释 3 7 5" xfId="10309"/>
    <cellStyle name="注释 3 7 6" xfId="10310"/>
    <cellStyle name="注释 3 8" xfId="10311"/>
    <cellStyle name="注释 3 9" xfId="10312"/>
  </cellStyles>
  <dxfs count="3">
    <dxf>
      <font>
        <b/>
        <i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1</xdr:col>
      <xdr:colOff>931049</xdr:colOff>
      <xdr:row>1</xdr:row>
      <xdr:rowOff>295275</xdr:rowOff>
    </xdr:to>
    <xdr:pic>
      <xdr:nvPicPr>
        <xdr:cNvPr id="316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0"/>
          <a:ext cx="12763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Projects\&#20854;&#23427;\618\6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>
        <row r="3">
          <cell r="D3" t="str">
            <v>输</v>
          </cell>
        </row>
        <row r="4">
          <cell r="D4" t="str">
            <v>数字</v>
          </cell>
          <cell r="I4" t="str">
            <v>元件型号</v>
          </cell>
          <cell r="J4" t="str">
            <v>数量</v>
          </cell>
        </row>
        <row r="6">
          <cell r="D6">
            <v>12</v>
          </cell>
        </row>
        <row r="7">
          <cell r="D7">
            <v>12</v>
          </cell>
        </row>
        <row r="8">
          <cell r="D8">
            <v>12</v>
          </cell>
        </row>
        <row r="11">
          <cell r="D11">
            <v>4</v>
          </cell>
        </row>
        <row r="12">
          <cell r="D12">
            <v>4</v>
          </cell>
        </row>
        <row r="16">
          <cell r="I16" t="str">
            <v>H7015B1004</v>
          </cell>
          <cell r="J16">
            <v>1</v>
          </cell>
        </row>
        <row r="17">
          <cell r="D17">
            <v>1</v>
          </cell>
          <cell r="I17" t="str">
            <v>DPS</v>
          </cell>
          <cell r="J17">
            <v>1</v>
          </cell>
        </row>
        <row r="18">
          <cell r="D18">
            <v>1</v>
          </cell>
          <cell r="I18" t="str">
            <v>L480G</v>
          </cell>
          <cell r="J18">
            <v>1</v>
          </cell>
        </row>
        <row r="19">
          <cell r="D19">
            <v>1</v>
          </cell>
          <cell r="I19" t="str">
            <v>DPS</v>
          </cell>
          <cell r="J19">
            <v>1</v>
          </cell>
        </row>
        <row r="20">
          <cell r="D20">
            <v>1</v>
          </cell>
        </row>
        <row r="22">
          <cell r="D22">
            <v>1</v>
          </cell>
        </row>
        <row r="23">
          <cell r="J23">
            <v>1</v>
          </cell>
        </row>
        <row r="24">
          <cell r="I24" t="str">
            <v>ML7174</v>
          </cell>
          <cell r="J24">
            <v>1</v>
          </cell>
        </row>
        <row r="25">
          <cell r="D25">
            <v>49</v>
          </cell>
        </row>
        <row r="26">
          <cell r="D26">
            <v>20</v>
          </cell>
        </row>
        <row r="31">
          <cell r="D31">
            <v>3</v>
          </cell>
        </row>
        <row r="32">
          <cell r="D32">
            <v>3</v>
          </cell>
        </row>
        <row r="33">
          <cell r="D33">
            <v>6</v>
          </cell>
          <cell r="I33" t="str">
            <v>FFS-10A</v>
          </cell>
          <cell r="J33">
            <v>6</v>
          </cell>
        </row>
        <row r="36">
          <cell r="D36">
            <v>18</v>
          </cell>
        </row>
        <row r="37">
          <cell r="D37">
            <v>18</v>
          </cell>
        </row>
        <row r="38">
          <cell r="D38">
            <v>18</v>
          </cell>
          <cell r="I38" t="str">
            <v>FFS-10A</v>
          </cell>
          <cell r="J38">
            <v>18</v>
          </cell>
        </row>
        <row r="41">
          <cell r="D41">
            <v>4</v>
          </cell>
        </row>
        <row r="42">
          <cell r="D42">
            <v>4</v>
          </cell>
        </row>
        <row r="43">
          <cell r="D43">
            <v>4</v>
          </cell>
        </row>
        <row r="44">
          <cell r="D44">
            <v>2</v>
          </cell>
          <cell r="I44" t="str">
            <v>FFS-10A</v>
          </cell>
          <cell r="J44">
            <v>2</v>
          </cell>
        </row>
        <row r="47">
          <cell r="D47">
            <v>6</v>
          </cell>
        </row>
        <row r="48">
          <cell r="D48">
            <v>6</v>
          </cell>
        </row>
        <row r="49">
          <cell r="D49">
            <v>92</v>
          </cell>
        </row>
        <row r="50">
          <cell r="D50">
            <v>32</v>
          </cell>
        </row>
        <row r="53">
          <cell r="D53">
            <v>2</v>
          </cell>
        </row>
        <row r="54">
          <cell r="D54">
            <v>2</v>
          </cell>
        </row>
        <row r="55">
          <cell r="D55">
            <v>2</v>
          </cell>
        </row>
        <row r="58">
          <cell r="I58" t="str">
            <v>T7413</v>
          </cell>
          <cell r="J58">
            <v>1</v>
          </cell>
        </row>
        <row r="59">
          <cell r="I59" t="str">
            <v>T7413</v>
          </cell>
          <cell r="J59">
            <v>1</v>
          </cell>
        </row>
        <row r="60">
          <cell r="I60" t="str">
            <v>242PC</v>
          </cell>
          <cell r="J60">
            <v>2</v>
          </cell>
        </row>
        <row r="61">
          <cell r="I61" t="str">
            <v>2517+8550</v>
          </cell>
          <cell r="J61">
            <v>1</v>
          </cell>
        </row>
        <row r="62">
          <cell r="I62" t="str">
            <v>DN100</v>
          </cell>
          <cell r="J62">
            <v>1</v>
          </cell>
        </row>
        <row r="63">
          <cell r="D63">
            <v>4</v>
          </cell>
          <cell r="I63" t="str">
            <v>DN100</v>
          </cell>
          <cell r="J63">
            <v>2</v>
          </cell>
        </row>
        <row r="65">
          <cell r="I65" t="str">
            <v>T7413</v>
          </cell>
          <cell r="J65">
            <v>1</v>
          </cell>
        </row>
        <row r="66">
          <cell r="I66" t="str">
            <v>T7413</v>
          </cell>
          <cell r="J66">
            <v>1</v>
          </cell>
        </row>
        <row r="68">
          <cell r="D68">
            <v>2</v>
          </cell>
          <cell r="I68" t="str">
            <v>FS4-3J</v>
          </cell>
          <cell r="J68">
            <v>2</v>
          </cell>
        </row>
        <row r="69">
          <cell r="D69">
            <v>2</v>
          </cell>
        </row>
        <row r="70">
          <cell r="D70">
            <v>2</v>
          </cell>
        </row>
        <row r="73">
          <cell r="D73">
            <v>2</v>
          </cell>
          <cell r="I73" t="str">
            <v>FS4-3J</v>
          </cell>
          <cell r="J73">
            <v>2</v>
          </cell>
        </row>
        <row r="74">
          <cell r="D74">
            <v>2</v>
          </cell>
        </row>
        <row r="75">
          <cell r="D75">
            <v>2</v>
          </cell>
        </row>
        <row r="78">
          <cell r="D78">
            <v>4</v>
          </cell>
        </row>
        <row r="79">
          <cell r="D79">
            <v>4</v>
          </cell>
        </row>
        <row r="80">
          <cell r="D80">
            <v>4</v>
          </cell>
        </row>
        <row r="82">
          <cell r="D82">
            <v>2</v>
          </cell>
          <cell r="I82" t="str">
            <v>DN100</v>
          </cell>
          <cell r="J82">
            <v>2</v>
          </cell>
        </row>
        <row r="83">
          <cell r="D83">
            <v>3</v>
          </cell>
          <cell r="I83" t="str">
            <v>FFS-10A</v>
          </cell>
          <cell r="J83">
            <v>3</v>
          </cell>
        </row>
        <row r="85">
          <cell r="D85">
            <v>2</v>
          </cell>
          <cell r="I85" t="str">
            <v>FS4-3J</v>
          </cell>
          <cell r="J85">
            <v>2</v>
          </cell>
        </row>
        <row r="86">
          <cell r="D86">
            <v>2</v>
          </cell>
        </row>
        <row r="87">
          <cell r="D87">
            <v>2</v>
          </cell>
        </row>
        <row r="89">
          <cell r="D89">
            <v>45</v>
          </cell>
        </row>
        <row r="92">
          <cell r="D92">
            <v>48</v>
          </cell>
        </row>
        <row r="96">
          <cell r="D96">
            <v>15</v>
          </cell>
        </row>
        <row r="97">
          <cell r="D97">
            <v>15</v>
          </cell>
        </row>
        <row r="98">
          <cell r="D98">
            <v>15</v>
          </cell>
        </row>
        <row r="101">
          <cell r="D101">
            <v>4</v>
          </cell>
        </row>
        <row r="102">
          <cell r="D102">
            <v>4</v>
          </cell>
        </row>
        <row r="107">
          <cell r="D107">
            <v>36</v>
          </cell>
        </row>
        <row r="108">
          <cell r="D108">
            <v>36</v>
          </cell>
        </row>
        <row r="109">
          <cell r="D109">
            <v>125</v>
          </cell>
        </row>
        <row r="110">
          <cell r="D110">
            <v>44</v>
          </cell>
        </row>
        <row r="112">
          <cell r="I112" t="str">
            <v>H7015B1004</v>
          </cell>
          <cell r="J112">
            <v>3</v>
          </cell>
        </row>
        <row r="113">
          <cell r="D113">
            <v>3</v>
          </cell>
          <cell r="I113" t="str">
            <v>DPS</v>
          </cell>
          <cell r="J113">
            <v>3</v>
          </cell>
        </row>
        <row r="114">
          <cell r="D114">
            <v>3</v>
          </cell>
          <cell r="I114" t="str">
            <v>L480G</v>
          </cell>
          <cell r="J114">
            <v>3</v>
          </cell>
        </row>
        <row r="115">
          <cell r="D115">
            <v>3</v>
          </cell>
          <cell r="I115" t="str">
            <v>DPS</v>
          </cell>
          <cell r="J115">
            <v>3</v>
          </cell>
        </row>
        <row r="116">
          <cell r="D116">
            <v>3</v>
          </cell>
        </row>
        <row r="118">
          <cell r="D118">
            <v>3</v>
          </cell>
        </row>
        <row r="119">
          <cell r="J119">
            <v>3</v>
          </cell>
        </row>
        <row r="120">
          <cell r="I120" t="str">
            <v>ML7174</v>
          </cell>
          <cell r="J120">
            <v>3</v>
          </cell>
        </row>
        <row r="121">
          <cell r="D121">
            <v>15</v>
          </cell>
        </row>
        <row r="122">
          <cell r="D122">
            <v>8</v>
          </cell>
        </row>
        <row r="124">
          <cell r="D124">
            <v>11</v>
          </cell>
        </row>
        <row r="125">
          <cell r="D125">
            <v>11</v>
          </cell>
        </row>
        <row r="126">
          <cell r="D126">
            <v>11</v>
          </cell>
        </row>
        <row r="130">
          <cell r="D130">
            <v>12</v>
          </cell>
        </row>
        <row r="131">
          <cell r="D131">
            <v>12</v>
          </cell>
        </row>
        <row r="132">
          <cell r="D132">
            <v>57</v>
          </cell>
        </row>
        <row r="133">
          <cell r="D133">
            <v>20</v>
          </cell>
        </row>
        <row r="135">
          <cell r="I135" t="str">
            <v>H7015B1004</v>
          </cell>
          <cell r="J135">
            <v>2</v>
          </cell>
        </row>
        <row r="136">
          <cell r="D136">
            <v>2</v>
          </cell>
          <cell r="I136" t="str">
            <v>DPS</v>
          </cell>
          <cell r="J136">
            <v>2</v>
          </cell>
        </row>
        <row r="137">
          <cell r="D137">
            <v>2</v>
          </cell>
          <cell r="I137" t="str">
            <v>L480G</v>
          </cell>
          <cell r="J137">
            <v>2</v>
          </cell>
        </row>
        <row r="138">
          <cell r="D138">
            <v>2</v>
          </cell>
          <cell r="I138" t="str">
            <v>DPS</v>
          </cell>
          <cell r="J138">
            <v>2</v>
          </cell>
        </row>
        <row r="139">
          <cell r="D139">
            <v>2</v>
          </cell>
        </row>
        <row r="141">
          <cell r="D141">
            <v>2</v>
          </cell>
        </row>
        <row r="142">
          <cell r="J142">
            <v>2</v>
          </cell>
        </row>
        <row r="143">
          <cell r="I143" t="str">
            <v>ML7174</v>
          </cell>
          <cell r="J143">
            <v>2</v>
          </cell>
        </row>
        <row r="144">
          <cell r="D144">
            <v>10</v>
          </cell>
        </row>
        <row r="145">
          <cell r="D145">
            <v>8</v>
          </cell>
        </row>
        <row r="147">
          <cell r="D147">
            <v>9</v>
          </cell>
        </row>
        <row r="148">
          <cell r="D148">
            <v>9</v>
          </cell>
        </row>
        <row r="149">
          <cell r="D149">
            <v>9</v>
          </cell>
        </row>
        <row r="153">
          <cell r="D153">
            <v>6</v>
          </cell>
        </row>
        <row r="154">
          <cell r="D154">
            <v>6</v>
          </cell>
        </row>
        <row r="155">
          <cell r="D155">
            <v>39</v>
          </cell>
        </row>
        <row r="156">
          <cell r="D156">
            <v>16</v>
          </cell>
        </row>
        <row r="158">
          <cell r="I158" t="str">
            <v>H7015B1004</v>
          </cell>
          <cell r="J158">
            <v>2</v>
          </cell>
        </row>
        <row r="159">
          <cell r="D159">
            <v>2</v>
          </cell>
          <cell r="I159" t="str">
            <v>DPS</v>
          </cell>
          <cell r="J159">
            <v>2</v>
          </cell>
        </row>
        <row r="160">
          <cell r="D160">
            <v>2</v>
          </cell>
          <cell r="I160" t="str">
            <v>L480G</v>
          </cell>
          <cell r="J160">
            <v>2</v>
          </cell>
        </row>
        <row r="161">
          <cell r="D161">
            <v>2</v>
          </cell>
          <cell r="I161" t="str">
            <v>DPS</v>
          </cell>
          <cell r="J161">
            <v>2</v>
          </cell>
        </row>
        <row r="162">
          <cell r="D162">
            <v>2</v>
          </cell>
        </row>
        <row r="164">
          <cell r="D164">
            <v>2</v>
          </cell>
        </row>
        <row r="165">
          <cell r="J165">
            <v>2</v>
          </cell>
        </row>
        <row r="166">
          <cell r="I166" t="str">
            <v>ML7174</v>
          </cell>
          <cell r="J166">
            <v>2</v>
          </cell>
        </row>
        <row r="167">
          <cell r="D167">
            <v>10</v>
          </cell>
        </row>
        <row r="168">
          <cell r="D168">
            <v>8</v>
          </cell>
        </row>
        <row r="170">
          <cell r="D170">
            <v>16</v>
          </cell>
        </row>
        <row r="171">
          <cell r="D171">
            <v>16</v>
          </cell>
        </row>
        <row r="172">
          <cell r="D172">
            <v>16</v>
          </cell>
        </row>
        <row r="174">
          <cell r="D174">
            <v>48</v>
          </cell>
        </row>
        <row r="175">
          <cell r="D175">
            <v>16</v>
          </cell>
        </row>
        <row r="177">
          <cell r="I177" t="str">
            <v>H7015B1004</v>
          </cell>
          <cell r="J177">
            <v>3</v>
          </cell>
        </row>
        <row r="178">
          <cell r="D178">
            <v>3</v>
          </cell>
          <cell r="I178" t="str">
            <v>DPS</v>
          </cell>
          <cell r="J178">
            <v>3</v>
          </cell>
        </row>
        <row r="179">
          <cell r="D179">
            <v>3</v>
          </cell>
          <cell r="I179" t="str">
            <v>L480G</v>
          </cell>
          <cell r="J179">
            <v>3</v>
          </cell>
        </row>
        <row r="180">
          <cell r="D180">
            <v>3</v>
          </cell>
          <cell r="I180" t="str">
            <v>DPS</v>
          </cell>
          <cell r="J180">
            <v>3</v>
          </cell>
        </row>
        <row r="181">
          <cell r="D181">
            <v>3</v>
          </cell>
        </row>
        <row r="183">
          <cell r="D183">
            <v>3</v>
          </cell>
        </row>
        <row r="184">
          <cell r="J184">
            <v>3</v>
          </cell>
        </row>
        <row r="185">
          <cell r="I185" t="str">
            <v>ML7174</v>
          </cell>
          <cell r="J185">
            <v>3</v>
          </cell>
        </row>
        <row r="187">
          <cell r="I187" t="str">
            <v>LF20</v>
          </cell>
          <cell r="J187">
            <v>6</v>
          </cell>
        </row>
        <row r="188">
          <cell r="D188">
            <v>3</v>
          </cell>
          <cell r="I188" t="str">
            <v>DPS</v>
          </cell>
          <cell r="J188">
            <v>3</v>
          </cell>
        </row>
        <row r="189">
          <cell r="D189">
            <v>3</v>
          </cell>
          <cell r="I189" t="str">
            <v>L480G</v>
          </cell>
          <cell r="J189">
            <v>3</v>
          </cell>
        </row>
        <row r="190">
          <cell r="D190">
            <v>3</v>
          </cell>
          <cell r="I190" t="str">
            <v>DPS</v>
          </cell>
          <cell r="J190">
            <v>3</v>
          </cell>
        </row>
        <row r="191">
          <cell r="D191">
            <v>3</v>
          </cell>
        </row>
        <row r="194">
          <cell r="D194">
            <v>3</v>
          </cell>
        </row>
        <row r="195">
          <cell r="J195">
            <v>3</v>
          </cell>
        </row>
        <row r="196">
          <cell r="I196" t="str">
            <v>ML7174</v>
          </cell>
          <cell r="J196">
            <v>3</v>
          </cell>
        </row>
        <row r="197">
          <cell r="I197" t="str">
            <v>ML7174</v>
          </cell>
          <cell r="J197">
            <v>3</v>
          </cell>
        </row>
        <row r="198">
          <cell r="D198">
            <v>30</v>
          </cell>
        </row>
        <row r="199">
          <cell r="D199">
            <v>16</v>
          </cell>
        </row>
        <row r="201">
          <cell r="D201">
            <v>101</v>
          </cell>
        </row>
        <row r="202">
          <cell r="D202">
            <v>101</v>
          </cell>
        </row>
        <row r="203">
          <cell r="D203">
            <v>101</v>
          </cell>
        </row>
        <row r="207">
          <cell r="D207">
            <v>15</v>
          </cell>
        </row>
        <row r="208">
          <cell r="D208">
            <v>15</v>
          </cell>
        </row>
        <row r="210">
          <cell r="I210" t="str">
            <v>H7015B1004</v>
          </cell>
          <cell r="J210">
            <v>17</v>
          </cell>
        </row>
        <row r="211">
          <cell r="D211">
            <v>17</v>
          </cell>
          <cell r="I211" t="str">
            <v>DPS</v>
          </cell>
          <cell r="J211">
            <v>17</v>
          </cell>
        </row>
        <row r="212">
          <cell r="D212">
            <v>17</v>
          </cell>
          <cell r="I212" t="str">
            <v>L480G</v>
          </cell>
          <cell r="J212">
            <v>17</v>
          </cell>
        </row>
        <row r="213">
          <cell r="D213">
            <v>17</v>
          </cell>
          <cell r="I213" t="str">
            <v>DPS</v>
          </cell>
          <cell r="J213">
            <v>17</v>
          </cell>
        </row>
        <row r="214">
          <cell r="D214">
            <v>17</v>
          </cell>
        </row>
        <row r="216">
          <cell r="D216">
            <v>17</v>
          </cell>
        </row>
        <row r="217">
          <cell r="J217">
            <v>17</v>
          </cell>
        </row>
        <row r="218">
          <cell r="I218" t="str">
            <v>ML7174</v>
          </cell>
          <cell r="J218">
            <v>17</v>
          </cell>
        </row>
        <row r="219">
          <cell r="D219">
            <v>418</v>
          </cell>
        </row>
        <row r="220">
          <cell r="D220">
            <v>152</v>
          </cell>
        </row>
        <row r="222">
          <cell r="D222">
            <v>5</v>
          </cell>
        </row>
        <row r="223">
          <cell r="D223">
            <v>5</v>
          </cell>
        </row>
        <row r="224">
          <cell r="D224">
            <v>5</v>
          </cell>
        </row>
        <row r="228">
          <cell r="D228">
            <v>21</v>
          </cell>
        </row>
        <row r="229">
          <cell r="D229">
            <v>21</v>
          </cell>
        </row>
        <row r="230">
          <cell r="D230">
            <v>57</v>
          </cell>
        </row>
        <row r="231">
          <cell r="D231">
            <v>20</v>
          </cell>
        </row>
        <row r="233">
          <cell r="I233" t="str">
            <v>H7015B1004</v>
          </cell>
          <cell r="J233">
            <v>2</v>
          </cell>
        </row>
        <row r="234">
          <cell r="D234">
            <v>2</v>
          </cell>
          <cell r="I234" t="str">
            <v>DPS</v>
          </cell>
          <cell r="J234">
            <v>2</v>
          </cell>
        </row>
        <row r="235">
          <cell r="D235">
            <v>2</v>
          </cell>
          <cell r="I235" t="str">
            <v>L480G</v>
          </cell>
          <cell r="J235">
            <v>2</v>
          </cell>
        </row>
        <row r="236">
          <cell r="D236">
            <v>2</v>
          </cell>
          <cell r="I236" t="str">
            <v>DPS</v>
          </cell>
          <cell r="J236">
            <v>2</v>
          </cell>
        </row>
        <row r="237">
          <cell r="D237">
            <v>2</v>
          </cell>
        </row>
        <row r="239">
          <cell r="D239">
            <v>2</v>
          </cell>
        </row>
        <row r="240">
          <cell r="J240">
            <v>2</v>
          </cell>
        </row>
        <row r="241">
          <cell r="I241" t="str">
            <v>ML7174</v>
          </cell>
          <cell r="J241">
            <v>2</v>
          </cell>
        </row>
        <row r="243">
          <cell r="I243" t="str">
            <v>H7015B1004</v>
          </cell>
          <cell r="J243">
            <v>1</v>
          </cell>
        </row>
        <row r="244">
          <cell r="D244">
            <v>1</v>
          </cell>
          <cell r="I244" t="str">
            <v>DPS</v>
          </cell>
          <cell r="J244">
            <v>1</v>
          </cell>
        </row>
        <row r="245">
          <cell r="D245">
            <v>1</v>
          </cell>
          <cell r="I245" t="str">
            <v>L480G</v>
          </cell>
          <cell r="J245">
            <v>1</v>
          </cell>
        </row>
        <row r="246">
          <cell r="D246">
            <v>1</v>
          </cell>
          <cell r="I246" t="str">
            <v>DPS</v>
          </cell>
          <cell r="J246">
            <v>1</v>
          </cell>
        </row>
        <row r="247">
          <cell r="D247">
            <v>1</v>
          </cell>
        </row>
        <row r="250">
          <cell r="D250">
            <v>1</v>
          </cell>
        </row>
        <row r="251">
          <cell r="J251">
            <v>1</v>
          </cell>
        </row>
        <row r="252">
          <cell r="I252" t="str">
            <v>ML7174</v>
          </cell>
          <cell r="J252">
            <v>1</v>
          </cell>
        </row>
        <row r="253">
          <cell r="I253" t="str">
            <v>ML7174</v>
          </cell>
          <cell r="J253">
            <v>1</v>
          </cell>
        </row>
        <row r="254">
          <cell r="D254">
            <v>15</v>
          </cell>
        </row>
        <row r="255">
          <cell r="D255">
            <v>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/>
  <dimension ref="A1:AF339"/>
  <sheetViews>
    <sheetView tabSelected="1" view="pageBreakPreview" zoomScaleNormal="85" zoomScaleSheetLayoutView="10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J7" sqref="J7:K7"/>
    </sheetView>
  </sheetViews>
  <sheetFormatPr defaultRowHeight="15.95" customHeight="1"/>
  <cols>
    <col min="1" max="1" width="5.125" style="22" customWidth="1"/>
    <col min="2" max="2" width="12.375" style="23" customWidth="1"/>
    <col min="3" max="3" width="23.875" style="23" customWidth="1"/>
    <col min="4" max="4" width="25" style="23" customWidth="1"/>
    <col min="5" max="5" width="59.125" style="22" customWidth="1"/>
    <col min="6" max="6" width="13.125" style="23" customWidth="1"/>
    <col min="7" max="7" width="7.375" style="22" customWidth="1"/>
    <col min="8" max="8" width="9.625" style="23" customWidth="1"/>
    <col min="9" max="9" width="10.625" style="23" customWidth="1"/>
    <col min="10" max="10" width="5.625" style="23" customWidth="1"/>
    <col min="11" max="11" width="10.5" style="23" customWidth="1"/>
    <col min="12" max="12" width="9" style="23"/>
    <col min="13" max="13" width="19.75" style="85" customWidth="1"/>
    <col min="14" max="14" width="19.375" style="105" customWidth="1"/>
    <col min="15" max="15" width="21.25" style="54" customWidth="1"/>
    <col min="16" max="16" width="3.75" style="93" customWidth="1"/>
    <col min="17" max="17" width="9" style="111"/>
    <col min="18" max="18" width="7.875" style="49" customWidth="1"/>
    <col min="19" max="19" width="7.875" style="88" customWidth="1"/>
    <col min="20" max="22" width="9" style="49"/>
    <col min="23" max="28" width="9" style="88"/>
    <col min="29" max="29" width="9" style="49"/>
    <col min="30" max="16384" width="9" style="23"/>
  </cols>
  <sheetData>
    <row r="1" spans="1:32" s="4" customFormat="1" ht="24" customHeight="1">
      <c r="A1" s="166"/>
      <c r="B1" s="167"/>
      <c r="C1" s="172" t="s">
        <v>53</v>
      </c>
      <c r="D1" s="173"/>
      <c r="E1" s="159" t="s">
        <v>279</v>
      </c>
      <c r="F1" s="176" t="s">
        <v>54</v>
      </c>
      <c r="G1" s="177"/>
      <c r="H1" s="161" t="s">
        <v>347</v>
      </c>
      <c r="I1" s="162"/>
      <c r="J1" s="162"/>
      <c r="K1" s="163"/>
      <c r="L1" s="2"/>
      <c r="M1" s="86"/>
      <c r="N1" s="99"/>
      <c r="O1" s="50"/>
      <c r="P1" s="164" t="s">
        <v>128</v>
      </c>
      <c r="Q1" s="111"/>
      <c r="R1" s="49"/>
      <c r="S1" s="88"/>
      <c r="T1" s="49"/>
      <c r="U1" s="49"/>
      <c r="V1" s="55"/>
      <c r="W1" s="55"/>
      <c r="X1" s="55"/>
      <c r="Y1" s="55"/>
      <c r="Z1" s="55"/>
      <c r="AA1" s="55"/>
      <c r="AB1" s="55"/>
      <c r="AC1" s="56"/>
      <c r="AD1" s="35"/>
      <c r="AE1" s="37"/>
      <c r="AF1" s="37"/>
    </row>
    <row r="2" spans="1:32" s="4" customFormat="1" ht="24" customHeight="1">
      <c r="A2" s="168"/>
      <c r="B2" s="169"/>
      <c r="C2" s="174"/>
      <c r="D2" s="174"/>
      <c r="E2" s="160"/>
      <c r="F2" s="41" t="s">
        <v>55</v>
      </c>
      <c r="G2" s="43"/>
      <c r="H2" s="41" t="s">
        <v>56</v>
      </c>
      <c r="I2" s="43"/>
      <c r="J2" s="42" t="s">
        <v>57</v>
      </c>
      <c r="K2" s="67" t="s">
        <v>320</v>
      </c>
      <c r="L2" s="2"/>
      <c r="M2" s="86"/>
      <c r="N2" s="99"/>
      <c r="O2" s="50"/>
      <c r="P2" s="165"/>
      <c r="Q2" s="111"/>
      <c r="R2" s="49"/>
      <c r="S2" s="88"/>
      <c r="T2" s="49"/>
      <c r="U2" s="49"/>
      <c r="V2" s="55"/>
      <c r="W2" s="55"/>
      <c r="X2" s="55"/>
      <c r="Y2" s="55"/>
      <c r="Z2" s="55"/>
      <c r="AA2" s="55"/>
      <c r="AB2" s="55"/>
      <c r="AC2" s="56"/>
      <c r="AD2" s="35"/>
      <c r="AE2" s="37"/>
      <c r="AF2" s="37"/>
    </row>
    <row r="3" spans="1:32" s="2" customFormat="1" ht="24" customHeight="1">
      <c r="A3" s="170"/>
      <c r="B3" s="171"/>
      <c r="C3" s="175"/>
      <c r="D3" s="175"/>
      <c r="E3" s="108" t="s">
        <v>319</v>
      </c>
      <c r="F3" s="41" t="s">
        <v>58</v>
      </c>
      <c r="G3" s="44"/>
      <c r="H3" s="42" t="s">
        <v>59</v>
      </c>
      <c r="I3" s="66"/>
      <c r="J3" s="42" t="s">
        <v>60</v>
      </c>
      <c r="K3" s="70" t="s">
        <v>61</v>
      </c>
      <c r="M3" s="86"/>
      <c r="N3" s="100"/>
      <c r="O3" s="51"/>
      <c r="P3" s="165"/>
      <c r="Q3" s="112"/>
      <c r="R3" s="57"/>
      <c r="S3" s="57"/>
      <c r="T3" s="57"/>
      <c r="U3" s="57"/>
      <c r="V3" s="58"/>
      <c r="W3" s="58"/>
      <c r="X3" s="58"/>
      <c r="Y3" s="58"/>
      <c r="Z3" s="58"/>
      <c r="AA3" s="58"/>
      <c r="AB3" s="58"/>
      <c r="AC3" s="59"/>
      <c r="AD3" s="34"/>
      <c r="AE3" s="40"/>
      <c r="AF3" s="40"/>
    </row>
    <row r="4" spans="1:32" s="2" customFormat="1" ht="24" customHeight="1">
      <c r="A4" s="179" t="s">
        <v>318</v>
      </c>
      <c r="B4" s="180"/>
      <c r="C4" s="180"/>
      <c r="D4" s="180"/>
      <c r="E4" s="65" t="s">
        <v>67</v>
      </c>
      <c r="F4" s="45" t="s">
        <v>62</v>
      </c>
      <c r="G4" s="38"/>
      <c r="H4" s="42" t="s">
        <v>63</v>
      </c>
      <c r="I4" s="66"/>
      <c r="J4" s="41" t="s">
        <v>64</v>
      </c>
      <c r="K4" s="68" t="s">
        <v>348</v>
      </c>
      <c r="M4" s="86"/>
      <c r="N4" s="101"/>
      <c r="O4" s="51"/>
      <c r="P4" s="165"/>
      <c r="Q4" s="111"/>
      <c r="R4" s="49"/>
      <c r="S4" s="88"/>
      <c r="T4" s="49"/>
      <c r="U4" s="49"/>
      <c r="V4" s="49"/>
      <c r="W4" s="88"/>
      <c r="X4" s="88"/>
      <c r="Y4" s="88"/>
      <c r="Z4" s="88"/>
      <c r="AA4" s="88"/>
      <c r="AB4" s="88"/>
      <c r="AC4" s="59"/>
      <c r="AD4" s="36"/>
      <c r="AE4" s="40"/>
      <c r="AF4" s="40"/>
    </row>
    <row r="5" spans="1:32" s="2" customFormat="1" ht="24" customHeight="1">
      <c r="A5" s="181"/>
      <c r="B5" s="182"/>
      <c r="C5" s="182"/>
      <c r="D5" s="182"/>
      <c r="E5" s="39" t="s">
        <v>66</v>
      </c>
      <c r="F5" s="183"/>
      <c r="G5" s="184"/>
      <c r="H5" s="45" t="s">
        <v>127</v>
      </c>
      <c r="I5" s="67"/>
      <c r="J5" s="45" t="s">
        <v>65</v>
      </c>
      <c r="K5" s="69">
        <v>0</v>
      </c>
      <c r="M5" s="86"/>
      <c r="N5" s="101"/>
      <c r="O5" s="51"/>
      <c r="P5" s="165"/>
      <c r="Q5" s="111"/>
      <c r="R5" s="49"/>
      <c r="S5" s="88"/>
      <c r="T5" s="49"/>
      <c r="U5" s="49"/>
      <c r="V5" s="49"/>
      <c r="W5" s="88"/>
      <c r="X5" s="88"/>
      <c r="Y5" s="88"/>
      <c r="Z5" s="88"/>
      <c r="AA5" s="88"/>
      <c r="AB5" s="88"/>
      <c r="AC5" s="59"/>
      <c r="AD5" s="36"/>
      <c r="AE5" s="40"/>
      <c r="AF5" s="40"/>
    </row>
    <row r="6" spans="1:32" s="13" customFormat="1" ht="24" customHeight="1">
      <c r="A6" s="12" t="s">
        <v>1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85" t="s">
        <v>10</v>
      </c>
      <c r="K6" s="186"/>
      <c r="M6" s="73" t="s">
        <v>18</v>
      </c>
      <c r="N6" s="96" t="s">
        <v>139</v>
      </c>
      <c r="O6" s="52"/>
      <c r="P6" s="89"/>
      <c r="Q6" s="113" t="s">
        <v>278</v>
      </c>
      <c r="R6" s="109"/>
      <c r="S6" s="109"/>
      <c r="T6" s="109"/>
      <c r="U6" s="109"/>
      <c r="V6" s="115"/>
      <c r="W6" s="115"/>
      <c r="X6" s="115"/>
      <c r="Y6" s="115"/>
      <c r="Z6" s="115"/>
      <c r="AA6" s="115"/>
      <c r="AB6" s="115"/>
      <c r="AC6" s="60"/>
    </row>
    <row r="7" spans="1:32" s="13" customFormat="1" ht="21" customHeight="1">
      <c r="A7" s="6" t="str">
        <f ca="1">IF(OR(H7="",H7=0),"",COUNTA(OFFSET($H$1,LOOKUP(1,0/($B$7:$B7="*"),ROW($H$7:$H7))-1,0,ROW()-LOOKUP(1,0/($B$7:$B7="*"),ROW($H$7:$H7))+1,1))  -  COUNTIF(OFFSET($H$1,LOOKUP(1,0/($B$7:$B7="*"),ROW($H$7:$H7))-1,0,ROW()-LOOKUP(1,0/($B$7:$B7="*"),ROW($H$7:$H7))+1,1),0))</f>
        <v/>
      </c>
      <c r="B7" s="94" t="s">
        <v>129</v>
      </c>
      <c r="C7" s="62" t="s">
        <v>74</v>
      </c>
      <c r="D7" s="16"/>
      <c r="E7" s="19"/>
      <c r="F7" s="16"/>
      <c r="G7" s="16"/>
      <c r="H7" s="17"/>
      <c r="I7" s="16"/>
      <c r="J7" s="151"/>
      <c r="K7" s="153"/>
      <c r="M7" s="84"/>
      <c r="N7" s="102"/>
      <c r="O7" s="52"/>
      <c r="P7" s="90">
        <v>1</v>
      </c>
      <c r="Q7" s="114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</row>
    <row r="8" spans="1:32" s="13" customFormat="1" ht="21" hidden="1" customHeight="1">
      <c r="A8" s="74" t="str">
        <f ca="1">IF(OR(H8="",H8=0),"",COUNTA(OFFSET($H$1,LOOKUP(1,0/($B$7:$B8="*"),ROW($H$7:$H8))-1,0,ROW()-LOOKUP(1,0/($B$7:$B8="*"),ROW($H$7:$H8))+1,1))  -  COUNTIF(OFFSET($H$1,LOOKUP(1,0/($B$7:$B8="*"),ROW($H$7:$H8))-1,0,ROW()-LOOKUP(1,0/($B$7:$B8="*"),ROW($H$7:$H8))+1,1),0))</f>
        <v/>
      </c>
      <c r="B8" s="14"/>
      <c r="C8" s="15"/>
      <c r="D8" s="33" t="s">
        <v>180</v>
      </c>
      <c r="E8" s="19" t="s">
        <v>191</v>
      </c>
      <c r="F8" s="16"/>
      <c r="G8" s="64" t="s">
        <v>105</v>
      </c>
      <c r="H8" s="79">
        <f t="shared" ref="H8" si="0">Q8</f>
        <v>0</v>
      </c>
      <c r="I8" s="16"/>
      <c r="J8" s="157"/>
      <c r="K8" s="157"/>
      <c r="M8" s="84"/>
      <c r="N8" s="102" t="s">
        <v>189</v>
      </c>
      <c r="O8" s="52"/>
      <c r="P8" s="91">
        <f>IF(LOOKUP(1,0/($H$7:$H8&lt;&gt;""),$H$7:$H8)&gt;0,1,0)</f>
        <v>0</v>
      </c>
      <c r="Q8" s="114">
        <f>SUM(R8:AC8)</f>
        <v>0</v>
      </c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</row>
    <row r="9" spans="1:32" s="75" customFormat="1" ht="21" hidden="1" customHeight="1">
      <c r="A9" s="74" t="str">
        <f ca="1">IF(OR(H9="",H9=0),"",COUNTA(OFFSET($H$1,LOOKUP(1,0/($B$7:$B9="*"),ROW($H$7:$H9))-1,0,ROW()-LOOKUP(1,0/($B$7:$B9="*"),ROW($H$7:$H9))+1,1))  -  COUNTIF(OFFSET($H$1,LOOKUP(1,0/($B$7:$B9="*"),ROW($H$7:$H9))-1,0,ROW()-LOOKUP(1,0/($B$7:$B9="*"),ROW($H$7:$H9))+1,1),0))</f>
        <v/>
      </c>
      <c r="B9" s="74"/>
      <c r="C9" s="21"/>
      <c r="D9" s="87"/>
      <c r="E9" s="30" t="s">
        <v>190</v>
      </c>
      <c r="F9" s="5"/>
      <c r="G9" s="10"/>
      <c r="H9" s="79"/>
      <c r="I9" s="95"/>
      <c r="J9" s="157"/>
      <c r="K9" s="157"/>
      <c r="M9" s="84"/>
      <c r="N9" s="103"/>
      <c r="O9" s="53"/>
      <c r="P9" s="91">
        <f>IF(LOOKUP(1,0/($H$7:$H9&lt;&gt;""),$H$7:$H9)&gt;0,1,0)</f>
        <v>0</v>
      </c>
      <c r="Q9" s="114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3"/>
      <c r="AE9" s="3"/>
      <c r="AF9" s="3"/>
    </row>
    <row r="10" spans="1:32" s="75" customFormat="1" ht="21" hidden="1" customHeight="1">
      <c r="A10" s="74" t="str">
        <f ca="1">IF(OR(H10="",H10=0),"",COUNTA(OFFSET($H$1,LOOKUP(1,0/($B$7:$B10="*"),ROW($H$7:$H10))-1,0,ROW()-LOOKUP(1,0/($B$7:$B10="*"),ROW($H$7:$H10))+1,1))  -  COUNTIF(OFFSET($H$1,LOOKUP(1,0/($B$7:$B10="*"),ROW($H$7:$H10))-1,0,ROW()-LOOKUP(1,0/($B$7:$B10="*"),ROW($H$7:$H10))+1,1),0))</f>
        <v/>
      </c>
      <c r="B10" s="74"/>
      <c r="C10" s="21"/>
      <c r="D10" s="87"/>
      <c r="E10" s="30" t="s">
        <v>182</v>
      </c>
      <c r="F10" s="5"/>
      <c r="G10" s="10"/>
      <c r="H10" s="79"/>
      <c r="I10" s="95"/>
      <c r="J10" s="157"/>
      <c r="K10" s="157"/>
      <c r="M10" s="84"/>
      <c r="N10" s="103"/>
      <c r="O10" s="53"/>
      <c r="P10" s="91">
        <f>IF(LOOKUP(1,0/($H$7:$H10&lt;&gt;""),$H$7:$H10)&gt;0,1,0)</f>
        <v>0</v>
      </c>
      <c r="Q10" s="114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3"/>
      <c r="AE10" s="3"/>
      <c r="AF10" s="3"/>
    </row>
    <row r="11" spans="1:32" s="75" customFormat="1" ht="21" hidden="1" customHeight="1">
      <c r="A11" s="74" t="str">
        <f ca="1">IF(OR(H11="",H11=0),"",COUNTA(OFFSET($H$1,LOOKUP(1,0/($B$7:$B11="*"),ROW($H$7:$H11))-1,0,ROW()-LOOKUP(1,0/($B$7:$B11="*"),ROW($H$7:$H11))+1,1))  -  COUNTIF(OFFSET($H$1,LOOKUP(1,0/($B$7:$B11="*"),ROW($H$7:$H11))-1,0,ROW()-LOOKUP(1,0/($B$7:$B11="*"),ROW($H$7:$H11))+1,1),0))</f>
        <v/>
      </c>
      <c r="B11" s="76"/>
      <c r="C11" s="77"/>
      <c r="D11" s="33" t="s">
        <v>180</v>
      </c>
      <c r="E11" s="81" t="s">
        <v>187</v>
      </c>
      <c r="F11" s="78"/>
      <c r="G11" s="64" t="s">
        <v>105</v>
      </c>
      <c r="H11" s="79">
        <f t="shared" ref="H11" si="1">Q11</f>
        <v>0</v>
      </c>
      <c r="I11" s="78"/>
      <c r="J11" s="157"/>
      <c r="K11" s="157"/>
      <c r="M11" s="84"/>
      <c r="N11" s="102" t="s">
        <v>188</v>
      </c>
      <c r="O11" s="52"/>
      <c r="P11" s="91">
        <f>IF(LOOKUP(1,0/($H$7:$H11&lt;&gt;""),$H$7:$H11)&gt;0,1,0)</f>
        <v>0</v>
      </c>
      <c r="Q11" s="114">
        <f>SUM(R11:AC11)</f>
        <v>0</v>
      </c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</row>
    <row r="12" spans="1:32" s="75" customFormat="1" ht="21" hidden="1" customHeight="1">
      <c r="A12" s="74" t="str">
        <f ca="1">IF(OR(H12="",H12=0),"",COUNTA(OFFSET($H$1,LOOKUP(1,0/($B$7:$B12="*"),ROW($H$7:$H12))-1,0,ROW()-LOOKUP(1,0/($B$7:$B12="*"),ROW($H$7:$H12))+1,1))  -  COUNTIF(OFFSET($H$1,LOOKUP(1,0/($B$7:$B12="*"),ROW($H$7:$H12))-1,0,ROW()-LOOKUP(1,0/($B$7:$B12="*"),ROW($H$7:$H12))+1,1),0))</f>
        <v/>
      </c>
      <c r="B12" s="74"/>
      <c r="C12" s="21"/>
      <c r="D12" s="87"/>
      <c r="E12" s="30" t="s">
        <v>186</v>
      </c>
      <c r="F12" s="5"/>
      <c r="G12" s="10"/>
      <c r="H12" s="79"/>
      <c r="I12" s="95"/>
      <c r="J12" s="157"/>
      <c r="K12" s="157"/>
      <c r="M12" s="84"/>
      <c r="N12" s="103"/>
      <c r="O12" s="53"/>
      <c r="P12" s="91">
        <f>IF(LOOKUP(1,0/($H$7:$H12&lt;&gt;""),$H$7:$H12)&gt;0,1,0)</f>
        <v>0</v>
      </c>
      <c r="Q12" s="114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3"/>
      <c r="AE12" s="3"/>
      <c r="AF12" s="3"/>
    </row>
    <row r="13" spans="1:32" s="75" customFormat="1" ht="21" hidden="1" customHeight="1">
      <c r="A13" s="74" t="str">
        <f ca="1">IF(OR(H13="",H13=0),"",COUNTA(OFFSET($H$1,LOOKUP(1,0/($B$7:$B13="*"),ROW($H$7:$H13))-1,0,ROW()-LOOKUP(1,0/($B$7:$B13="*"),ROW($H$7:$H13))+1,1))  -  COUNTIF(OFFSET($H$1,LOOKUP(1,0/($B$7:$B13="*"),ROW($H$7:$H13))-1,0,ROW()-LOOKUP(1,0/($B$7:$B13="*"),ROW($H$7:$H13))+1,1),0))</f>
        <v/>
      </c>
      <c r="B13" s="74"/>
      <c r="C13" s="21"/>
      <c r="D13" s="87"/>
      <c r="E13" s="30" t="s">
        <v>183</v>
      </c>
      <c r="F13" s="5"/>
      <c r="G13" s="10"/>
      <c r="H13" s="79"/>
      <c r="I13" s="95"/>
      <c r="J13" s="157"/>
      <c r="K13" s="157"/>
      <c r="M13" s="84"/>
      <c r="N13" s="103"/>
      <c r="O13" s="53"/>
      <c r="P13" s="91">
        <f>IF(LOOKUP(1,0/($H$7:$H13&lt;&gt;""),$H$7:$H13)&gt;0,1,0)</f>
        <v>0</v>
      </c>
      <c r="Q13" s="114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3"/>
      <c r="AE13" s="3"/>
      <c r="AF13" s="3"/>
    </row>
    <row r="14" spans="1:32" s="75" customFormat="1" ht="21" customHeight="1">
      <c r="A14" s="74">
        <f ca="1">IF(OR(H14="",H14=0),"",COUNTA(OFFSET($H$1,LOOKUP(1,0/($B$7:$B14="*"),ROW($H$7:$H14))-1,0,ROW()-LOOKUP(1,0/($B$7:$B14="*"),ROW($H$7:$H14))+1,1))  -  COUNTIF(OFFSET($H$1,LOOKUP(1,0/($B$7:$B14="*"),ROW($H$7:$H14))-1,0,ROW()-LOOKUP(1,0/($B$7:$B14="*"),ROW($H$7:$H14))+1,1),0))</f>
        <v>1</v>
      </c>
      <c r="B14" s="76"/>
      <c r="C14" s="77"/>
      <c r="D14" s="33" t="s">
        <v>180</v>
      </c>
      <c r="E14" s="81" t="s">
        <v>192</v>
      </c>
      <c r="F14" s="78"/>
      <c r="G14" s="64" t="s">
        <v>105</v>
      </c>
      <c r="H14" s="79">
        <f t="shared" ref="H14" si="2">Q14</f>
        <v>1</v>
      </c>
      <c r="I14" s="78"/>
      <c r="J14" s="157"/>
      <c r="K14" s="157"/>
      <c r="M14" s="84"/>
      <c r="N14" s="102" t="s">
        <v>184</v>
      </c>
      <c r="O14" s="52"/>
      <c r="P14" s="91">
        <f>IF(LOOKUP(1,0/($H$7:$H14&lt;&gt;""),$H$7:$H14)&gt;0,1,0)</f>
        <v>1</v>
      </c>
      <c r="Q14" s="114">
        <f>SUM(R14:AC14)</f>
        <v>1</v>
      </c>
      <c r="R14" s="60"/>
      <c r="S14" s="60">
        <v>1</v>
      </c>
      <c r="T14" s="60"/>
      <c r="U14" s="60"/>
      <c r="V14" s="60"/>
      <c r="W14" s="60"/>
      <c r="X14" s="60"/>
      <c r="Y14" s="60"/>
      <c r="Z14" s="60"/>
      <c r="AA14" s="60"/>
      <c r="AB14" s="60"/>
      <c r="AC14" s="60"/>
    </row>
    <row r="15" spans="1:32" s="75" customFormat="1" ht="21" customHeight="1">
      <c r="A15" s="74" t="str">
        <f ca="1">IF(OR(H15="",H15=0),"",COUNTA(OFFSET($H$1,LOOKUP(1,0/($B$7:$B15="*"),ROW($H$7:$H15))-1,0,ROW()-LOOKUP(1,0/($B$7:$B15="*"),ROW($H$7:$H15))+1,1))  -  COUNTIF(OFFSET($H$1,LOOKUP(1,0/($B$7:$B15="*"),ROW($H$7:$H15))-1,0,ROW()-LOOKUP(1,0/($B$7:$B15="*"),ROW($H$7:$H15))+1,1),0))</f>
        <v/>
      </c>
      <c r="B15" s="74"/>
      <c r="C15" s="21"/>
      <c r="D15" s="87"/>
      <c r="E15" s="30" t="s">
        <v>185</v>
      </c>
      <c r="F15" s="5"/>
      <c r="G15" s="10"/>
      <c r="H15" s="79"/>
      <c r="I15" s="95"/>
      <c r="J15" s="157"/>
      <c r="K15" s="157"/>
      <c r="M15" s="84"/>
      <c r="N15" s="103"/>
      <c r="O15" s="53"/>
      <c r="P15" s="91">
        <f>IF(LOOKUP(1,0/($H$7:$H15&lt;&gt;""),$H$7:$H15)&gt;0,1,0)</f>
        <v>1</v>
      </c>
      <c r="Q15" s="114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3"/>
      <c r="AE15" s="3"/>
      <c r="AF15" s="3"/>
    </row>
    <row r="16" spans="1:32" s="75" customFormat="1" ht="21" customHeight="1">
      <c r="A16" s="74" t="str">
        <f ca="1">IF(OR(H16="",H16=0),"",COUNTA(OFFSET($H$1,LOOKUP(1,0/($B$7:$B16="*"),ROW($H$7:$H16))-1,0,ROW()-LOOKUP(1,0/($B$7:$B16="*"),ROW($H$7:$H16))+1,1))  -  COUNTIF(OFFSET($H$1,LOOKUP(1,0/($B$7:$B16="*"),ROW($H$7:$H16))-1,0,ROW()-LOOKUP(1,0/($B$7:$B16="*"),ROW($H$7:$H16))+1,1),0))</f>
        <v/>
      </c>
      <c r="B16" s="74"/>
      <c r="C16" s="21"/>
      <c r="D16" s="87"/>
      <c r="E16" s="30" t="s">
        <v>183</v>
      </c>
      <c r="F16" s="5"/>
      <c r="G16" s="10"/>
      <c r="H16" s="79"/>
      <c r="I16" s="95"/>
      <c r="J16" s="157"/>
      <c r="K16" s="157"/>
      <c r="M16" s="84"/>
      <c r="N16" s="103"/>
      <c r="O16" s="53"/>
      <c r="P16" s="91">
        <f>IF(LOOKUP(1,0/($H$7:$H16&lt;&gt;""),$H$7:$H16)&gt;0,1,0)</f>
        <v>1</v>
      </c>
      <c r="Q16" s="114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3"/>
      <c r="AE16" s="3"/>
      <c r="AF16" s="3"/>
    </row>
    <row r="17" spans="1:32" s="75" customFormat="1" ht="21" hidden="1" customHeight="1">
      <c r="A17" s="74" t="str">
        <f ca="1">IF(OR(H17="",H17=0),"",COUNTA(OFFSET($H$1,LOOKUP(1,0/($B$7:$B17="*"),ROW($H$7:$H17))-1,0,ROW()-LOOKUP(1,0/($B$7:$B17="*"),ROW($H$7:$H17))+1,1))  -  COUNTIF(OFFSET($H$1,LOOKUP(1,0/($B$7:$B17="*"),ROW($H$7:$H17))-1,0,ROW()-LOOKUP(1,0/($B$7:$B17="*"),ROW($H$7:$H17))+1,1),0))</f>
        <v/>
      </c>
      <c r="B17" s="76"/>
      <c r="C17" s="77"/>
      <c r="D17" s="33" t="s">
        <v>194</v>
      </c>
      <c r="E17" s="30" t="s">
        <v>195</v>
      </c>
      <c r="F17" s="78"/>
      <c r="G17" s="64" t="s">
        <v>105</v>
      </c>
      <c r="H17" s="79">
        <f t="shared" ref="H17" si="3">Q17</f>
        <v>0</v>
      </c>
      <c r="I17" s="78"/>
      <c r="J17" s="157"/>
      <c r="K17" s="157"/>
      <c r="M17" s="84"/>
      <c r="N17" s="102" t="s">
        <v>196</v>
      </c>
      <c r="O17" s="52"/>
      <c r="P17" s="91">
        <f>IF(LOOKUP(1,0/($H$7:$H17&lt;&gt;""),$H$7:$H17)&gt;0,1,0)</f>
        <v>0</v>
      </c>
      <c r="Q17" s="114">
        <f>SUM(R17:AC17)</f>
        <v>0</v>
      </c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</row>
    <row r="18" spans="1:32" s="75" customFormat="1" ht="21" customHeight="1">
      <c r="A18" s="74">
        <f ca="1">IF(OR(H18="",H18=0),"",COUNTA(OFFSET($H$1,LOOKUP(1,0/($B$7:$B18="*"),ROW($H$7:$H18))-1,0,ROW()-LOOKUP(1,0/($B$7:$B18="*"),ROW($H$7:$H18))+1,1))  -  COUNTIF(OFFSET($H$1,LOOKUP(1,0/($B$7:$B18="*"),ROW($H$7:$H18))-1,0,ROW()-LOOKUP(1,0/($B$7:$B18="*"),ROW($H$7:$H18))+1,1),0))</f>
        <v>2</v>
      </c>
      <c r="B18" s="76"/>
      <c r="C18" s="77"/>
      <c r="D18" s="33" t="s">
        <v>197</v>
      </c>
      <c r="E18" s="30" t="s">
        <v>199</v>
      </c>
      <c r="F18" s="78"/>
      <c r="G18" s="64" t="s">
        <v>105</v>
      </c>
      <c r="H18" s="79">
        <f t="shared" ref="H18" si="4">Q18</f>
        <v>1</v>
      </c>
      <c r="I18" s="78"/>
      <c r="J18" s="187" t="s">
        <v>106</v>
      </c>
      <c r="K18" s="188"/>
      <c r="M18" s="84"/>
      <c r="N18" s="104" t="s">
        <v>200</v>
      </c>
      <c r="O18" s="52"/>
      <c r="P18" s="91">
        <f>IF(LOOKUP(1,0/($H$7:$H18&lt;&gt;""),$H$7:$H18)&gt;0,1,0)</f>
        <v>1</v>
      </c>
      <c r="Q18" s="114">
        <f>SUM(R18:AC18)</f>
        <v>1</v>
      </c>
      <c r="R18" s="60"/>
      <c r="S18" s="60">
        <v>1</v>
      </c>
      <c r="T18" s="60"/>
      <c r="U18" s="60"/>
      <c r="V18" s="60"/>
      <c r="W18" s="60"/>
      <c r="X18" s="60"/>
      <c r="Y18" s="60"/>
      <c r="Z18" s="60"/>
      <c r="AA18" s="60"/>
      <c r="AB18" s="60"/>
      <c r="AC18" s="60"/>
    </row>
    <row r="19" spans="1:32" s="75" customFormat="1" ht="21" customHeight="1">
      <c r="A19" s="74" t="str">
        <f ca="1">IF(OR(H19="",H19=0),"",COUNTA(OFFSET($H$1,LOOKUP(1,0/($B$7:$B19="*"),ROW($H$7:$H19))-1,0,ROW()-LOOKUP(1,0/($B$7:$B19="*"),ROW($H$7:$H19))+1,1))  -  COUNTIF(OFFSET($H$1,LOOKUP(1,0/($B$7:$B19="*"),ROW($H$7:$H19))-1,0,ROW()-LOOKUP(1,0/($B$7:$B19="*"),ROW($H$7:$H19))+1,1),0))</f>
        <v/>
      </c>
      <c r="B19" s="74"/>
      <c r="C19" s="21"/>
      <c r="D19" s="87"/>
      <c r="E19" s="30" t="s">
        <v>198</v>
      </c>
      <c r="F19" s="5"/>
      <c r="G19" s="10"/>
      <c r="H19" s="79"/>
      <c r="I19" s="97"/>
      <c r="J19" s="157"/>
      <c r="K19" s="157"/>
      <c r="M19" s="84"/>
      <c r="N19" s="103"/>
      <c r="O19" s="53"/>
      <c r="P19" s="91">
        <f>IF(LOOKUP(1,0/($H$7:$H19&lt;&gt;""),$H$7:$H19)&gt;0,1,0)</f>
        <v>1</v>
      </c>
      <c r="Q19" s="114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3"/>
      <c r="AE19" s="3"/>
      <c r="AF19" s="3"/>
    </row>
    <row r="20" spans="1:32" s="13" customFormat="1" ht="21" hidden="1" customHeight="1">
      <c r="A20" s="74" t="str">
        <f ca="1">IF(OR(H20="",H20=0),"",COUNTA(OFFSET($H$1,LOOKUP(1,0/($B$7:$B20="*"),ROW($H$7:$H20))-1,0,ROW()-LOOKUP(1,0/($B$7:$B20="*"),ROW($H$7:$H20))+1,1))  -  COUNTIF(OFFSET($H$1,LOOKUP(1,0/($B$7:$B20="*"),ROW($H$7:$H20))-1,0,ROW()-LOOKUP(1,0/($B$7:$B20="*"),ROW($H$7:$H20))+1,1),0))</f>
        <v/>
      </c>
      <c r="B20" s="14"/>
      <c r="C20" s="15"/>
      <c r="D20" s="33" t="s">
        <v>193</v>
      </c>
      <c r="E20" s="32" t="s">
        <v>266</v>
      </c>
      <c r="F20" s="16"/>
      <c r="G20" s="64" t="s">
        <v>105</v>
      </c>
      <c r="H20" s="79">
        <f t="shared" ref="H20" si="5">Q20</f>
        <v>0</v>
      </c>
      <c r="I20" s="16"/>
      <c r="J20" s="187" t="s">
        <v>106</v>
      </c>
      <c r="K20" s="188"/>
      <c r="M20" s="84"/>
      <c r="N20" s="102"/>
      <c r="O20" s="52"/>
      <c r="P20" s="91">
        <f>IF(LOOKUP(1,0/($H$7:$H20&lt;&gt;""),$H$7:$H20)&gt;0,1,0)</f>
        <v>0</v>
      </c>
      <c r="Q20" s="114">
        <f>SUM(R20:AC20)</f>
        <v>0</v>
      </c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</row>
    <row r="21" spans="1:32" s="13" customFormat="1" ht="21" hidden="1" customHeight="1">
      <c r="A21" s="74" t="str">
        <f ca="1">IF(OR(H21="",H21=0),"",COUNTA(OFFSET($H$1,LOOKUP(1,0/($B$7:$B21="*"),ROW($H$7:$H21))-1,0,ROW()-LOOKUP(1,0/($B$7:$B21="*"),ROW($H$7:$H21))+1,1))  -  COUNTIF(OFFSET($H$1,LOOKUP(1,0/($B$7:$B21="*"),ROW($H$7:$H21))-1,0,ROW()-LOOKUP(1,0/($B$7:$B21="*"),ROW($H$7:$H21))+1,1),0))</f>
        <v/>
      </c>
      <c r="B21" s="6"/>
      <c r="C21" s="21"/>
      <c r="D21" s="31"/>
      <c r="E21" s="107" t="s">
        <v>267</v>
      </c>
      <c r="F21" s="5"/>
      <c r="G21" s="10"/>
      <c r="H21" s="17"/>
      <c r="I21" s="20"/>
      <c r="J21" s="157"/>
      <c r="K21" s="157"/>
      <c r="M21" s="84"/>
      <c r="N21" s="103"/>
      <c r="O21" s="53"/>
      <c r="P21" s="91">
        <f>IF(LOOKUP(1,0/($H$7:$H21&lt;&gt;""),$H$7:$H21)&gt;0,1,0)</f>
        <v>0</v>
      </c>
      <c r="Q21" s="114"/>
      <c r="R21" s="61"/>
      <c r="S21" s="61" t="s">
        <v>285</v>
      </c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3"/>
      <c r="AE21" s="3"/>
      <c r="AF21" s="3"/>
    </row>
    <row r="22" spans="1:32" s="75" customFormat="1" ht="21" customHeight="1">
      <c r="A22" s="74">
        <f ca="1">IF(OR(H22="",H22=0),"",COUNTA(OFFSET($H$1,LOOKUP(1,0/($B$7:$B22="*"),ROW($H$7:$H22))-1,0,ROW()-LOOKUP(1,0/($B$7:$B22="*"),ROW($H$7:$H22))+1,1))  -  COUNTIF(OFFSET($H$1,LOOKUP(1,0/($B$7:$B22="*"),ROW($H$7:$H22))-1,0,ROW()-LOOKUP(1,0/($B$7:$B22="*"),ROW($H$7:$H22))+1,1),0))</f>
        <v>3</v>
      </c>
      <c r="B22" s="76"/>
      <c r="C22" s="77"/>
      <c r="D22" s="87" t="s">
        <v>41</v>
      </c>
      <c r="E22" s="98" t="s">
        <v>275</v>
      </c>
      <c r="F22" s="78"/>
      <c r="G22" s="78" t="s">
        <v>22</v>
      </c>
      <c r="H22" s="79">
        <f t="shared" ref="H22" si="6">Q22</f>
        <v>2</v>
      </c>
      <c r="I22" s="78"/>
      <c r="J22" s="151"/>
      <c r="K22" s="153"/>
      <c r="M22" s="84"/>
      <c r="N22" s="102" t="s">
        <v>227</v>
      </c>
      <c r="O22" s="106" t="s">
        <v>240</v>
      </c>
      <c r="P22" s="91">
        <f>IF(LOOKUP(1,0/($H$7:$H22&lt;&gt;""),$H$7:$H22)&gt;0,1,0)</f>
        <v>1</v>
      </c>
      <c r="Q22" s="114">
        <f>SUM(R22:AC22)</f>
        <v>2</v>
      </c>
      <c r="R22" s="60"/>
      <c r="S22" s="60">
        <v>2</v>
      </c>
      <c r="T22" s="60"/>
      <c r="U22" s="60"/>
      <c r="V22" s="60"/>
      <c r="W22" s="60"/>
      <c r="X22" s="60"/>
      <c r="Y22" s="60"/>
      <c r="Z22" s="60"/>
      <c r="AA22" s="60"/>
      <c r="AB22" s="60"/>
      <c r="AC22" s="60"/>
    </row>
    <row r="23" spans="1:32" s="75" customFormat="1" ht="21" customHeight="1">
      <c r="A23" s="74" t="str">
        <f ca="1">IF(OR(H23="",H23=0),"",COUNTA(OFFSET($H$1,LOOKUP(1,0/($B$7:$B29="*"),ROW($H$7:$H29))-1,0,ROW()-LOOKUP(1,0/($B$7:$B29="*"),ROW($H$7:$H29))+1,1))  -  COUNTIF(OFFSET($H$1,LOOKUP(1,0/($B$7:$B29="*"),ROW($H$7:$H29))-1,0,ROW()-LOOKUP(1,0/($B$7:$B29="*"),ROW($H$7:$H29))+1,1),0))</f>
        <v/>
      </c>
      <c r="B23" s="74"/>
      <c r="C23" s="21"/>
      <c r="D23" s="87"/>
      <c r="E23" s="98" t="s">
        <v>228</v>
      </c>
      <c r="F23" s="5"/>
      <c r="G23" s="10"/>
      <c r="H23" s="79"/>
      <c r="I23" s="97"/>
      <c r="J23" s="157"/>
      <c r="K23" s="157"/>
      <c r="M23" s="84"/>
      <c r="N23" s="103"/>
      <c r="O23" s="53"/>
      <c r="P23" s="91">
        <v>1</v>
      </c>
      <c r="Q23" s="114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3"/>
      <c r="AE23" s="3"/>
      <c r="AF23" s="3"/>
    </row>
    <row r="24" spans="1:32" s="75" customFormat="1" ht="21" hidden="1" customHeight="1">
      <c r="A24" s="74" t="str">
        <f ca="1">IF(OR(H24="",H24=0),"",COUNTA(OFFSET($H$1,LOOKUP(1,0/($B$7:$B24="*"),ROW($H$7:$H24))-1,0,ROW()-LOOKUP(1,0/($B$7:$B24="*"),ROW($H$7:$H24))+1,1))  -  COUNTIF(OFFSET($H$1,LOOKUP(1,0/($B$7:$B24="*"),ROW($H$7:$H24))-1,0,ROW()-LOOKUP(1,0/($B$7:$B24="*"),ROW($H$7:$H24))+1,1),0))</f>
        <v/>
      </c>
      <c r="B24" s="76"/>
      <c r="C24" s="77"/>
      <c r="D24" s="87" t="s">
        <v>41</v>
      </c>
      <c r="E24" s="98" t="s">
        <v>276</v>
      </c>
      <c r="F24" s="78"/>
      <c r="G24" s="78" t="s">
        <v>22</v>
      </c>
      <c r="H24" s="79">
        <f t="shared" ref="H24" si="7">Q24</f>
        <v>0</v>
      </c>
      <c r="I24" s="78"/>
      <c r="J24" s="151"/>
      <c r="K24" s="153"/>
      <c r="M24" s="84"/>
      <c r="N24" s="102" t="s">
        <v>227</v>
      </c>
      <c r="O24" s="106" t="s">
        <v>240</v>
      </c>
      <c r="P24" s="91">
        <f>IF(LOOKUP(1,0/($H$7:$H24&lt;&gt;""),$H$7:$H24)&gt;0,1,0)</f>
        <v>0</v>
      </c>
      <c r="Q24" s="114">
        <f>SUM(R24:AC24)</f>
        <v>0</v>
      </c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</row>
    <row r="25" spans="1:32" s="75" customFormat="1" ht="21" hidden="1" customHeight="1">
      <c r="A25" s="74" t="str">
        <f ca="1">IF(OR(H25="",H25=0),"",COUNTA(OFFSET($H$1,LOOKUP(1,0/($B$7:$B29="*"),ROW($H$7:$H29))-1,0,ROW()-LOOKUP(1,0/($B$7:$B29="*"),ROW($H$7:$H29))+1,1))  -  COUNTIF(OFFSET($H$1,LOOKUP(1,0/($B$7:$B29="*"),ROW($H$7:$H29))-1,0,ROW()-LOOKUP(1,0/($B$7:$B29="*"),ROW($H$7:$H29))+1,1),0))</f>
        <v/>
      </c>
      <c r="B25" s="74"/>
      <c r="C25" s="21"/>
      <c r="D25" s="87"/>
      <c r="E25" s="98" t="s">
        <v>229</v>
      </c>
      <c r="F25" s="5"/>
      <c r="G25" s="10"/>
      <c r="H25" s="79"/>
      <c r="I25" s="97"/>
      <c r="J25" s="157"/>
      <c r="K25" s="157"/>
      <c r="M25" s="84"/>
      <c r="N25" s="103"/>
      <c r="O25" s="53"/>
      <c r="P25" s="91">
        <f>IF(LOOKUP(1,0/($H$7:$H25&lt;&gt;""),$H$7:$H25)&gt;0,1,0)</f>
        <v>0</v>
      </c>
      <c r="Q25" s="114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3"/>
      <c r="AE25" s="3"/>
      <c r="AF25" s="3"/>
    </row>
    <row r="26" spans="1:32" s="75" customFormat="1" ht="21" hidden="1" customHeight="1">
      <c r="A26" s="74" t="str">
        <f ca="1">IF(OR(H26="",H26=0),"",COUNTA(OFFSET($H$1,LOOKUP(1,0/($B$7:$B26="*"),ROW($H$7:$H26))-1,0,ROW()-LOOKUP(1,0/($B$7:$B26="*"),ROW($H$7:$H26))+1,1))  -  COUNTIF(OFFSET($H$1,LOOKUP(1,0/($B$7:$B26="*"),ROW($H$7:$H26))-1,0,ROW()-LOOKUP(1,0/($B$7:$B26="*"),ROW($H$7:$H26))+1,1),0))</f>
        <v/>
      </c>
      <c r="B26" s="76"/>
      <c r="C26" s="77"/>
      <c r="D26" s="87" t="s">
        <v>41</v>
      </c>
      <c r="E26" s="98" t="s">
        <v>222</v>
      </c>
      <c r="F26" s="78"/>
      <c r="G26" s="78" t="s">
        <v>22</v>
      </c>
      <c r="H26" s="79">
        <f t="shared" ref="H26" si="8">Q26</f>
        <v>0</v>
      </c>
      <c r="I26" s="78"/>
      <c r="J26" s="151"/>
      <c r="K26" s="153"/>
      <c r="M26" s="84"/>
      <c r="N26" s="102" t="s">
        <v>201</v>
      </c>
      <c r="O26" s="106" t="s">
        <v>242</v>
      </c>
      <c r="P26" s="91">
        <f>IF(LOOKUP(1,0/($H$7:$H26&lt;&gt;""),$H$7:$H26)&gt;0,1,0)</f>
        <v>0</v>
      </c>
      <c r="Q26" s="114">
        <f>SUM(R26:AC26)</f>
        <v>0</v>
      </c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</row>
    <row r="27" spans="1:32" s="75" customFormat="1" ht="21" hidden="1" customHeight="1">
      <c r="A27" s="74" t="str">
        <f ca="1">IF(OR(H27="",H27=0),"",COUNTA(OFFSET($H$1,LOOKUP(1,0/($B$7:$B27="*"),ROW($H$7:$H27))-1,0,ROW()-LOOKUP(1,0/($B$7:$B27="*"),ROW($H$7:$H27))+1,1))  -  COUNTIF(OFFSET($H$1,LOOKUP(1,0/($B$7:$B27="*"),ROW($H$7:$H27))-1,0,ROW()-LOOKUP(1,0/($B$7:$B27="*"),ROW($H$7:$H27))+1,1),0))</f>
        <v/>
      </c>
      <c r="B27" s="74"/>
      <c r="C27" s="21"/>
      <c r="D27" s="87"/>
      <c r="E27" s="98" t="s">
        <v>230</v>
      </c>
      <c r="F27" s="5"/>
      <c r="G27" s="10"/>
      <c r="H27" s="79"/>
      <c r="I27" s="97"/>
      <c r="J27" s="157"/>
      <c r="K27" s="157"/>
      <c r="M27" s="84"/>
      <c r="N27" s="103"/>
      <c r="O27" s="53"/>
      <c r="P27" s="91">
        <f>IF(LOOKUP(1,0/($H$7:$H27&lt;&gt;""),$H$7:$H27)&gt;0,1,0)</f>
        <v>0</v>
      </c>
      <c r="Q27" s="114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3"/>
      <c r="AE27" s="3"/>
      <c r="AF27" s="3"/>
    </row>
    <row r="28" spans="1:32" s="75" customFormat="1" ht="21" hidden="1" customHeight="1">
      <c r="A28" s="74" t="str">
        <f ca="1">IF(OR(H28="",H28=0),"",COUNTA(OFFSET($H$1,LOOKUP(1,0/($B$7:$B28="*"),ROW($H$7:$H28))-1,0,ROW()-LOOKUP(1,0/($B$7:$B28="*"),ROW($H$7:$H28))+1,1))  -  COUNTIF(OFFSET($H$1,LOOKUP(1,0/($B$7:$B28="*"),ROW($H$7:$H28))-1,0,ROW()-LOOKUP(1,0/($B$7:$B28="*"),ROW($H$7:$H28))+1,1),0))</f>
        <v/>
      </c>
      <c r="B28" s="76"/>
      <c r="C28" s="77"/>
      <c r="D28" s="87" t="s">
        <v>41</v>
      </c>
      <c r="E28" s="98" t="s">
        <v>222</v>
      </c>
      <c r="F28" s="78"/>
      <c r="G28" s="78" t="s">
        <v>22</v>
      </c>
      <c r="H28" s="79">
        <f t="shared" ref="H28" si="9">Q28</f>
        <v>0</v>
      </c>
      <c r="I28" s="78"/>
      <c r="J28" s="151"/>
      <c r="K28" s="153"/>
      <c r="M28" s="84"/>
      <c r="N28" s="102" t="s">
        <v>206</v>
      </c>
      <c r="O28" s="106" t="s">
        <v>242</v>
      </c>
      <c r="P28" s="91">
        <f>IF(LOOKUP(1,0/($H$7:$H28&lt;&gt;""),$H$7:$H28)&gt;0,1,0)</f>
        <v>0</v>
      </c>
      <c r="Q28" s="114">
        <f>SUM(R28:AC28)</f>
        <v>0</v>
      </c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</row>
    <row r="29" spans="1:32" s="75" customFormat="1" ht="21" hidden="1" customHeight="1">
      <c r="A29" s="74" t="str">
        <f ca="1">IF(OR(H29="",H29=0),"",COUNTA(OFFSET($H$1,LOOKUP(1,0/($B$7:$B29="*"),ROW($H$7:$H29))-1,0,ROW()-LOOKUP(1,0/($B$7:$B29="*"),ROW($H$7:$H29))+1,1))  -  COUNTIF(OFFSET($H$1,LOOKUP(1,0/($B$7:$B29="*"),ROW($H$7:$H29))-1,0,ROW()-LOOKUP(1,0/($B$7:$B29="*"),ROW($H$7:$H29))+1,1),0))</f>
        <v/>
      </c>
      <c r="B29" s="74"/>
      <c r="C29" s="21"/>
      <c r="D29" s="87"/>
      <c r="E29" s="98" t="s">
        <v>231</v>
      </c>
      <c r="F29" s="5"/>
      <c r="G29" s="10"/>
      <c r="H29" s="79"/>
      <c r="I29" s="97"/>
      <c r="J29" s="157"/>
      <c r="K29" s="157"/>
      <c r="M29" s="84"/>
      <c r="N29" s="103"/>
      <c r="O29" s="53"/>
      <c r="P29" s="91">
        <f>IF(LOOKUP(1,0/($H$7:$H29&lt;&gt;""),$H$7:$H29)&gt;0,1,0)</f>
        <v>0</v>
      </c>
      <c r="Q29" s="114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3"/>
      <c r="AE29" s="3"/>
      <c r="AF29" s="3"/>
    </row>
    <row r="30" spans="1:32" s="75" customFormat="1" ht="21" hidden="1" customHeight="1">
      <c r="A30" s="74" t="str">
        <f ca="1">IF(OR(H30="",H30=0),"",COUNTA(OFFSET($H$1,LOOKUP(1,0/($B$7:$B32="*"),ROW($H$7:$H32))-1,0,ROW()-LOOKUP(1,0/($B$7:$B32="*"),ROW($H$7:$H32))+1,1))  -  COUNTIF(OFFSET($H$1,LOOKUP(1,0/($B$7:$B32="*"),ROW($H$7:$H32))-1,0,ROW()-LOOKUP(1,0/($B$7:$B32="*"),ROW($H$7:$H32))+1,1),0))</f>
        <v/>
      </c>
      <c r="B30" s="76"/>
      <c r="C30" s="77"/>
      <c r="D30" s="87" t="s">
        <v>41</v>
      </c>
      <c r="E30" s="98" t="s">
        <v>208</v>
      </c>
      <c r="F30" s="78"/>
      <c r="G30" s="78" t="s">
        <v>22</v>
      </c>
      <c r="H30" s="79">
        <f t="shared" ref="H30" si="10">Q30</f>
        <v>0</v>
      </c>
      <c r="I30" s="78"/>
      <c r="J30" s="151"/>
      <c r="K30" s="153"/>
      <c r="M30" s="84"/>
      <c r="N30" s="102" t="s">
        <v>204</v>
      </c>
      <c r="O30" s="52" t="s">
        <v>241</v>
      </c>
      <c r="P30" s="91">
        <f>IF(LOOKUP(1,0/($H$7:$H30&lt;&gt;""),$H$7:$H30)&gt;0,1,0)</f>
        <v>0</v>
      </c>
      <c r="Q30" s="114">
        <f>SUM(R30:AC30)</f>
        <v>0</v>
      </c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</row>
    <row r="31" spans="1:32" s="75" customFormat="1" ht="21" hidden="1" customHeight="1">
      <c r="A31" s="74" t="str">
        <f ca="1">IF(OR(H31="",H31=0),"",COUNTA(OFFSET($H$1,LOOKUP(1,0/($B$7:$B31="*"),ROW($H$7:$H31))-1,0,ROW()-LOOKUP(1,0/($B$7:$B31="*"),ROW($H$7:$H31))+1,1))  -  COUNTIF(OFFSET($H$1,LOOKUP(1,0/($B$7:$B31="*"),ROW($H$7:$H31))-1,0,ROW()-LOOKUP(1,0/($B$7:$B31="*"),ROW($H$7:$H31))+1,1),0))</f>
        <v/>
      </c>
      <c r="B31" s="74"/>
      <c r="C31" s="21"/>
      <c r="D31" s="87"/>
      <c r="E31" s="98" t="s">
        <v>233</v>
      </c>
      <c r="F31" s="5"/>
      <c r="G31" s="10"/>
      <c r="H31" s="79"/>
      <c r="I31" s="97"/>
      <c r="J31" s="189"/>
      <c r="K31" s="190"/>
      <c r="M31" s="84"/>
      <c r="N31" s="103"/>
      <c r="O31" s="53"/>
      <c r="P31" s="91">
        <f>IF(LOOKUP(1,0/($H$7:$H31&lt;&gt;""),$H$7:$H31)&gt;0,1,0)</f>
        <v>0</v>
      </c>
      <c r="Q31" s="114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3"/>
      <c r="AE31" s="3"/>
      <c r="AF31" s="3"/>
    </row>
    <row r="32" spans="1:32" s="75" customFormat="1" ht="21" hidden="1" customHeight="1">
      <c r="A32" s="74" t="str">
        <f ca="1">IF(OR(H32="",H32=0),"",COUNTA(OFFSET($H$1,LOOKUP(1,0/($B$7:$B32="*"),ROW($H$7:$H32))-1,0,ROW()-LOOKUP(1,0/($B$7:$B32="*"),ROW($H$7:$H32))+1,1))  -  COUNTIF(OFFSET($H$1,LOOKUP(1,0/($B$7:$B32="*"),ROW($H$7:$H32))-1,0,ROW()-LOOKUP(1,0/($B$7:$B32="*"),ROW($H$7:$H32))+1,1),0))</f>
        <v/>
      </c>
      <c r="B32" s="76"/>
      <c r="C32" s="77"/>
      <c r="D32" s="87" t="s">
        <v>41</v>
      </c>
      <c r="E32" s="98" t="s">
        <v>207</v>
      </c>
      <c r="F32" s="78"/>
      <c r="G32" s="78" t="s">
        <v>22</v>
      </c>
      <c r="H32" s="79">
        <f t="shared" ref="H32" si="11">Q32</f>
        <v>0</v>
      </c>
      <c r="I32" s="78"/>
      <c r="J32" s="151"/>
      <c r="K32" s="153"/>
      <c r="M32" s="84"/>
      <c r="N32" s="102" t="s">
        <v>202</v>
      </c>
      <c r="O32" s="52" t="s">
        <v>241</v>
      </c>
      <c r="P32" s="91">
        <f>IF(LOOKUP(1,0/($H$7:$H32&lt;&gt;""),$H$7:$H32)&gt;0,1,0)</f>
        <v>0</v>
      </c>
      <c r="Q32" s="114">
        <f>SUM(R32:AC32)</f>
        <v>0</v>
      </c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</row>
    <row r="33" spans="1:32" s="75" customFormat="1" ht="21" hidden="1" customHeight="1">
      <c r="A33" s="74" t="str">
        <f ca="1">IF(OR(H33="",H33=0),"",COUNTA(OFFSET($H$1,LOOKUP(1,0/($B$7:$B33="*"),ROW($H$7:$H33))-1,0,ROW()-LOOKUP(1,0/($B$7:$B33="*"),ROW($H$7:$H33))+1,1))  -  COUNTIF(OFFSET($H$1,LOOKUP(1,0/($B$7:$B33="*"),ROW($H$7:$H33))-1,0,ROW()-LOOKUP(1,0/($B$7:$B33="*"),ROW($H$7:$H33))+1,1),0))</f>
        <v/>
      </c>
      <c r="B33" s="74"/>
      <c r="C33" s="21"/>
      <c r="D33" s="87"/>
      <c r="E33" s="98" t="s">
        <v>232</v>
      </c>
      <c r="F33" s="5"/>
      <c r="G33" s="10"/>
      <c r="H33" s="79"/>
      <c r="I33" s="97"/>
      <c r="J33" s="189"/>
      <c r="K33" s="190"/>
      <c r="M33" s="84"/>
      <c r="N33" s="103"/>
      <c r="O33" s="53"/>
      <c r="P33" s="91">
        <f>IF(LOOKUP(1,0/($H$7:$H33&lt;&gt;""),$H$7:$H33)&gt;0,1,0)</f>
        <v>0</v>
      </c>
      <c r="Q33" s="114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3"/>
      <c r="AE33" s="3"/>
      <c r="AF33" s="3"/>
    </row>
    <row r="34" spans="1:32" s="75" customFormat="1" ht="21" hidden="1" customHeight="1">
      <c r="A34" s="74" t="str">
        <f ca="1">IF(OR(H34="",H34=0),"",COUNTA(OFFSET($H$1,LOOKUP(1,0/($B$7:$B34="*"),ROW($H$7:$H34))-1,0,ROW()-LOOKUP(1,0/($B$7:$B34="*"),ROW($H$7:$H34))+1,1))  -  COUNTIF(OFFSET($H$1,LOOKUP(1,0/($B$7:$B34="*"),ROW($H$7:$H34))-1,0,ROW()-LOOKUP(1,0/($B$7:$B34="*"),ROW($H$7:$H34))+1,1),0))</f>
        <v/>
      </c>
      <c r="B34" s="76"/>
      <c r="C34" s="77"/>
      <c r="D34" s="87" t="s">
        <v>41</v>
      </c>
      <c r="E34" s="98" t="s">
        <v>210</v>
      </c>
      <c r="F34" s="78"/>
      <c r="G34" s="78" t="s">
        <v>22</v>
      </c>
      <c r="H34" s="79">
        <f t="shared" ref="H34" si="12">Q34</f>
        <v>0</v>
      </c>
      <c r="I34" s="78"/>
      <c r="J34" s="151"/>
      <c r="K34" s="153"/>
      <c r="M34" s="84"/>
      <c r="N34" s="102" t="s">
        <v>205</v>
      </c>
      <c r="O34" s="52" t="s">
        <v>241</v>
      </c>
      <c r="P34" s="91">
        <f>IF(LOOKUP(1,0/($H$7:$H34&lt;&gt;""),$H$7:$H34)&gt;0,1,0)</f>
        <v>0</v>
      </c>
      <c r="Q34" s="114">
        <f>SUM(R34:AC34)</f>
        <v>0</v>
      </c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</row>
    <row r="35" spans="1:32" s="75" customFormat="1" ht="21" hidden="1" customHeight="1">
      <c r="A35" s="74" t="str">
        <f ca="1">IF(OR(H35="",H35=0),"",COUNTA(OFFSET($H$1,LOOKUP(1,0/($B$7:$B35="*"),ROW($H$7:$H35))-1,0,ROW()-LOOKUP(1,0/($B$7:$B35="*"),ROW($H$7:$H35))+1,1))  -  COUNTIF(OFFSET($H$1,LOOKUP(1,0/($B$7:$B35="*"),ROW($H$7:$H35))-1,0,ROW()-LOOKUP(1,0/($B$7:$B35="*"),ROW($H$7:$H35))+1,1),0))</f>
        <v/>
      </c>
      <c r="B35" s="74"/>
      <c r="C35" s="21"/>
      <c r="D35" s="87"/>
      <c r="E35" s="98" t="s">
        <v>233</v>
      </c>
      <c r="F35" s="5"/>
      <c r="G35" s="10"/>
      <c r="H35" s="79"/>
      <c r="I35" s="97"/>
      <c r="J35" s="189"/>
      <c r="K35" s="190"/>
      <c r="M35" s="84"/>
      <c r="N35" s="103"/>
      <c r="O35" s="53"/>
      <c r="P35" s="91">
        <f>IF(LOOKUP(1,0/($H$7:$H35&lt;&gt;""),$H$7:$H35)&gt;0,1,0)</f>
        <v>0</v>
      </c>
      <c r="Q35" s="114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3"/>
      <c r="AE35" s="3"/>
      <c r="AF35" s="3"/>
    </row>
    <row r="36" spans="1:32" s="75" customFormat="1" ht="21" hidden="1" customHeight="1">
      <c r="A36" s="74" t="str">
        <f ca="1">IF(OR(H36="",H36=0),"",COUNTA(OFFSET($H$1,LOOKUP(1,0/($B$7:$B79="*"),ROW($H$7:$H79))-1,0,ROW()-LOOKUP(1,0/($B$7:$B79="*"),ROW($H$7:$H79))+1,1))  -  COUNTIF(OFFSET($H$1,LOOKUP(1,0/($B$7:$B79="*"),ROW($H$7:$H79))-1,0,ROW()-LOOKUP(1,0/($B$7:$B79="*"),ROW($H$7:$H79))+1,1),0))</f>
        <v/>
      </c>
      <c r="B36" s="76"/>
      <c r="C36" s="77"/>
      <c r="D36" s="87" t="s">
        <v>41</v>
      </c>
      <c r="E36" s="98" t="s">
        <v>209</v>
      </c>
      <c r="F36" s="78"/>
      <c r="G36" s="78" t="s">
        <v>22</v>
      </c>
      <c r="H36" s="79">
        <f t="shared" ref="H36" si="13">Q36</f>
        <v>0</v>
      </c>
      <c r="I36" s="78"/>
      <c r="J36" s="151"/>
      <c r="K36" s="153"/>
      <c r="M36" s="84"/>
      <c r="N36" s="102" t="s">
        <v>203</v>
      </c>
      <c r="O36" s="52" t="s">
        <v>241</v>
      </c>
      <c r="P36" s="91">
        <f>IF(LOOKUP(1,0/($H$7:$H36&lt;&gt;""),$H$7:$H36)&gt;0,1,0)</f>
        <v>0</v>
      </c>
      <c r="Q36" s="114">
        <f>SUM(R36:AC36)</f>
        <v>0</v>
      </c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</row>
    <row r="37" spans="1:32" s="75" customFormat="1" ht="21" hidden="1" customHeight="1">
      <c r="A37" s="74" t="str">
        <f ca="1">IF(OR(H37="",H37=0),"",COUNTA(OFFSET($H$1,LOOKUP(1,0/($B$7:$B37="*"),ROW($H$7:$H37))-1,0,ROW()-LOOKUP(1,0/($B$7:$B37="*"),ROW($H$7:$H37))+1,1))  -  COUNTIF(OFFSET($H$1,LOOKUP(1,0/($B$7:$B37="*"),ROW($H$7:$H37))-1,0,ROW()-LOOKUP(1,0/($B$7:$B37="*"),ROW($H$7:$H37))+1,1),0))</f>
        <v/>
      </c>
      <c r="B37" s="74"/>
      <c r="C37" s="21"/>
      <c r="D37" s="87"/>
      <c r="E37" s="98" t="s">
        <v>232</v>
      </c>
      <c r="F37" s="5"/>
      <c r="G37" s="10"/>
      <c r="H37" s="79"/>
      <c r="I37" s="97"/>
      <c r="J37" s="189"/>
      <c r="K37" s="190"/>
      <c r="M37" s="84"/>
      <c r="N37" s="103"/>
      <c r="O37" s="53"/>
      <c r="P37" s="91">
        <f>IF(LOOKUP(1,0/($H$7:$H37&lt;&gt;""),$H$7:$H37)&gt;0,1,0)</f>
        <v>0</v>
      </c>
      <c r="Q37" s="114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3"/>
      <c r="AE37" s="3"/>
      <c r="AF37" s="3"/>
    </row>
    <row r="38" spans="1:32" s="75" customFormat="1" ht="21" hidden="1" customHeight="1">
      <c r="A38" s="74" t="str">
        <f ca="1">IF(OR(H38="",H38=0),"",COUNTA(OFFSET($H$1,LOOKUP(1,0/($B$7:$B81="*"),ROW($H$7:$H81))-1,0,ROW()-LOOKUP(1,0/($B$7:$B81="*"),ROW($H$7:$H81))+1,1))  -  COUNTIF(OFFSET($H$1,LOOKUP(1,0/($B$7:$B81="*"),ROW($H$7:$H81))-1,0,ROW()-LOOKUP(1,0/($B$7:$B81="*"),ROW($H$7:$H81))+1,1),0))</f>
        <v/>
      </c>
      <c r="B38" s="76"/>
      <c r="C38" s="77"/>
      <c r="D38" s="87" t="s">
        <v>41</v>
      </c>
      <c r="E38" s="98" t="s">
        <v>223</v>
      </c>
      <c r="F38" s="78"/>
      <c r="G38" s="78" t="s">
        <v>22</v>
      </c>
      <c r="H38" s="79">
        <f t="shared" ref="H38" si="14">Q38</f>
        <v>0</v>
      </c>
      <c r="I38" s="78"/>
      <c r="J38" s="151"/>
      <c r="K38" s="153"/>
      <c r="M38" s="84"/>
      <c r="N38" s="102" t="s">
        <v>211</v>
      </c>
      <c r="O38" s="106" t="s">
        <v>243</v>
      </c>
      <c r="P38" s="91">
        <f>IF(LOOKUP(1,0/($H$7:$H38&lt;&gt;""),$H$7:$H38)&gt;0,1,0)</f>
        <v>0</v>
      </c>
      <c r="Q38" s="114">
        <f>SUM(R38:AC38)</f>
        <v>0</v>
      </c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</row>
    <row r="39" spans="1:32" s="75" customFormat="1" ht="21" hidden="1" customHeight="1">
      <c r="A39" s="74" t="str">
        <f ca="1">IF(OR(H39="",H39=0),"",COUNTA(OFFSET($H$1,LOOKUP(1,0/($B$7:$B39="*"),ROW($H$7:$H39))-1,0,ROW()-LOOKUP(1,0/($B$7:$B39="*"),ROW($H$7:$H39))+1,1))  -  COUNTIF(OFFSET($H$1,LOOKUP(1,0/($B$7:$B39="*"),ROW($H$7:$H39))-1,0,ROW()-LOOKUP(1,0/($B$7:$B39="*"),ROW($H$7:$H39))+1,1),0))</f>
        <v/>
      </c>
      <c r="B39" s="74"/>
      <c r="C39" s="21"/>
      <c r="D39" s="87"/>
      <c r="E39" s="98" t="s">
        <v>212</v>
      </c>
      <c r="F39" s="5"/>
      <c r="G39" s="10"/>
      <c r="H39" s="79"/>
      <c r="I39" s="97"/>
      <c r="J39" s="189"/>
      <c r="K39" s="190"/>
      <c r="M39" s="84"/>
      <c r="N39" s="103"/>
      <c r="O39" s="53"/>
      <c r="P39" s="91">
        <f>IF(LOOKUP(1,0/($H$7:$H39&lt;&gt;""),$H$7:$H39)&gt;0,1,0)</f>
        <v>0</v>
      </c>
      <c r="Q39" s="114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3"/>
      <c r="AE39" s="3"/>
      <c r="AF39" s="3"/>
    </row>
    <row r="40" spans="1:32" s="75" customFormat="1" ht="21" hidden="1" customHeight="1">
      <c r="A40" s="74" t="str">
        <f ca="1">IF(OR(H40="",H40=0),"",COUNTA(OFFSET($H$1,LOOKUP(1,0/($B$7:$B40="*"),ROW($H$7:$H40))-1,0,ROW()-LOOKUP(1,0/($B$7:$B40="*"),ROW($H$7:$H40))+1,1))  -  COUNTIF(OFFSET($H$1,LOOKUP(1,0/($B$7:$B40="*"),ROW($H$7:$H40))-1,0,ROW()-LOOKUP(1,0/($B$7:$B40="*"),ROW($H$7:$H40))+1,1),0))</f>
        <v/>
      </c>
      <c r="B40" s="74"/>
      <c r="C40" s="21"/>
      <c r="D40" s="87"/>
      <c r="E40" s="98" t="s">
        <v>232</v>
      </c>
      <c r="F40" s="5"/>
      <c r="G40" s="10"/>
      <c r="H40" s="79"/>
      <c r="I40" s="97"/>
      <c r="J40" s="189"/>
      <c r="K40" s="190"/>
      <c r="M40" s="84"/>
      <c r="N40" s="103"/>
      <c r="O40" s="53"/>
      <c r="P40" s="91">
        <f>IF(LOOKUP(1,0/($H$7:$H40&lt;&gt;""),$H$7:$H40)&gt;0,1,0)</f>
        <v>0</v>
      </c>
      <c r="Q40" s="114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3"/>
      <c r="AE40" s="3"/>
      <c r="AF40" s="3"/>
    </row>
    <row r="41" spans="1:32" s="75" customFormat="1" ht="21" hidden="1" customHeight="1">
      <c r="A41" s="74" t="str">
        <f ca="1">IF(OR(H41="",H41=0),"",COUNTA(OFFSET($H$1,LOOKUP(1,0/($B$7:$B81="*"),ROW($H$7:$H81))-1,0,ROW()-LOOKUP(1,0/($B$7:$B81="*"),ROW($H$7:$H81))+1,1))  -  COUNTIF(OFFSET($H$1,LOOKUP(1,0/($B$7:$B81="*"),ROW($H$7:$H81))-1,0,ROW()-LOOKUP(1,0/($B$7:$B81="*"),ROW($H$7:$H81))+1,1),0))</f>
        <v/>
      </c>
      <c r="B41" s="76"/>
      <c r="C41" s="77"/>
      <c r="D41" s="87" t="s">
        <v>41</v>
      </c>
      <c r="E41" s="98" t="s">
        <v>224</v>
      </c>
      <c r="F41" s="78"/>
      <c r="G41" s="78" t="s">
        <v>22</v>
      </c>
      <c r="H41" s="79">
        <f t="shared" ref="H41" si="15">Q41</f>
        <v>0</v>
      </c>
      <c r="I41" s="78"/>
      <c r="J41" s="151"/>
      <c r="K41" s="153"/>
      <c r="M41" s="84"/>
      <c r="N41" s="102" t="s">
        <v>217</v>
      </c>
      <c r="O41" s="106" t="s">
        <v>243</v>
      </c>
      <c r="P41" s="91">
        <f>IF(LOOKUP(1,0/($H$7:$H41&lt;&gt;""),$H$7:$H41)&gt;0,1,0)</f>
        <v>0</v>
      </c>
      <c r="Q41" s="114">
        <f>SUM(R41:AC41)</f>
        <v>0</v>
      </c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</row>
    <row r="42" spans="1:32" s="75" customFormat="1" ht="21" hidden="1" customHeight="1">
      <c r="A42" s="74" t="str">
        <f ca="1">IF(OR(H42="",H42=0),"",COUNTA(OFFSET($H$1,LOOKUP(1,0/($B$7:$B42="*"),ROW($H$7:$H42))-1,0,ROW()-LOOKUP(1,0/($B$7:$B42="*"),ROW($H$7:$H42))+1,1))  -  COUNTIF(OFFSET($H$1,LOOKUP(1,0/($B$7:$B42="*"),ROW($H$7:$H42))-1,0,ROW()-LOOKUP(1,0/($B$7:$B42="*"),ROW($H$7:$H42))+1,1),0))</f>
        <v/>
      </c>
      <c r="B42" s="74"/>
      <c r="C42" s="21"/>
      <c r="D42" s="87"/>
      <c r="E42" s="98" t="s">
        <v>218</v>
      </c>
      <c r="F42" s="5"/>
      <c r="G42" s="10"/>
      <c r="H42" s="79"/>
      <c r="I42" s="97"/>
      <c r="J42" s="189"/>
      <c r="K42" s="190"/>
      <c r="M42" s="84"/>
      <c r="N42" s="103"/>
      <c r="O42" s="53"/>
      <c r="P42" s="91">
        <f>IF(LOOKUP(1,0/($H$7:$H42&lt;&gt;""),$H$7:$H42)&gt;0,1,0)</f>
        <v>0</v>
      </c>
      <c r="Q42" s="114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3"/>
      <c r="AE42" s="3"/>
      <c r="AF42" s="3"/>
    </row>
    <row r="43" spans="1:32" s="75" customFormat="1" ht="21" hidden="1" customHeight="1">
      <c r="A43" s="74" t="str">
        <f ca="1">IF(OR(H43="",H43=0),"",COUNTA(OFFSET($H$1,LOOKUP(1,0/($B$7:$B43="*"),ROW($H$7:$H43))-1,0,ROW()-LOOKUP(1,0/($B$7:$B43="*"),ROW($H$7:$H43))+1,1))  -  COUNTIF(OFFSET($H$1,LOOKUP(1,0/($B$7:$B43="*"),ROW($H$7:$H43))-1,0,ROW()-LOOKUP(1,0/($B$7:$B43="*"),ROW($H$7:$H43))+1,1),0))</f>
        <v/>
      </c>
      <c r="B43" s="74"/>
      <c r="C43" s="21"/>
      <c r="D43" s="87"/>
      <c r="E43" s="98" t="s">
        <v>232</v>
      </c>
      <c r="F43" s="5"/>
      <c r="G43" s="10"/>
      <c r="H43" s="79"/>
      <c r="I43" s="97"/>
      <c r="J43" s="189"/>
      <c r="K43" s="190"/>
      <c r="M43" s="84"/>
      <c r="N43" s="103"/>
      <c r="O43" s="53"/>
      <c r="P43" s="91">
        <f>IF(LOOKUP(1,0/($H$7:$H43&lt;&gt;""),$H$7:$H43)&gt;0,1,0)</f>
        <v>0</v>
      </c>
      <c r="Q43" s="114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3"/>
      <c r="AE43" s="3"/>
      <c r="AF43" s="3"/>
    </row>
    <row r="44" spans="1:32" s="75" customFormat="1" ht="21" customHeight="1">
      <c r="A44" s="74">
        <f ca="1">IF(OR(H44="",H44=0),"",COUNTA(OFFSET($H$1,LOOKUP(1,0/($B$7:$B84="*"),ROW($H$7:$H84))-1,0,ROW()-LOOKUP(1,0/($B$7:$B84="*"),ROW($H$7:$H84))+1,1))  -  COUNTIF(OFFSET($H$1,LOOKUP(1,0/($B$7:$B84="*"),ROW($H$7:$H84))-1,0,ROW()-LOOKUP(1,0/($B$7:$B84="*"),ROW($H$7:$H84))+1,1),0))</f>
        <v>4</v>
      </c>
      <c r="B44" s="76"/>
      <c r="C44" s="77"/>
      <c r="D44" s="87" t="s">
        <v>41</v>
      </c>
      <c r="E44" s="98" t="s">
        <v>225</v>
      </c>
      <c r="F44" s="78"/>
      <c r="G44" s="78" t="s">
        <v>22</v>
      </c>
      <c r="H44" s="79">
        <f t="shared" ref="H44" si="16">Q44</f>
        <v>4</v>
      </c>
      <c r="I44" s="78"/>
      <c r="J44" s="151"/>
      <c r="K44" s="153"/>
      <c r="M44" s="84"/>
      <c r="N44" s="102" t="s">
        <v>213</v>
      </c>
      <c r="O44" s="106" t="s">
        <v>243</v>
      </c>
      <c r="P44" s="91">
        <f>IF(LOOKUP(1,0/($H$7:$H44&lt;&gt;""),$H$7:$H44)&gt;0,1,0)</f>
        <v>1</v>
      </c>
      <c r="Q44" s="114">
        <f>SUM(R44:AC44)</f>
        <v>4</v>
      </c>
      <c r="R44" s="60"/>
      <c r="S44" s="60">
        <v>4</v>
      </c>
      <c r="T44" s="60"/>
      <c r="U44" s="60"/>
      <c r="V44" s="60"/>
      <c r="W44" s="60"/>
      <c r="X44" s="60"/>
      <c r="Y44" s="60"/>
      <c r="Z44" s="60"/>
      <c r="AA44" s="60"/>
      <c r="AB44" s="60"/>
      <c r="AC44" s="60"/>
    </row>
    <row r="45" spans="1:32" s="75" customFormat="1" ht="21" customHeight="1">
      <c r="A45" s="74" t="str">
        <f ca="1">IF(OR(H45="",H45=0),"",COUNTA(OFFSET($H$1,LOOKUP(1,0/($B$7:$B45="*"),ROW($H$7:$H45))-1,0,ROW()-LOOKUP(1,0/($B$7:$B45="*"),ROW($H$7:$H45))+1,1))  -  COUNTIF(OFFSET($H$1,LOOKUP(1,0/($B$7:$B45="*"),ROW($H$7:$H45))-1,0,ROW()-LOOKUP(1,0/($B$7:$B45="*"),ROW($H$7:$H45))+1,1),0))</f>
        <v/>
      </c>
      <c r="B45" s="74"/>
      <c r="C45" s="21"/>
      <c r="D45" s="87"/>
      <c r="E45" s="98" t="s">
        <v>214</v>
      </c>
      <c r="F45" s="5"/>
      <c r="G45" s="10"/>
      <c r="H45" s="79"/>
      <c r="I45" s="97"/>
      <c r="J45" s="189"/>
      <c r="K45" s="190"/>
      <c r="M45" s="84"/>
      <c r="N45" s="103"/>
      <c r="O45" s="53"/>
      <c r="P45" s="91">
        <f>IF(LOOKUP(1,0/($H$7:$H45&lt;&gt;""),$H$7:$H45)&gt;0,1,0)</f>
        <v>1</v>
      </c>
      <c r="Q45" s="114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3"/>
      <c r="AE45" s="3"/>
      <c r="AF45" s="3"/>
    </row>
    <row r="46" spans="1:32" s="75" customFormat="1" ht="21" customHeight="1">
      <c r="A46" s="74" t="str">
        <f ca="1">IF(OR(H46="",H46=0),"",COUNTA(OFFSET($H$1,LOOKUP(1,0/($B$7:$B46="*"),ROW($H$7:$H46))-1,0,ROW()-LOOKUP(1,0/($B$7:$B46="*"),ROW($H$7:$H46))+1,1))  -  COUNTIF(OFFSET($H$1,LOOKUP(1,0/($B$7:$B46="*"),ROW($H$7:$H46))-1,0,ROW()-LOOKUP(1,0/($B$7:$B46="*"),ROW($H$7:$H46))+1,1),0))</f>
        <v/>
      </c>
      <c r="B46" s="74"/>
      <c r="C46" s="21"/>
      <c r="D46" s="87"/>
      <c r="E46" s="98" t="s">
        <v>232</v>
      </c>
      <c r="F46" s="5"/>
      <c r="G46" s="10"/>
      <c r="H46" s="79"/>
      <c r="I46" s="97"/>
      <c r="J46" s="189"/>
      <c r="K46" s="190"/>
      <c r="M46" s="84"/>
      <c r="N46" s="103"/>
      <c r="O46" s="53"/>
      <c r="P46" s="91">
        <f>IF(LOOKUP(1,0/($H$7:$H46&lt;&gt;""),$H$7:$H46)&gt;0,1,0)</f>
        <v>1</v>
      </c>
      <c r="Q46" s="114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3"/>
      <c r="AE46" s="3"/>
      <c r="AF46" s="3"/>
    </row>
    <row r="47" spans="1:32" s="75" customFormat="1" ht="21" customHeight="1">
      <c r="A47" s="74">
        <f ca="1">IF(OR(H47="",H47=0),"",COUNTA(OFFSET($H$1,LOOKUP(1,0/($B$7:$B88="*"),ROW($H$7:$H88))-1,0,ROW()-LOOKUP(1,0/($B$7:$B88="*"),ROW($H$7:$H88))+1,1))  -  COUNTIF(OFFSET($H$1,LOOKUP(1,0/($B$7:$B88="*"),ROW($H$7:$H88))-1,0,ROW()-LOOKUP(1,0/($B$7:$B88="*"),ROW($H$7:$H88))+1,1),0))</f>
        <v>5</v>
      </c>
      <c r="B47" s="76"/>
      <c r="C47" s="77"/>
      <c r="D47" s="87" t="s">
        <v>41</v>
      </c>
      <c r="E47" s="98" t="s">
        <v>226</v>
      </c>
      <c r="F47" s="78"/>
      <c r="G47" s="78" t="s">
        <v>22</v>
      </c>
      <c r="H47" s="79">
        <f t="shared" ref="H47" si="17">Q47</f>
        <v>30</v>
      </c>
      <c r="I47" s="78"/>
      <c r="J47" s="151"/>
      <c r="K47" s="153"/>
      <c r="M47" s="84"/>
      <c r="N47" s="102" t="s">
        <v>215</v>
      </c>
      <c r="O47" s="106" t="s">
        <v>243</v>
      </c>
      <c r="P47" s="91">
        <f>IF(LOOKUP(1,0/($H$7:$H47&lt;&gt;""),$H$7:$H47)&gt;0,1,0)</f>
        <v>1</v>
      </c>
      <c r="Q47" s="114">
        <f>SUM(R47:AC47)</f>
        <v>30</v>
      </c>
      <c r="R47" s="60"/>
      <c r="S47" s="60">
        <v>30</v>
      </c>
      <c r="T47" s="60"/>
      <c r="U47" s="60"/>
      <c r="V47" s="60"/>
      <c r="W47" s="60"/>
      <c r="X47" s="60"/>
      <c r="Y47" s="60"/>
      <c r="Z47" s="60"/>
      <c r="AA47" s="60"/>
      <c r="AB47" s="60"/>
      <c r="AC47" s="60"/>
    </row>
    <row r="48" spans="1:32" s="75" customFormat="1" ht="21" customHeight="1">
      <c r="A48" s="74" t="str">
        <f ca="1">IF(OR(H48="",H48=0),"",COUNTA(OFFSET($H$1,LOOKUP(1,0/($B$7:$B48="*"),ROW($H$7:$H48))-1,0,ROW()-LOOKUP(1,0/($B$7:$B48="*"),ROW($H$7:$H48))+1,1))  -  COUNTIF(OFFSET($H$1,LOOKUP(1,0/($B$7:$B48="*"),ROW($H$7:$H48))-1,0,ROW()-LOOKUP(1,0/($B$7:$B48="*"),ROW($H$7:$H48))+1,1),0))</f>
        <v/>
      </c>
      <c r="B48" s="74"/>
      <c r="C48" s="21"/>
      <c r="D48" s="87"/>
      <c r="E48" s="98" t="s">
        <v>216</v>
      </c>
      <c r="F48" s="5"/>
      <c r="G48" s="10"/>
      <c r="H48" s="79"/>
      <c r="I48" s="97"/>
      <c r="J48" s="189"/>
      <c r="K48" s="190"/>
      <c r="M48" s="84"/>
      <c r="N48" s="103"/>
      <c r="O48" s="53"/>
      <c r="P48" s="91">
        <f>IF(LOOKUP(1,0/($H$7:$H48&lt;&gt;""),$H$7:$H48)&gt;0,1,0)</f>
        <v>1</v>
      </c>
      <c r="Q48" s="114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3"/>
      <c r="AE48" s="3"/>
      <c r="AF48" s="3"/>
    </row>
    <row r="49" spans="1:32" s="75" customFormat="1" ht="21" customHeight="1">
      <c r="A49" s="74" t="str">
        <f ca="1">IF(OR(H49="",H49=0),"",COUNTA(OFFSET($H$1,LOOKUP(1,0/($B$7:$B49="*"),ROW($H$7:$H49))-1,0,ROW()-LOOKUP(1,0/($B$7:$B49="*"),ROW($H$7:$H49))+1,1))  -  COUNTIF(OFFSET($H$1,LOOKUP(1,0/($B$7:$B49="*"),ROW($H$7:$H49))-1,0,ROW()-LOOKUP(1,0/($B$7:$B49="*"),ROW($H$7:$H49))+1,1),0))</f>
        <v/>
      </c>
      <c r="B49" s="74"/>
      <c r="C49" s="21"/>
      <c r="D49" s="87"/>
      <c r="E49" s="98" t="s">
        <v>232</v>
      </c>
      <c r="F49" s="5"/>
      <c r="G49" s="10"/>
      <c r="H49" s="79"/>
      <c r="I49" s="97"/>
      <c r="J49" s="189"/>
      <c r="K49" s="190"/>
      <c r="M49" s="84"/>
      <c r="N49" s="103"/>
      <c r="O49" s="53"/>
      <c r="P49" s="91">
        <f>IF(LOOKUP(1,0/($H$7:$H49&lt;&gt;""),$H$7:$H49)&gt;0,1,0)</f>
        <v>1</v>
      </c>
      <c r="Q49" s="114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3"/>
      <c r="AE49" s="3"/>
      <c r="AF49" s="3"/>
    </row>
    <row r="50" spans="1:32" s="75" customFormat="1" ht="21" hidden="1" customHeight="1">
      <c r="A50" s="74" t="str">
        <f ca="1">IF(OR(H50="",H50=0),"",COUNTA(OFFSET($H$1,LOOKUP(1,0/($B$7:$B100="*"),ROW($H$7:$H100))-1,0,ROW()-LOOKUP(1,0/($B$7:$B100="*"),ROW($H$7:$H100))+1,1))  -  COUNTIF(OFFSET($H$1,LOOKUP(1,0/($B$7:$B100="*"),ROW($H$7:$H100))-1,0,ROW()-LOOKUP(1,0/($B$7:$B100="*"),ROW($H$7:$H100))+1,1),0))</f>
        <v/>
      </c>
      <c r="B50" s="76"/>
      <c r="C50" s="77"/>
      <c r="D50" s="33" t="s">
        <v>244</v>
      </c>
      <c r="E50" s="98" t="s">
        <v>223</v>
      </c>
      <c r="F50" s="78"/>
      <c r="G50" s="78" t="s">
        <v>22</v>
      </c>
      <c r="H50" s="79">
        <f t="shared" ref="H50" si="18">Q50</f>
        <v>0</v>
      </c>
      <c r="I50" s="78"/>
      <c r="J50" s="151"/>
      <c r="K50" s="153"/>
      <c r="M50" s="84"/>
      <c r="N50" s="102" t="s">
        <v>221</v>
      </c>
      <c r="O50" s="106" t="s">
        <v>243</v>
      </c>
      <c r="P50" s="91">
        <f>IF(LOOKUP(1,0/($H$7:$H50&lt;&gt;""),$H$7:$H50)&gt;0,1,0)</f>
        <v>0</v>
      </c>
      <c r="Q50" s="114">
        <f>SUM(R50:AC50)</f>
        <v>0</v>
      </c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</row>
    <row r="51" spans="1:32" s="75" customFormat="1" ht="21" hidden="1" customHeight="1">
      <c r="A51" s="74" t="str">
        <f ca="1">IF(OR(H51="",H51=0),"",COUNTA(OFFSET($H$1,LOOKUP(1,0/($B$7:$B51="*"),ROW($H$7:$H51))-1,0,ROW()-LOOKUP(1,0/($B$7:$B51="*"),ROW($H$7:$H51))+1,1))  -  COUNTIF(OFFSET($H$1,LOOKUP(1,0/($B$7:$B51="*"),ROW($H$7:$H51))-1,0,ROW()-LOOKUP(1,0/($B$7:$B51="*"),ROW($H$7:$H51))+1,1),0))</f>
        <v/>
      </c>
      <c r="B51" s="74"/>
      <c r="C51" s="21"/>
      <c r="D51" s="87"/>
      <c r="E51" s="98" t="s">
        <v>234</v>
      </c>
      <c r="F51" s="5"/>
      <c r="G51" s="10"/>
      <c r="H51" s="79"/>
      <c r="I51" s="97"/>
      <c r="J51" s="189"/>
      <c r="K51" s="190"/>
      <c r="M51" s="84"/>
      <c r="N51" s="103"/>
      <c r="O51" s="53"/>
      <c r="P51" s="91">
        <f>IF(LOOKUP(1,0/($H$7:$H51&lt;&gt;""),$H$7:$H51)&gt;0,1,0)</f>
        <v>0</v>
      </c>
      <c r="Q51" s="114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3"/>
      <c r="AE51" s="3"/>
      <c r="AF51" s="3"/>
    </row>
    <row r="52" spans="1:32" s="75" customFormat="1" ht="21" hidden="1" customHeight="1">
      <c r="A52" s="74" t="str">
        <f ca="1">IF(OR(H52="",H52=0),"",COUNTA(OFFSET($H$1,LOOKUP(1,0/($B$7:$B52="*"),ROW($H$7:$H52))-1,0,ROW()-LOOKUP(1,0/($B$7:$B52="*"),ROW($H$7:$H52))+1,1))  -  COUNTIF(OFFSET($H$1,LOOKUP(1,0/($B$7:$B52="*"),ROW($H$7:$H52))-1,0,ROW()-LOOKUP(1,0/($B$7:$B52="*"),ROW($H$7:$H52))+1,1),0))</f>
        <v/>
      </c>
      <c r="B52" s="74"/>
      <c r="C52" s="21"/>
      <c r="D52" s="87"/>
      <c r="E52" s="98" t="s">
        <v>235</v>
      </c>
      <c r="F52" s="5"/>
      <c r="G52" s="10"/>
      <c r="H52" s="79"/>
      <c r="I52" s="97"/>
      <c r="J52" s="189"/>
      <c r="K52" s="190"/>
      <c r="M52" s="84"/>
      <c r="N52" s="103"/>
      <c r="O52" s="53"/>
      <c r="P52" s="91">
        <f>IF(LOOKUP(1,0/($H$7:$H52&lt;&gt;""),$H$7:$H52)&gt;0,1,0)</f>
        <v>0</v>
      </c>
      <c r="Q52" s="114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3"/>
      <c r="AE52" s="3"/>
      <c r="AF52" s="3"/>
    </row>
    <row r="53" spans="1:32" s="75" customFormat="1" ht="21" hidden="1" customHeight="1">
      <c r="A53" s="74" t="str">
        <f ca="1">IF(OR(H53="",H53=0),"",COUNTA(OFFSET($H$1,LOOKUP(1,0/($B$7:$B100="*"),ROW($H$7:$H100))-1,0,ROW()-LOOKUP(1,0/($B$7:$B100="*"),ROW($H$7:$H100))+1,1))  -  COUNTIF(OFFSET($H$1,LOOKUP(1,0/($B$7:$B100="*"),ROW($H$7:$H100))-1,0,ROW()-LOOKUP(1,0/($B$7:$B100="*"),ROW($H$7:$H100))+1,1),0))</f>
        <v/>
      </c>
      <c r="B53" s="76"/>
      <c r="C53" s="77"/>
      <c r="D53" s="33" t="s">
        <v>244</v>
      </c>
      <c r="E53" s="98" t="s">
        <v>224</v>
      </c>
      <c r="F53" s="78"/>
      <c r="G53" s="78" t="s">
        <v>22</v>
      </c>
      <c r="H53" s="79">
        <f t="shared" ref="H53" si="19">Q53</f>
        <v>0</v>
      </c>
      <c r="I53" s="78"/>
      <c r="J53" s="151"/>
      <c r="K53" s="153"/>
      <c r="M53" s="84"/>
      <c r="N53" s="102" t="s">
        <v>220</v>
      </c>
      <c r="O53" s="106" t="s">
        <v>243</v>
      </c>
      <c r="P53" s="91">
        <f>IF(LOOKUP(1,0/($H$7:$H53&lt;&gt;""),$H$7:$H53)&gt;0,1,0)</f>
        <v>0</v>
      </c>
      <c r="Q53" s="114">
        <f>SUM(R53:AC53)</f>
        <v>0</v>
      </c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</row>
    <row r="54" spans="1:32" s="75" customFormat="1" ht="21" hidden="1" customHeight="1">
      <c r="A54" s="74" t="str">
        <f ca="1">IF(OR(H54="",H54=0),"",COUNTA(OFFSET($H$1,LOOKUP(1,0/($B$7:$B54="*"),ROW($H$7:$H54))-1,0,ROW()-LOOKUP(1,0/($B$7:$B54="*"),ROW($H$7:$H54))+1,1))  -  COUNTIF(OFFSET($H$1,LOOKUP(1,0/($B$7:$B54="*"),ROW($H$7:$H54))-1,0,ROW()-LOOKUP(1,0/($B$7:$B54="*"),ROW($H$7:$H54))+1,1),0))</f>
        <v/>
      </c>
      <c r="B54" s="74"/>
      <c r="C54" s="21"/>
      <c r="D54" s="87"/>
      <c r="E54" s="98" t="s">
        <v>237</v>
      </c>
      <c r="F54" s="5"/>
      <c r="G54" s="10"/>
      <c r="H54" s="79"/>
      <c r="I54" s="97"/>
      <c r="J54" s="189"/>
      <c r="K54" s="190"/>
      <c r="M54" s="84"/>
      <c r="N54" s="103"/>
      <c r="O54" s="53"/>
      <c r="P54" s="91">
        <f>IF(LOOKUP(1,0/($H$7:$H54&lt;&gt;""),$H$7:$H54)&gt;0,1,0)</f>
        <v>0</v>
      </c>
      <c r="Q54" s="114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3"/>
      <c r="AE54" s="3"/>
      <c r="AF54" s="3"/>
    </row>
    <row r="55" spans="1:32" s="75" customFormat="1" ht="21" hidden="1" customHeight="1">
      <c r="A55" s="74" t="str">
        <f ca="1">IF(OR(H55="",H55=0),"",COUNTA(OFFSET($H$1,LOOKUP(1,0/($B$7:$B55="*"),ROW($H$7:$H55))-1,0,ROW()-LOOKUP(1,0/($B$7:$B55="*"),ROW($H$7:$H55))+1,1))  -  COUNTIF(OFFSET($H$1,LOOKUP(1,0/($B$7:$B55="*"),ROW($H$7:$H55))-1,0,ROW()-LOOKUP(1,0/($B$7:$B55="*"),ROW($H$7:$H55))+1,1),0))</f>
        <v/>
      </c>
      <c r="B55" s="74"/>
      <c r="C55" s="21"/>
      <c r="D55" s="87"/>
      <c r="E55" s="98" t="s">
        <v>236</v>
      </c>
      <c r="F55" s="5"/>
      <c r="G55" s="10"/>
      <c r="H55" s="79"/>
      <c r="I55" s="97"/>
      <c r="J55" s="189"/>
      <c r="K55" s="190"/>
      <c r="M55" s="84"/>
      <c r="N55" s="103"/>
      <c r="O55" s="53"/>
      <c r="P55" s="91">
        <f>IF(LOOKUP(1,0/($H$7:$H55&lt;&gt;""),$H$7:$H55)&gt;0,1,0)</f>
        <v>0</v>
      </c>
      <c r="Q55" s="114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3"/>
      <c r="AE55" s="3"/>
      <c r="AF55" s="3"/>
    </row>
    <row r="56" spans="1:32" s="75" customFormat="1" ht="21" customHeight="1">
      <c r="A56" s="74">
        <f ca="1">IF(OR(H56="",H56=0),"",COUNTA(OFFSET($H$1,LOOKUP(1,0/($B$7:$B103="*"),ROW($H$7:$H103))-1,0,ROW()-LOOKUP(1,0/($B$7:$B103="*"),ROW($H$7:$H103))+1,1))  -  COUNTIF(OFFSET($H$1,LOOKUP(1,0/($B$7:$B103="*"),ROW($H$7:$H103))-1,0,ROW()-LOOKUP(1,0/($B$7:$B103="*"),ROW($H$7:$H103))+1,1),0))</f>
        <v>6</v>
      </c>
      <c r="B56" s="76"/>
      <c r="C56" s="77"/>
      <c r="D56" s="33" t="s">
        <v>244</v>
      </c>
      <c r="E56" s="98" t="s">
        <v>225</v>
      </c>
      <c r="F56" s="78"/>
      <c r="G56" s="78" t="s">
        <v>22</v>
      </c>
      <c r="H56" s="79">
        <f t="shared" ref="H56" si="20">Q56</f>
        <v>16</v>
      </c>
      <c r="I56" s="78"/>
      <c r="J56" s="151"/>
      <c r="K56" s="153"/>
      <c r="M56" s="84"/>
      <c r="N56" s="102" t="s">
        <v>219</v>
      </c>
      <c r="O56" s="106" t="s">
        <v>243</v>
      </c>
      <c r="P56" s="91">
        <f>IF(LOOKUP(1,0/($H$7:$H56&lt;&gt;""),$H$7:$H56)&gt;0,1,0)</f>
        <v>1</v>
      </c>
      <c r="Q56" s="114">
        <f>SUM(R56:AC56)</f>
        <v>16</v>
      </c>
      <c r="R56" s="60"/>
      <c r="S56" s="60">
        <v>16</v>
      </c>
      <c r="T56" s="60"/>
      <c r="U56" s="60"/>
      <c r="V56" s="60"/>
      <c r="W56" s="60"/>
      <c r="X56" s="60"/>
      <c r="Y56" s="60"/>
      <c r="Z56" s="60"/>
      <c r="AA56" s="60"/>
      <c r="AB56" s="60"/>
      <c r="AC56" s="60"/>
    </row>
    <row r="57" spans="1:32" s="75" customFormat="1" ht="21" customHeight="1">
      <c r="A57" s="74" t="str">
        <f ca="1">IF(OR(H57="",H57=0),"",COUNTA(OFFSET($H$1,LOOKUP(1,0/($B$7:$B57="*"),ROW($H$7:$H57))-1,0,ROW()-LOOKUP(1,0/($B$7:$B57="*"),ROW($H$7:$H57))+1,1))  -  COUNTIF(OFFSET($H$1,LOOKUP(1,0/($B$7:$B57="*"),ROW($H$7:$H57))-1,0,ROW()-LOOKUP(1,0/($B$7:$B57="*"),ROW($H$7:$H57))+1,1),0))</f>
        <v/>
      </c>
      <c r="B57" s="74"/>
      <c r="C57" s="21"/>
      <c r="D57" s="87"/>
      <c r="E57" s="98" t="s">
        <v>238</v>
      </c>
      <c r="F57" s="5"/>
      <c r="G57" s="10"/>
      <c r="H57" s="79"/>
      <c r="I57" s="97"/>
      <c r="J57" s="189"/>
      <c r="K57" s="190"/>
      <c r="M57" s="84"/>
      <c r="N57" s="103"/>
      <c r="O57" s="53"/>
      <c r="P57" s="91">
        <f>IF(LOOKUP(1,0/($H$7:$H57&lt;&gt;""),$H$7:$H57)&gt;0,1,0)</f>
        <v>1</v>
      </c>
      <c r="Q57" s="114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3"/>
      <c r="AE57" s="3"/>
      <c r="AF57" s="3"/>
    </row>
    <row r="58" spans="1:32" s="75" customFormat="1" ht="21" customHeight="1">
      <c r="A58" s="74" t="str">
        <f ca="1">IF(OR(H58="",H58=0),"",COUNTA(OFFSET($H$1,LOOKUP(1,0/($B$7:$B58="*"),ROW($H$7:$H58))-1,0,ROW()-LOOKUP(1,0/($B$7:$B58="*"),ROW($H$7:$H58))+1,1))  -  COUNTIF(OFFSET($H$1,LOOKUP(1,0/($B$7:$B58="*"),ROW($H$7:$H58))-1,0,ROW()-LOOKUP(1,0/($B$7:$B58="*"),ROW($H$7:$H58))+1,1),0))</f>
        <v/>
      </c>
      <c r="B58" s="74"/>
      <c r="C58" s="21"/>
      <c r="D58" s="87"/>
      <c r="E58" s="98" t="s">
        <v>239</v>
      </c>
      <c r="F58" s="5"/>
      <c r="G58" s="10"/>
      <c r="H58" s="79"/>
      <c r="I58" s="97"/>
      <c r="J58" s="189"/>
      <c r="K58" s="190"/>
      <c r="M58" s="84"/>
      <c r="N58" s="103"/>
      <c r="O58" s="53"/>
      <c r="P58" s="91">
        <f>IF(LOOKUP(1,0/($H$7:$H58&lt;&gt;""),$H$7:$H58)&gt;0,1,0)</f>
        <v>1</v>
      </c>
      <c r="Q58" s="114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3"/>
      <c r="AE58" s="3"/>
      <c r="AF58" s="3"/>
    </row>
    <row r="59" spans="1:32" s="75" customFormat="1" ht="21" hidden="1" customHeight="1">
      <c r="A59" s="74" t="str">
        <f ca="1">IF(OR(H59="",H59=0),"",COUNTA(OFFSET($H$1,LOOKUP(1,0/($B$7:$B59="*"),ROW($H$7:$H59))-1,0,ROW()-LOOKUP(1,0/($B$7:$B59="*"),ROW($H$7:$H59))+1,1))  -  COUNTIF(OFFSET($H$1,LOOKUP(1,0/($B$7:$B59="*"),ROW($H$7:$H59))-1,0,ROW()-LOOKUP(1,0/($B$7:$B59="*"),ROW($H$7:$H59))+1,1),0))</f>
        <v/>
      </c>
      <c r="B59" s="76"/>
      <c r="C59" s="77"/>
      <c r="D59" s="33" t="s">
        <v>69</v>
      </c>
      <c r="E59" s="81" t="s">
        <v>148</v>
      </c>
      <c r="F59" s="78"/>
      <c r="G59" s="78" t="s">
        <v>22</v>
      </c>
      <c r="H59" s="79">
        <f t="shared" ref="H59:H105" si="21">Q59</f>
        <v>0</v>
      </c>
      <c r="I59" s="78"/>
      <c r="J59" s="151"/>
      <c r="K59" s="153"/>
      <c r="M59" s="84"/>
      <c r="N59" s="102" t="s">
        <v>140</v>
      </c>
      <c r="O59" s="52"/>
      <c r="P59" s="91">
        <f>IF(LOOKUP(1,0/($H$7:$H59&lt;&gt;""),$H$7:$H59)&gt;0,1,0)</f>
        <v>0</v>
      </c>
      <c r="Q59" s="114">
        <f>SUM(R59:AC59)</f>
        <v>0</v>
      </c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</row>
    <row r="60" spans="1:32" s="13" customFormat="1" ht="21" hidden="1" customHeight="1">
      <c r="A60" s="74" t="str">
        <f ca="1">IF(OR(H60="",H60=0),"",COUNTA(OFFSET($H$1,LOOKUP(1,0/($B$7:$B60="*"),ROW($H$7:$H60))-1,0,ROW()-LOOKUP(1,0/($B$7:$B60="*"),ROW($H$7:$H60))+1,1))  -  COUNTIF(OFFSET($H$1,LOOKUP(1,0/($B$7:$B60="*"),ROW($H$7:$H60))-1,0,ROW()-LOOKUP(1,0/($B$7:$B60="*"),ROW($H$7:$H60))+1,1),0))</f>
        <v/>
      </c>
      <c r="B60" s="14"/>
      <c r="C60" s="15"/>
      <c r="D60" s="33" t="s">
        <v>69</v>
      </c>
      <c r="E60" s="19" t="s">
        <v>147</v>
      </c>
      <c r="F60" s="16"/>
      <c r="G60" s="16" t="s">
        <v>22</v>
      </c>
      <c r="H60" s="79">
        <f t="shared" si="21"/>
        <v>0</v>
      </c>
      <c r="I60" s="16"/>
      <c r="J60" s="151"/>
      <c r="K60" s="153"/>
      <c r="M60" s="84"/>
      <c r="N60" s="102" t="s">
        <v>140</v>
      </c>
      <c r="O60" s="52"/>
      <c r="P60" s="91">
        <f>IF(LOOKUP(1,0/($H$7:$H60&lt;&gt;""),$H$7:$H60)&gt;0,1,0)</f>
        <v>0</v>
      </c>
      <c r="Q60" s="114">
        <f t="shared" ref="Q60:Q106" si="22">SUM(R60:AC60)</f>
        <v>0</v>
      </c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</row>
    <row r="61" spans="1:32" s="75" customFormat="1" ht="21" hidden="1" customHeight="1">
      <c r="A61" s="74" t="str">
        <f ca="1">IF(OR(H61="",H61=0),"",COUNTA(OFFSET($H$1,LOOKUP(1,0/($B$7:$B61="*"),ROW($H$7:$H61))-1,0,ROW()-LOOKUP(1,0/($B$7:$B61="*"),ROW($H$7:$H61))+1,1))  -  COUNTIF(OFFSET($H$1,LOOKUP(1,0/($B$7:$B61="*"),ROW($H$7:$H61))-1,0,ROW()-LOOKUP(1,0/($B$7:$B61="*"),ROW($H$7:$H61))+1,1),0))</f>
        <v/>
      </c>
      <c r="B61" s="76"/>
      <c r="C61" s="77"/>
      <c r="D61" s="33" t="s">
        <v>69</v>
      </c>
      <c r="E61" s="81" t="s">
        <v>146</v>
      </c>
      <c r="F61" s="78"/>
      <c r="G61" s="78" t="s">
        <v>22</v>
      </c>
      <c r="H61" s="79">
        <f t="shared" si="21"/>
        <v>0</v>
      </c>
      <c r="I61" s="78"/>
      <c r="J61" s="151"/>
      <c r="K61" s="153"/>
      <c r="M61" s="84"/>
      <c r="N61" s="102" t="s">
        <v>140</v>
      </c>
      <c r="O61" s="52"/>
      <c r="P61" s="91">
        <f>IF(LOOKUP(1,0/($H$7:$H61&lt;&gt;""),$H$7:$H61)&gt;0,1,0)</f>
        <v>0</v>
      </c>
      <c r="Q61" s="114">
        <f t="shared" si="22"/>
        <v>0</v>
      </c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</row>
    <row r="62" spans="1:32" s="75" customFormat="1" ht="21" hidden="1" customHeight="1">
      <c r="A62" s="74" t="str">
        <f ca="1">IF(OR(H62="",H62=0),"",COUNTA(OFFSET($H$1,LOOKUP(1,0/($B$7:$B62="*"),ROW($H$7:$H62))-1,0,ROW()-LOOKUP(1,0/($B$7:$B62="*"),ROW($H$7:$H62))+1,1))  -  COUNTIF(OFFSET($H$1,LOOKUP(1,0/($B$7:$B62="*"),ROW($H$7:$H62))-1,0,ROW()-LOOKUP(1,0/($B$7:$B62="*"),ROW($H$7:$H62))+1,1),0))</f>
        <v/>
      </c>
      <c r="B62" s="76"/>
      <c r="C62" s="77"/>
      <c r="D62" s="33" t="s">
        <v>69</v>
      </c>
      <c r="E62" s="81" t="s">
        <v>145</v>
      </c>
      <c r="F62" s="78"/>
      <c r="G62" s="78" t="s">
        <v>22</v>
      </c>
      <c r="H62" s="79">
        <f t="shared" si="21"/>
        <v>0</v>
      </c>
      <c r="I62" s="78"/>
      <c r="J62" s="151"/>
      <c r="K62" s="153"/>
      <c r="M62" s="84"/>
      <c r="N62" s="102" t="s">
        <v>141</v>
      </c>
      <c r="O62" s="52"/>
      <c r="P62" s="91">
        <f>IF(LOOKUP(1,0/($H$7:$H62&lt;&gt;""),$H$7:$H62)&gt;0,1,0)</f>
        <v>0</v>
      </c>
      <c r="Q62" s="114">
        <f t="shared" si="22"/>
        <v>0</v>
      </c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</row>
    <row r="63" spans="1:32" s="75" customFormat="1" ht="21" hidden="1" customHeight="1">
      <c r="A63" s="74" t="str">
        <f ca="1">IF(OR(H63="",H63=0),"",COUNTA(OFFSET($H$1,LOOKUP(1,0/($B$7:$B63="*"),ROW($H$7:$H63))-1,0,ROW()-LOOKUP(1,0/($B$7:$B63="*"),ROW($H$7:$H63))+1,1))  -  COUNTIF(OFFSET($H$1,LOOKUP(1,0/($B$7:$B63="*"),ROW($H$7:$H63))-1,0,ROW()-LOOKUP(1,0/($B$7:$B63="*"),ROW($H$7:$H63))+1,1),0))</f>
        <v/>
      </c>
      <c r="B63" s="76"/>
      <c r="C63" s="77"/>
      <c r="D63" s="33" t="s">
        <v>69</v>
      </c>
      <c r="E63" s="81" t="s">
        <v>144</v>
      </c>
      <c r="F63" s="78"/>
      <c r="G63" s="78" t="s">
        <v>22</v>
      </c>
      <c r="H63" s="79">
        <f t="shared" si="21"/>
        <v>0</v>
      </c>
      <c r="I63" s="78"/>
      <c r="J63" s="151"/>
      <c r="K63" s="153"/>
      <c r="M63" s="84"/>
      <c r="N63" s="102" t="s">
        <v>141</v>
      </c>
      <c r="O63" s="52"/>
      <c r="P63" s="91">
        <f>IF(LOOKUP(1,0/($H$7:$H63&lt;&gt;""),$H$7:$H63)&gt;0,1,0)</f>
        <v>0</v>
      </c>
      <c r="Q63" s="114">
        <f t="shared" si="22"/>
        <v>0</v>
      </c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1:32" s="75" customFormat="1" ht="21" hidden="1" customHeight="1">
      <c r="A64" s="74" t="str">
        <f ca="1">IF(OR(H64="",H64=0),"",COUNTA(OFFSET($H$1,LOOKUP(1,0/($B$7:$B64="*"),ROW($H$7:$H64))-1,0,ROW()-LOOKUP(1,0/($B$7:$B64="*"),ROW($H$7:$H64))+1,1))  -  COUNTIF(OFFSET($H$1,LOOKUP(1,0/($B$7:$B64="*"),ROW($H$7:$H64))-1,0,ROW()-LOOKUP(1,0/($B$7:$B64="*"),ROW($H$7:$H64))+1,1),0))</f>
        <v/>
      </c>
      <c r="B64" s="76"/>
      <c r="C64" s="77"/>
      <c r="D64" s="33" t="s">
        <v>69</v>
      </c>
      <c r="E64" s="81" t="s">
        <v>143</v>
      </c>
      <c r="F64" s="78"/>
      <c r="G64" s="78" t="s">
        <v>22</v>
      </c>
      <c r="H64" s="79">
        <f t="shared" si="21"/>
        <v>0</v>
      </c>
      <c r="I64" s="78"/>
      <c r="J64" s="151"/>
      <c r="K64" s="153"/>
      <c r="M64" s="84"/>
      <c r="N64" s="102" t="s">
        <v>141</v>
      </c>
      <c r="O64" s="52"/>
      <c r="P64" s="91">
        <f>IF(LOOKUP(1,0/($H$7:$H64&lt;&gt;""),$H$7:$H64)&gt;0,1,0)</f>
        <v>0</v>
      </c>
      <c r="Q64" s="114">
        <f t="shared" si="22"/>
        <v>0</v>
      </c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</row>
    <row r="65" spans="1:29" s="75" customFormat="1" ht="21" hidden="1" customHeight="1">
      <c r="A65" s="74" t="str">
        <f ca="1">IF(OR(H65="",H65=0),"",COUNTA(OFFSET($H$1,LOOKUP(1,0/($B$7:$B65="*"),ROW($H$7:$H65))-1,0,ROW()-LOOKUP(1,0/($B$7:$B65="*"),ROW($H$7:$H65))+1,1))  -  COUNTIF(OFFSET($H$1,LOOKUP(1,0/($B$7:$B65="*"),ROW($H$7:$H65))-1,0,ROW()-LOOKUP(1,0/($B$7:$B65="*"),ROW($H$7:$H65))+1,1),0))</f>
        <v/>
      </c>
      <c r="B65" s="76"/>
      <c r="C65" s="77"/>
      <c r="D65" s="33" t="s">
        <v>69</v>
      </c>
      <c r="E65" s="81" t="s">
        <v>181</v>
      </c>
      <c r="F65" s="78"/>
      <c r="G65" s="78" t="s">
        <v>22</v>
      </c>
      <c r="H65" s="79">
        <f t="shared" si="21"/>
        <v>0</v>
      </c>
      <c r="I65" s="78"/>
      <c r="J65" s="151"/>
      <c r="K65" s="153"/>
      <c r="M65" s="84"/>
      <c r="N65" s="102" t="s">
        <v>141</v>
      </c>
      <c r="O65" s="52"/>
      <c r="P65" s="91">
        <f>IF(LOOKUP(1,0/($H$7:$H65&lt;&gt;""),$H$7:$H65)&gt;0,1,0)</f>
        <v>0</v>
      </c>
      <c r="Q65" s="114">
        <f t="shared" si="22"/>
        <v>0</v>
      </c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</row>
    <row r="66" spans="1:29" s="75" customFormat="1" ht="21" hidden="1" customHeight="1">
      <c r="A66" s="74" t="str">
        <f ca="1">IF(OR(H66="",H66=0),"",COUNTA(OFFSET($H$1,LOOKUP(1,0/($B$7:$B66="*"),ROW($H$7:$H66))-1,0,ROW()-LOOKUP(1,0/($B$7:$B66="*"),ROW($H$7:$H66))+1,1))  -  COUNTIF(OFFSET($H$1,LOOKUP(1,0/($B$7:$B66="*"),ROW($H$7:$H66))-1,0,ROW()-LOOKUP(1,0/($B$7:$B66="*"),ROW($H$7:$H66))+1,1),0))</f>
        <v/>
      </c>
      <c r="B66" s="76"/>
      <c r="C66" s="77"/>
      <c r="D66" s="33" t="s">
        <v>69</v>
      </c>
      <c r="E66" s="81" t="s">
        <v>142</v>
      </c>
      <c r="F66" s="78"/>
      <c r="G66" s="78" t="s">
        <v>22</v>
      </c>
      <c r="H66" s="79">
        <f t="shared" si="21"/>
        <v>0</v>
      </c>
      <c r="I66" s="78"/>
      <c r="J66" s="151"/>
      <c r="K66" s="153"/>
      <c r="M66" s="84"/>
      <c r="N66" s="102" t="s">
        <v>149</v>
      </c>
      <c r="O66" s="52"/>
      <c r="P66" s="91">
        <f>IF(LOOKUP(1,0/($H$7:$H66&lt;&gt;""),$H$7:$H66)&gt;0,1,0)</f>
        <v>0</v>
      </c>
      <c r="Q66" s="114">
        <f t="shared" si="22"/>
        <v>0</v>
      </c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</row>
    <row r="67" spans="1:29" s="75" customFormat="1" ht="21" hidden="1" customHeight="1">
      <c r="A67" s="74" t="str">
        <f ca="1">IF(OR(H67="",H67=0),"",COUNTA(OFFSET($H$1,LOOKUP(1,0/($B$7:$B67="*"),ROW($H$7:$H67))-1,0,ROW()-LOOKUP(1,0/($B$7:$B67="*"),ROW($H$7:$H67))+1,1))  -  COUNTIF(OFFSET($H$1,LOOKUP(1,0/($B$7:$B67="*"),ROW($H$7:$H67))-1,0,ROW()-LOOKUP(1,0/($B$7:$B67="*"),ROW($H$7:$H67))+1,1),0))</f>
        <v/>
      </c>
      <c r="B67" s="76"/>
      <c r="C67" s="77"/>
      <c r="D67" s="33" t="s">
        <v>69</v>
      </c>
      <c r="E67" s="81" t="s">
        <v>138</v>
      </c>
      <c r="F67" s="78"/>
      <c r="G67" s="78" t="s">
        <v>22</v>
      </c>
      <c r="H67" s="79">
        <f t="shared" si="21"/>
        <v>0</v>
      </c>
      <c r="I67" s="78"/>
      <c r="J67" s="151"/>
      <c r="K67" s="158"/>
      <c r="M67" s="84"/>
      <c r="N67" s="102"/>
      <c r="O67" s="52"/>
      <c r="P67" s="91">
        <f>IF(LOOKUP(1,0/($H$7:$H67&lt;&gt;""),$H$7:$H67)&gt;0,1,0)</f>
        <v>0</v>
      </c>
      <c r="Q67" s="114">
        <f t="shared" si="22"/>
        <v>0</v>
      </c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</row>
    <row r="68" spans="1:29" s="75" customFormat="1" ht="21" hidden="1" customHeight="1">
      <c r="A68" s="74" t="str">
        <f ca="1">IF(OR(H68="",H68=0),"",COUNTA(OFFSET($H$1,LOOKUP(1,0/($B$7:$B68="*"),ROW($H$7:$H68))-1,0,ROW()-LOOKUP(1,0/($B$7:$B68="*"),ROW($H$7:$H68))+1,1))  -  COUNTIF(OFFSET($H$1,LOOKUP(1,0/($B$7:$B68="*"),ROW($H$7:$H68))-1,0,ROW()-LOOKUP(1,0/($B$7:$B68="*"),ROW($H$7:$H68))+1,1),0))</f>
        <v/>
      </c>
      <c r="B68" s="76"/>
      <c r="C68" s="77"/>
      <c r="D68" s="33" t="s">
        <v>69</v>
      </c>
      <c r="E68" s="81" t="s">
        <v>135</v>
      </c>
      <c r="F68" s="78"/>
      <c r="G68" s="78" t="s">
        <v>22</v>
      </c>
      <c r="H68" s="79">
        <f t="shared" si="21"/>
        <v>0</v>
      </c>
      <c r="I68" s="78"/>
      <c r="J68" s="151"/>
      <c r="K68" s="158"/>
      <c r="M68" s="84"/>
      <c r="N68" s="102"/>
      <c r="O68" s="52"/>
      <c r="P68" s="91">
        <f>IF(LOOKUP(1,0/($H$7:$H68&lt;&gt;""),$H$7:$H68)&gt;0,1,0)</f>
        <v>0</v>
      </c>
      <c r="Q68" s="114">
        <f t="shared" si="22"/>
        <v>0</v>
      </c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</row>
    <row r="69" spans="1:29" s="13" customFormat="1" ht="21" hidden="1" customHeight="1">
      <c r="A69" s="74" t="str">
        <f ca="1">IF(OR(H69="",H69=0),"",COUNTA(OFFSET($H$1,LOOKUP(1,0/($B$7:$B69="*"),ROW($H$7:$H69))-1,0,ROW()-LOOKUP(1,0/($B$7:$B69="*"),ROW($H$7:$H69))+1,1))  -  COUNTIF(OFFSET($H$1,LOOKUP(1,0/($B$7:$B69="*"),ROW($H$7:$H69))-1,0,ROW()-LOOKUP(1,0/($B$7:$B69="*"),ROW($H$7:$H69))+1,1),0))</f>
        <v/>
      </c>
      <c r="B69" s="14"/>
      <c r="C69" s="15"/>
      <c r="D69" s="47" t="s">
        <v>72</v>
      </c>
      <c r="E69" s="19" t="s">
        <v>73</v>
      </c>
      <c r="F69" s="16"/>
      <c r="G69" s="16" t="s">
        <v>22</v>
      </c>
      <c r="H69" s="79">
        <f t="shared" si="21"/>
        <v>0</v>
      </c>
      <c r="I69" s="16"/>
      <c r="J69" s="151"/>
      <c r="K69" s="153"/>
      <c r="M69" s="84"/>
      <c r="N69" s="102"/>
      <c r="O69" s="52"/>
      <c r="P69" s="91">
        <f>IF(LOOKUP(1,0/($H$7:$H69&lt;&gt;""),$H$7:$H69)&gt;0,1,0)</f>
        <v>0</v>
      </c>
      <c r="Q69" s="114">
        <f t="shared" si="22"/>
        <v>0</v>
      </c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</row>
    <row r="70" spans="1:29" s="75" customFormat="1" ht="21" hidden="1" customHeight="1">
      <c r="A70" s="74" t="str">
        <f ca="1">IF(OR(H70="",H70=0),"",COUNTA(OFFSET($H$1,LOOKUP(1,0/($B$7:$B70="*"),ROW($H$7:$H70))-1,0,ROW()-LOOKUP(1,0/($B$7:$B70="*"),ROW($H$7:$H70))+1,1))  -  COUNTIF(OFFSET($H$1,LOOKUP(1,0/($B$7:$B70="*"),ROW($H$7:$H70))-1,0,ROW()-LOOKUP(1,0/($B$7:$B70="*"),ROW($H$7:$H70))+1,1),0))</f>
        <v/>
      </c>
      <c r="B70" s="76"/>
      <c r="C70" s="77"/>
      <c r="D70" s="47" t="s">
        <v>72</v>
      </c>
      <c r="E70" s="81" t="s">
        <v>136</v>
      </c>
      <c r="F70" s="78"/>
      <c r="G70" s="78" t="s">
        <v>22</v>
      </c>
      <c r="H70" s="79">
        <f t="shared" si="21"/>
        <v>0</v>
      </c>
      <c r="I70" s="78"/>
      <c r="J70" s="151"/>
      <c r="K70" s="153"/>
      <c r="M70" s="84"/>
      <c r="N70" s="102"/>
      <c r="O70" s="52"/>
      <c r="P70" s="91">
        <f>IF(LOOKUP(1,0/($H$7:$H70&lt;&gt;""),$H$7:$H70)&gt;0,1,0)</f>
        <v>0</v>
      </c>
      <c r="Q70" s="114">
        <f t="shared" si="22"/>
        <v>0</v>
      </c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</row>
    <row r="71" spans="1:29" s="75" customFormat="1" ht="21" hidden="1" customHeight="1">
      <c r="A71" s="74" t="str">
        <f ca="1">IF(OR(H71="",H71=0),"",COUNTA(OFFSET($H$1,LOOKUP(1,0/($B$7:$B71="*"),ROW($H$7:$H71))-1,0,ROW()-LOOKUP(1,0/($B$7:$B71="*"),ROW($H$7:$H71))+1,1))  -  COUNTIF(OFFSET($H$1,LOOKUP(1,0/($B$7:$B71="*"),ROW($H$7:$H71))-1,0,ROW()-LOOKUP(1,0/($B$7:$B71="*"),ROW($H$7:$H71))+1,1),0))</f>
        <v/>
      </c>
      <c r="B71" s="76"/>
      <c r="C71" s="77"/>
      <c r="D71" s="47" t="s">
        <v>72</v>
      </c>
      <c r="E71" s="81" t="s">
        <v>134</v>
      </c>
      <c r="F71" s="78"/>
      <c r="G71" s="78" t="s">
        <v>22</v>
      </c>
      <c r="H71" s="79">
        <f t="shared" si="21"/>
        <v>0</v>
      </c>
      <c r="I71" s="78"/>
      <c r="J71" s="151"/>
      <c r="K71" s="153"/>
      <c r="M71" s="84"/>
      <c r="N71" s="102"/>
      <c r="O71" s="52"/>
      <c r="P71" s="91">
        <f>IF(LOOKUP(1,0/($H$7:$H71&lt;&gt;""),$H$7:$H71)&gt;0,1,0)</f>
        <v>0</v>
      </c>
      <c r="Q71" s="114">
        <f t="shared" si="22"/>
        <v>0</v>
      </c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</row>
    <row r="72" spans="1:29" s="75" customFormat="1" ht="21" hidden="1" customHeight="1">
      <c r="A72" s="74" t="str">
        <f ca="1">IF(OR(H72="",H72=0),"",COUNTA(OFFSET($H$1,LOOKUP(1,0/($B$7:$B72="*"),ROW($H$7:$H72))-1,0,ROW()-LOOKUP(1,0/($B$7:$B72="*"),ROW($H$7:$H72))+1,1))  -  COUNTIF(OFFSET($H$1,LOOKUP(1,0/($B$7:$B72="*"),ROW($H$7:$H72))-1,0,ROW()-LOOKUP(1,0/($B$7:$B72="*"),ROW($H$7:$H72))+1,1),0))</f>
        <v/>
      </c>
      <c r="B72" s="76"/>
      <c r="C72" s="77"/>
      <c r="D72" s="47" t="s">
        <v>72</v>
      </c>
      <c r="E72" s="81" t="s">
        <v>137</v>
      </c>
      <c r="F72" s="78"/>
      <c r="G72" s="78" t="s">
        <v>22</v>
      </c>
      <c r="H72" s="79">
        <f t="shared" si="21"/>
        <v>0</v>
      </c>
      <c r="I72" s="78"/>
      <c r="J72" s="151"/>
      <c r="K72" s="153"/>
      <c r="M72" s="84"/>
      <c r="N72" s="102"/>
      <c r="O72" s="52"/>
      <c r="P72" s="91">
        <f>IF(LOOKUP(1,0/($H$7:$H72&lt;&gt;""),$H$7:$H72)&gt;0,1,0)</f>
        <v>0</v>
      </c>
      <c r="Q72" s="114">
        <f t="shared" si="22"/>
        <v>0</v>
      </c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</row>
    <row r="73" spans="1:29" s="13" customFormat="1" ht="21" hidden="1" customHeight="1">
      <c r="A73" s="74" t="str">
        <f ca="1">IF(OR(H73="",H73=0),"",COUNTA(OFFSET($H$1,LOOKUP(1,0/($B$7:$B73="*"),ROW($H$7:$H73))-1,0,ROW()-LOOKUP(1,0/($B$7:$B73="*"),ROW($H$7:$H73))+1,1))  -  COUNTIF(OFFSET($H$1,LOOKUP(1,0/($B$7:$B73="*"),ROW($H$7:$H73))-1,0,ROW()-LOOKUP(1,0/($B$7:$B73="*"),ROW($H$7:$H73))+1,1),0))</f>
        <v/>
      </c>
      <c r="B73" s="14"/>
      <c r="C73" s="15"/>
      <c r="D73" s="31" t="s">
        <v>41</v>
      </c>
      <c r="E73" s="19" t="s">
        <v>78</v>
      </c>
      <c r="F73" s="16"/>
      <c r="G73" s="16" t="s">
        <v>22</v>
      </c>
      <c r="H73" s="79">
        <f t="shared" si="21"/>
        <v>0</v>
      </c>
      <c r="I73" s="16"/>
      <c r="J73" s="151"/>
      <c r="K73" s="153"/>
      <c r="M73" s="84"/>
      <c r="N73" s="102"/>
      <c r="O73" s="52"/>
      <c r="P73" s="91">
        <f>IF(LOOKUP(1,0/($H$7:$H73&lt;&gt;""),$H$7:$H73)&gt;0,1,0)</f>
        <v>0</v>
      </c>
      <c r="Q73" s="114">
        <f t="shared" si="22"/>
        <v>0</v>
      </c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</row>
    <row r="74" spans="1:29" s="13" customFormat="1" ht="21" hidden="1" customHeight="1">
      <c r="A74" s="74" t="str">
        <f ca="1">IF(OR(H74="",H74=0),"",COUNTA(OFFSET($H$1,LOOKUP(1,0/($B$7:$B74="*"),ROW($H$7:$H74))-1,0,ROW()-LOOKUP(1,0/($B$7:$B74="*"),ROW($H$7:$H74))+1,1))  -  COUNTIF(OFFSET($H$1,LOOKUP(1,0/($B$7:$B74="*"),ROW($H$7:$H74))-1,0,ROW()-LOOKUP(1,0/($B$7:$B74="*"),ROW($H$7:$H74))+1,1),0))</f>
        <v/>
      </c>
      <c r="B74" s="14"/>
      <c r="C74" s="15"/>
      <c r="D74" s="31" t="s">
        <v>41</v>
      </c>
      <c r="E74" s="19" t="s">
        <v>81</v>
      </c>
      <c r="F74" s="16"/>
      <c r="G74" s="16" t="s">
        <v>22</v>
      </c>
      <c r="H74" s="79">
        <f t="shared" si="21"/>
        <v>0</v>
      </c>
      <c r="I74" s="16"/>
      <c r="J74" s="151"/>
      <c r="K74" s="153"/>
      <c r="M74" s="84"/>
      <c r="N74" s="102"/>
      <c r="O74" s="52"/>
      <c r="P74" s="91">
        <f>IF(LOOKUP(1,0/($H$7:$H74&lt;&gt;""),$H$7:$H74)&gt;0,1,0)</f>
        <v>0</v>
      </c>
      <c r="Q74" s="114">
        <f t="shared" si="22"/>
        <v>0</v>
      </c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</row>
    <row r="75" spans="1:29" s="13" customFormat="1" ht="21" hidden="1" customHeight="1">
      <c r="A75" s="74" t="str">
        <f ca="1">IF(OR(H75="",H75=0),"",COUNTA(OFFSET($H$1,LOOKUP(1,0/($B$7:$B75="*"),ROW($H$7:$H75))-1,0,ROW()-LOOKUP(1,0/($B$7:$B75="*"),ROW($H$7:$H75))+1,1))  -  COUNTIF(OFFSET($H$1,LOOKUP(1,0/($B$7:$B75="*"),ROW($H$7:$H75))-1,0,ROW()-LOOKUP(1,0/($B$7:$B75="*"),ROW($H$7:$H75))+1,1),0))</f>
        <v/>
      </c>
      <c r="B75" s="14"/>
      <c r="C75" s="15"/>
      <c r="D75" s="31" t="s">
        <v>41</v>
      </c>
      <c r="E75" s="19" t="s">
        <v>150</v>
      </c>
      <c r="F75" s="16"/>
      <c r="G75" s="16" t="s">
        <v>22</v>
      </c>
      <c r="H75" s="79">
        <f t="shared" si="21"/>
        <v>0</v>
      </c>
      <c r="I75" s="16"/>
      <c r="J75" s="151"/>
      <c r="K75" s="153"/>
      <c r="M75" s="84"/>
      <c r="N75" s="102"/>
      <c r="O75" s="52"/>
      <c r="P75" s="91">
        <f>IF(LOOKUP(1,0/($H$7:$H75&lt;&gt;""),$H$7:$H75)&gt;0,1,0)</f>
        <v>0</v>
      </c>
      <c r="Q75" s="114">
        <f t="shared" si="22"/>
        <v>0</v>
      </c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</row>
    <row r="76" spans="1:29" s="13" customFormat="1" ht="21" hidden="1" customHeight="1">
      <c r="A76" s="74" t="str">
        <f ca="1">IF(OR(H76="",H76=0),"",COUNTA(OFFSET($H$1,LOOKUP(1,0/($B$7:$B76="*"),ROW($H$7:$H76))-1,0,ROW()-LOOKUP(1,0/($B$7:$B76="*"),ROW($H$7:$H76))+1,1))  -  COUNTIF(OFFSET($H$1,LOOKUP(1,0/($B$7:$B76="*"),ROW($H$7:$H76))-1,0,ROW()-LOOKUP(1,0/($B$7:$B76="*"),ROW($H$7:$H76))+1,1),0))</f>
        <v/>
      </c>
      <c r="B76" s="14"/>
      <c r="C76" s="15"/>
      <c r="D76" s="31" t="s">
        <v>41</v>
      </c>
      <c r="E76" s="19" t="s">
        <v>80</v>
      </c>
      <c r="F76" s="16"/>
      <c r="G76" s="16" t="s">
        <v>22</v>
      </c>
      <c r="H76" s="79">
        <f t="shared" si="21"/>
        <v>0</v>
      </c>
      <c r="I76" s="16"/>
      <c r="J76" s="151"/>
      <c r="K76" s="153"/>
      <c r="M76" s="84"/>
      <c r="N76" s="102"/>
      <c r="O76" s="52"/>
      <c r="P76" s="91">
        <f>IF(LOOKUP(1,0/($H$7:$H76&lt;&gt;""),$H$7:$H76)&gt;0,1,0)</f>
        <v>0</v>
      </c>
      <c r="Q76" s="114">
        <f t="shared" si="22"/>
        <v>0</v>
      </c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</row>
    <row r="77" spans="1:29" s="13" customFormat="1" ht="21" hidden="1" customHeight="1">
      <c r="A77" s="74" t="str">
        <f ca="1">IF(OR(H77="",H77=0),"",COUNTA(OFFSET($H$1,LOOKUP(1,0/($B$7:$B77="*"),ROW($H$7:$H77))-1,0,ROW()-LOOKUP(1,0/($B$7:$B77="*"),ROW($H$7:$H77))+1,1))  -  COUNTIF(OFFSET($H$1,LOOKUP(1,0/($B$7:$B77="*"),ROW($H$7:$H77))-1,0,ROW()-LOOKUP(1,0/($B$7:$B77="*"),ROW($H$7:$H77))+1,1),0))</f>
        <v/>
      </c>
      <c r="B77" s="14"/>
      <c r="C77" s="15"/>
      <c r="D77" s="31" t="s">
        <v>41</v>
      </c>
      <c r="E77" s="19" t="s">
        <v>83</v>
      </c>
      <c r="F77" s="16"/>
      <c r="G77" s="16" t="s">
        <v>22</v>
      </c>
      <c r="H77" s="79">
        <f t="shared" si="21"/>
        <v>0</v>
      </c>
      <c r="I77" s="16"/>
      <c r="J77" s="151"/>
      <c r="K77" s="153"/>
      <c r="M77" s="84"/>
      <c r="N77" s="102"/>
      <c r="O77" s="52"/>
      <c r="P77" s="91">
        <f>IF(LOOKUP(1,0/($H$7:$H77&lt;&gt;""),$H$7:$H77)&gt;0,1,0)</f>
        <v>0</v>
      </c>
      <c r="Q77" s="114">
        <f t="shared" si="22"/>
        <v>0</v>
      </c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</row>
    <row r="78" spans="1:29" s="13" customFormat="1" ht="21" hidden="1" customHeight="1">
      <c r="A78" s="74" t="str">
        <f ca="1">IF(OR(H78="",H78=0),"",COUNTA(OFFSET($H$1,LOOKUP(1,0/($B$7:$B78="*"),ROW($H$7:$H78))-1,0,ROW()-LOOKUP(1,0/($B$7:$B78="*"),ROW($H$7:$H78))+1,1))  -  COUNTIF(OFFSET($H$1,LOOKUP(1,0/($B$7:$B78="*"),ROW($H$7:$H78))-1,0,ROW()-LOOKUP(1,0/($B$7:$B78="*"),ROW($H$7:$H78))+1,1),0))</f>
        <v/>
      </c>
      <c r="B78" s="14"/>
      <c r="C78" s="15"/>
      <c r="D78" s="31" t="s">
        <v>41</v>
      </c>
      <c r="E78" s="19" t="s">
        <v>82</v>
      </c>
      <c r="F78" s="16"/>
      <c r="G78" s="16" t="s">
        <v>22</v>
      </c>
      <c r="H78" s="79">
        <f t="shared" si="21"/>
        <v>0</v>
      </c>
      <c r="I78" s="16"/>
      <c r="J78" s="151"/>
      <c r="K78" s="153"/>
      <c r="M78" s="84"/>
      <c r="N78" s="102"/>
      <c r="O78" s="52"/>
      <c r="P78" s="91">
        <f>IF(LOOKUP(1,0/($H$7:$H78&lt;&gt;""),$H$7:$H78)&gt;0,1,0)</f>
        <v>0</v>
      </c>
      <c r="Q78" s="114">
        <f t="shared" si="22"/>
        <v>0</v>
      </c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</row>
    <row r="79" spans="1:29" s="13" customFormat="1" ht="21" hidden="1" customHeight="1">
      <c r="A79" s="74" t="str">
        <f ca="1">IF(OR(H79="",H79=0),"",COUNTA(OFFSET($H$1,LOOKUP(1,0/($B$7:$B79="*"),ROW($H$7:$H79))-1,0,ROW()-LOOKUP(1,0/($B$7:$B79="*"),ROW($H$7:$H79))+1,1))  -  COUNTIF(OFFSET($H$1,LOOKUP(1,0/($B$7:$B79="*"),ROW($H$7:$H79))-1,0,ROW()-LOOKUP(1,0/($B$7:$B79="*"),ROW($H$7:$H79))+1,1),0))</f>
        <v/>
      </c>
      <c r="B79" s="14"/>
      <c r="C79" s="15"/>
      <c r="D79" s="31" t="s">
        <v>41</v>
      </c>
      <c r="E79" s="19" t="s">
        <v>151</v>
      </c>
      <c r="F79" s="16"/>
      <c r="G79" s="16" t="s">
        <v>22</v>
      </c>
      <c r="H79" s="79">
        <f t="shared" si="21"/>
        <v>0</v>
      </c>
      <c r="I79" s="16"/>
      <c r="J79" s="151"/>
      <c r="K79" s="153"/>
      <c r="M79" s="84"/>
      <c r="N79" s="102"/>
      <c r="O79" s="52"/>
      <c r="P79" s="91">
        <f>IF(LOOKUP(1,0/($H$7:$H79&lt;&gt;""),$H$7:$H79)&gt;0,1,0)</f>
        <v>0</v>
      </c>
      <c r="Q79" s="114">
        <f t="shared" si="22"/>
        <v>0</v>
      </c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</row>
    <row r="80" spans="1:29" s="13" customFormat="1" ht="21" hidden="1" customHeight="1">
      <c r="A80" s="74" t="str">
        <f ca="1">IF(OR(H80="",H80=0),"",COUNTA(OFFSET($H$1,LOOKUP(1,0/($B$7:$B80="*"),ROW($H$7:$H80))-1,0,ROW()-LOOKUP(1,0/($B$7:$B80="*"),ROW($H$7:$H80))+1,1))  -  COUNTIF(OFFSET($H$1,LOOKUP(1,0/($B$7:$B80="*"),ROW($H$7:$H80))-1,0,ROW()-LOOKUP(1,0/($B$7:$B80="*"),ROW($H$7:$H80))+1,1),0))</f>
        <v/>
      </c>
      <c r="B80" s="14"/>
      <c r="C80" s="15"/>
      <c r="D80" s="63" t="s">
        <v>76</v>
      </c>
      <c r="E80" s="19" t="s">
        <v>79</v>
      </c>
      <c r="F80" s="16"/>
      <c r="G80" s="16" t="s">
        <v>22</v>
      </c>
      <c r="H80" s="79">
        <f t="shared" si="21"/>
        <v>0</v>
      </c>
      <c r="I80" s="16"/>
      <c r="J80" s="151"/>
      <c r="K80" s="153"/>
      <c r="M80" s="84"/>
      <c r="N80" s="102"/>
      <c r="O80" s="52"/>
      <c r="P80" s="91">
        <f>IF(LOOKUP(1,0/($H$7:$H80&lt;&gt;""),$H$7:$H80)&gt;0,1,0)</f>
        <v>0</v>
      </c>
      <c r="Q80" s="114">
        <f t="shared" si="22"/>
        <v>0</v>
      </c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</row>
    <row r="81" spans="1:29" s="13" customFormat="1" ht="21" hidden="1" customHeight="1">
      <c r="A81" s="74" t="str">
        <f ca="1">IF(OR(H81="",H81=0),"",COUNTA(OFFSET($H$1,LOOKUP(1,0/($B$7:$B81="*"),ROW($H$7:$H81))-1,0,ROW()-LOOKUP(1,0/($B$7:$B81="*"),ROW($H$7:$H81))+1,1))  -  COUNTIF(OFFSET($H$1,LOOKUP(1,0/($B$7:$B81="*"),ROW($H$7:$H81))-1,0,ROW()-LOOKUP(1,0/($B$7:$B81="*"),ROW($H$7:$H81))+1,1),0))</f>
        <v/>
      </c>
      <c r="B81" s="14"/>
      <c r="C81" s="15"/>
      <c r="D81" s="63" t="s">
        <v>76</v>
      </c>
      <c r="E81" s="19" t="s">
        <v>77</v>
      </c>
      <c r="F81" s="16"/>
      <c r="G81" s="16" t="s">
        <v>22</v>
      </c>
      <c r="H81" s="79">
        <f t="shared" si="21"/>
        <v>0</v>
      </c>
      <c r="I81" s="16"/>
      <c r="J81" s="151"/>
      <c r="K81" s="153"/>
      <c r="M81" s="84"/>
      <c r="N81" s="102"/>
      <c r="O81" s="52"/>
      <c r="P81" s="91">
        <f>IF(LOOKUP(1,0/($H$7:$H81&lt;&gt;""),$H$7:$H81)&gt;0,1,0)</f>
        <v>0</v>
      </c>
      <c r="Q81" s="114">
        <f t="shared" si="22"/>
        <v>0</v>
      </c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</row>
    <row r="82" spans="1:29" s="75" customFormat="1" ht="21" hidden="1" customHeight="1">
      <c r="A82" s="74" t="str">
        <f ca="1">IF(OR(H82="",H82=0),"",COUNTA(OFFSET($H$1,LOOKUP(1,0/($B$7:$B82="*"),ROW($H$7:$H82))-1,0,ROW()-LOOKUP(1,0/($B$7:$B82="*"),ROW($H$7:$H82))+1,1))  -  COUNTIF(OFFSET($H$1,LOOKUP(1,0/($B$7:$B82="*"),ROW($H$7:$H82))-1,0,ROW()-LOOKUP(1,0/($B$7:$B82="*"),ROW($H$7:$H82))+1,1),0))</f>
        <v/>
      </c>
      <c r="B82" s="76"/>
      <c r="C82" s="77"/>
      <c r="D82" s="33" t="s">
        <v>131</v>
      </c>
      <c r="E82" s="81" t="s">
        <v>152</v>
      </c>
      <c r="F82" s="78"/>
      <c r="G82" s="78" t="s">
        <v>22</v>
      </c>
      <c r="H82" s="79">
        <f t="shared" si="21"/>
        <v>0</v>
      </c>
      <c r="I82" s="78"/>
      <c r="J82" s="151"/>
      <c r="K82" s="153"/>
      <c r="M82" s="84"/>
      <c r="N82" s="102"/>
      <c r="O82" s="52"/>
      <c r="P82" s="91">
        <f>IF(LOOKUP(1,0/($H$7:$H82&lt;&gt;""),$H$7:$H82)&gt;0,1,0)</f>
        <v>0</v>
      </c>
      <c r="Q82" s="114">
        <f t="shared" si="22"/>
        <v>0</v>
      </c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</row>
    <row r="83" spans="1:29" s="75" customFormat="1" ht="21" hidden="1" customHeight="1">
      <c r="A83" s="74" t="str">
        <f ca="1">IF(OR(H83="",H83=0),"",COUNTA(OFFSET($H$1,LOOKUP(1,0/($B$7:$B83="*"),ROW($H$7:$H83))-1,0,ROW()-LOOKUP(1,0/($B$7:$B83="*"),ROW($H$7:$H83))+1,1))  -  COUNTIF(OFFSET($H$1,LOOKUP(1,0/($B$7:$B83="*"),ROW($H$7:$H83))-1,0,ROW()-LOOKUP(1,0/($B$7:$B83="*"),ROW($H$7:$H83))+1,1),0))</f>
        <v/>
      </c>
      <c r="B83" s="76"/>
      <c r="C83" s="77"/>
      <c r="D83" s="33" t="s">
        <v>131</v>
      </c>
      <c r="E83" s="81" t="s">
        <v>132</v>
      </c>
      <c r="F83" s="78"/>
      <c r="G83" s="78" t="s">
        <v>22</v>
      </c>
      <c r="H83" s="79">
        <f t="shared" si="21"/>
        <v>0</v>
      </c>
      <c r="I83" s="78"/>
      <c r="J83" s="151"/>
      <c r="K83" s="153"/>
      <c r="M83" s="84"/>
      <c r="N83" s="102"/>
      <c r="O83" s="52"/>
      <c r="P83" s="91">
        <f>IF(LOOKUP(1,0/($H$7:$H83&lt;&gt;""),$H$7:$H83)&gt;0,1,0)</f>
        <v>0</v>
      </c>
      <c r="Q83" s="114">
        <f t="shared" si="22"/>
        <v>0</v>
      </c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</row>
    <row r="84" spans="1:29" s="75" customFormat="1" ht="21" hidden="1" customHeight="1">
      <c r="A84" s="74" t="str">
        <f ca="1">IF(OR(H84="",H84=0),"",COUNTA(OFFSET($H$1,LOOKUP(1,0/($B$7:$B84="*"),ROW($H$7:$H84))-1,0,ROW()-LOOKUP(1,0/($B$7:$B84="*"),ROW($H$7:$H84))+1,1))  -  COUNTIF(OFFSET($H$1,LOOKUP(1,0/($B$7:$B84="*"),ROW($H$7:$H84))-1,0,ROW()-LOOKUP(1,0/($B$7:$B84="*"),ROW($H$7:$H84))+1,1),0))</f>
        <v/>
      </c>
      <c r="B84" s="76"/>
      <c r="C84" s="77"/>
      <c r="D84" s="33" t="s">
        <v>131</v>
      </c>
      <c r="E84" s="81" t="s">
        <v>154</v>
      </c>
      <c r="F84" s="78"/>
      <c r="G84" s="78" t="s">
        <v>22</v>
      </c>
      <c r="H84" s="79">
        <f t="shared" si="21"/>
        <v>0</v>
      </c>
      <c r="I84" s="78"/>
      <c r="J84" s="151"/>
      <c r="K84" s="153"/>
      <c r="M84" s="84"/>
      <c r="N84" s="102"/>
      <c r="O84" s="52"/>
      <c r="P84" s="91">
        <f>IF(LOOKUP(1,0/($H$7:$H84&lt;&gt;""),$H$7:$H84)&gt;0,1,0)</f>
        <v>0</v>
      </c>
      <c r="Q84" s="114">
        <f t="shared" si="22"/>
        <v>0</v>
      </c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</row>
    <row r="85" spans="1:29" s="75" customFormat="1" ht="21" hidden="1" customHeight="1">
      <c r="A85" s="74" t="str">
        <f ca="1">IF(OR(H85="",H85=0),"",COUNTA(OFFSET($H$1,LOOKUP(1,0/($B$7:$B85="*"),ROW($H$7:$H85))-1,0,ROW()-LOOKUP(1,0/($B$7:$B85="*"),ROW($H$7:$H85))+1,1))  -  COUNTIF(OFFSET($H$1,LOOKUP(1,0/($B$7:$B85="*"),ROW($H$7:$H85))-1,0,ROW()-LOOKUP(1,0/($B$7:$B85="*"),ROW($H$7:$H85))+1,1),0))</f>
        <v/>
      </c>
      <c r="B85" s="76"/>
      <c r="C85" s="77"/>
      <c r="D85" s="33" t="s">
        <v>131</v>
      </c>
      <c r="E85" s="81" t="s">
        <v>153</v>
      </c>
      <c r="F85" s="78"/>
      <c r="G85" s="78" t="s">
        <v>22</v>
      </c>
      <c r="H85" s="79">
        <f t="shared" si="21"/>
        <v>0</v>
      </c>
      <c r="I85" s="78"/>
      <c r="J85" s="151"/>
      <c r="K85" s="153"/>
      <c r="M85" s="84"/>
      <c r="N85" s="102"/>
      <c r="O85" s="52"/>
      <c r="P85" s="91">
        <f>IF(LOOKUP(1,0/($H$7:$H85&lt;&gt;""),$H$7:$H85)&gt;0,1,0)</f>
        <v>0</v>
      </c>
      <c r="Q85" s="114">
        <f t="shared" si="22"/>
        <v>0</v>
      </c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</row>
    <row r="86" spans="1:29" s="75" customFormat="1" ht="21" customHeight="1">
      <c r="A86" s="74">
        <f ca="1">IF(OR(H86="",H86=0),"",COUNTA(OFFSET($H$1,LOOKUP(1,0/($B$7:$B86="*"),ROW($H$7:$H86))-1,0,ROW()-LOOKUP(1,0/($B$7:$B86="*"),ROW($H$7:$H86))+1,1))  -  COUNTIF(OFFSET($H$1,LOOKUP(1,0/($B$7:$B86="*"),ROW($H$7:$H86))-1,0,ROW()-LOOKUP(1,0/($B$7:$B86="*"),ROW($H$7:$H86))+1,1),0))</f>
        <v>7</v>
      </c>
      <c r="B86" s="76"/>
      <c r="C86" s="77"/>
      <c r="D86" s="33" t="s">
        <v>131</v>
      </c>
      <c r="E86" s="81" t="s">
        <v>280</v>
      </c>
      <c r="F86" s="78"/>
      <c r="G86" s="78" t="s">
        <v>22</v>
      </c>
      <c r="H86" s="79">
        <f t="shared" ref="H86" si="23">Q86</f>
        <v>1</v>
      </c>
      <c r="I86" s="78"/>
      <c r="J86" s="151"/>
      <c r="K86" s="153"/>
      <c r="M86" s="84"/>
      <c r="N86" s="102"/>
      <c r="O86" s="52"/>
      <c r="P86" s="91">
        <f>IF(LOOKUP(1,0/($H$7:$H86&lt;&gt;""),$H$7:$H86)&gt;0,1,0)</f>
        <v>1</v>
      </c>
      <c r="Q86" s="114">
        <f t="shared" ref="Q86" si="24">SUM(R86:AC86)</f>
        <v>1</v>
      </c>
      <c r="R86" s="60"/>
      <c r="S86" s="60">
        <v>1</v>
      </c>
      <c r="T86" s="60"/>
      <c r="U86" s="60"/>
      <c r="V86" s="60"/>
      <c r="W86" s="60"/>
      <c r="X86" s="60"/>
      <c r="Y86" s="60"/>
      <c r="Z86" s="60"/>
      <c r="AA86" s="60"/>
      <c r="AB86" s="60"/>
      <c r="AC86" s="60"/>
    </row>
    <row r="87" spans="1:29" s="13" customFormat="1" ht="21" hidden="1" customHeight="1">
      <c r="A87" s="74" t="str">
        <f ca="1">IF(OR(H87="",H87=0),"",COUNTA(OFFSET($H$1,LOOKUP(1,0/($B$7:$B87="*"),ROW($H$7:$H87))-1,0,ROW()-LOOKUP(1,0/($B$7:$B87="*"),ROW($H$7:$H87))+1,1))  -  COUNTIF(OFFSET($H$1,LOOKUP(1,0/($B$7:$B87="*"),ROW($H$7:$H87))-1,0,ROW()-LOOKUP(1,0/($B$7:$B87="*"),ROW($H$7:$H87))+1,1),0))</f>
        <v/>
      </c>
      <c r="B87" s="14"/>
      <c r="C87" s="15"/>
      <c r="D87" s="33" t="s">
        <v>96</v>
      </c>
      <c r="E87" s="81" t="s">
        <v>133</v>
      </c>
      <c r="F87" s="16"/>
      <c r="G87" s="16" t="s">
        <v>22</v>
      </c>
      <c r="H87" s="79">
        <f t="shared" si="21"/>
        <v>0</v>
      </c>
      <c r="I87" s="16"/>
      <c r="J87" s="151"/>
      <c r="K87" s="153"/>
      <c r="M87" s="84"/>
      <c r="N87" s="102"/>
      <c r="O87" s="52"/>
      <c r="P87" s="91">
        <f>IF(LOOKUP(1,0/($H$7:$H87&lt;&gt;""),$H$7:$H87)&gt;0,1,0)</f>
        <v>0</v>
      </c>
      <c r="Q87" s="114">
        <f t="shared" si="22"/>
        <v>0</v>
      </c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</row>
    <row r="88" spans="1:29" s="13" customFormat="1" ht="21" hidden="1" customHeight="1">
      <c r="A88" s="74" t="str">
        <f ca="1">IF(OR(H88="",H88=0),"",COUNTA(OFFSET($H$1,LOOKUP(1,0/($B$7:$B88="*"),ROW($H$7:$H88))-1,0,ROW()-LOOKUP(1,0/($B$7:$B88="*"),ROW($H$7:$H88))+1,1))  -  COUNTIF(OFFSET($H$1,LOOKUP(1,0/($B$7:$B88="*"),ROW($H$7:$H88))-1,0,ROW()-LOOKUP(1,0/($B$7:$B88="*"),ROW($H$7:$H88))+1,1),0))</f>
        <v/>
      </c>
      <c r="B88" s="14"/>
      <c r="C88" s="15"/>
      <c r="D88" s="31" t="s">
        <v>34</v>
      </c>
      <c r="E88" s="19" t="s">
        <v>246</v>
      </c>
      <c r="F88" s="16"/>
      <c r="G88" s="16" t="s">
        <v>22</v>
      </c>
      <c r="H88" s="79">
        <f t="shared" si="21"/>
        <v>0</v>
      </c>
      <c r="I88" s="16"/>
      <c r="J88" s="151"/>
      <c r="K88" s="153"/>
      <c r="M88" s="84"/>
      <c r="N88" s="102"/>
      <c r="O88" s="52"/>
      <c r="P88" s="91">
        <f>IF(LOOKUP(1,0/($H$7:$H88&lt;&gt;""),$H$7:$H88)&gt;0,1,0)</f>
        <v>0</v>
      </c>
      <c r="Q88" s="114">
        <f t="shared" si="22"/>
        <v>0</v>
      </c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</row>
    <row r="89" spans="1:29" s="13" customFormat="1" ht="21" customHeight="1">
      <c r="A89" s="74">
        <f ca="1">IF(OR(H89="",H89=0),"",COUNTA(OFFSET($H$1,LOOKUP(1,0/($B$7:$B89="*"),ROW($H$7:$H89))-1,0,ROW()-LOOKUP(1,0/($B$7:$B89="*"),ROW($H$7:$H89))+1,1))  -  COUNTIF(OFFSET($H$1,LOOKUP(1,0/($B$7:$B89="*"),ROW($H$7:$H89))-1,0,ROW()-LOOKUP(1,0/($B$7:$B89="*"),ROW($H$7:$H89))+1,1),0))</f>
        <v>8</v>
      </c>
      <c r="B89" s="14"/>
      <c r="C89" s="15"/>
      <c r="D89" s="31" t="s">
        <v>34</v>
      </c>
      <c r="E89" s="19" t="s">
        <v>84</v>
      </c>
      <c r="F89" s="16"/>
      <c r="G89" s="16" t="s">
        <v>22</v>
      </c>
      <c r="H89" s="79">
        <f t="shared" si="21"/>
        <v>160</v>
      </c>
      <c r="I89" s="16"/>
      <c r="J89" s="151"/>
      <c r="K89" s="153"/>
      <c r="M89" s="84"/>
      <c r="N89" s="102"/>
      <c r="O89" s="52"/>
      <c r="P89" s="91">
        <f>IF(LOOKUP(1,0/($H$7:$H89&lt;&gt;""),$H$7:$H89)&gt;0,1,0)</f>
        <v>1</v>
      </c>
      <c r="Q89" s="114">
        <f t="shared" si="22"/>
        <v>160</v>
      </c>
      <c r="R89" s="60"/>
      <c r="S89" s="60">
        <v>160</v>
      </c>
      <c r="T89" s="60"/>
      <c r="U89" s="60"/>
      <c r="V89" s="60"/>
      <c r="W89" s="60"/>
      <c r="X89" s="60"/>
      <c r="Y89" s="60"/>
      <c r="Z89" s="60"/>
      <c r="AA89" s="60"/>
      <c r="AB89" s="60"/>
      <c r="AC89" s="60"/>
    </row>
    <row r="90" spans="1:29" s="75" customFormat="1" ht="21" hidden="1" customHeight="1">
      <c r="A90" s="74" t="str">
        <f ca="1">IF(OR(H90="",H90=0),"",COUNTA(OFFSET($H$1,LOOKUP(1,0/($B$7:$B90="*"),ROW($H$7:$H90))-1,0,ROW()-LOOKUP(1,0/($B$7:$B90="*"),ROW($H$7:$H90))+1,1))  -  COUNTIF(OFFSET($H$1,LOOKUP(1,0/($B$7:$B90="*"),ROW($H$7:$H90))-1,0,ROW()-LOOKUP(1,0/($B$7:$B90="*"),ROW($H$7:$H90))+1,1),0))</f>
        <v/>
      </c>
      <c r="B90" s="76"/>
      <c r="C90" s="77"/>
      <c r="D90" s="87" t="s">
        <v>34</v>
      </c>
      <c r="E90" s="81" t="s">
        <v>247</v>
      </c>
      <c r="F90" s="78"/>
      <c r="G90" s="78" t="s">
        <v>22</v>
      </c>
      <c r="H90" s="79">
        <f t="shared" si="21"/>
        <v>0</v>
      </c>
      <c r="I90" s="78"/>
      <c r="J90" s="151"/>
      <c r="K90" s="153"/>
      <c r="M90" s="84"/>
      <c r="N90" s="102"/>
      <c r="O90" s="52"/>
      <c r="P90" s="91">
        <f>IF(LOOKUP(1,0/($H$7:$H90&lt;&gt;""),$H$7:$H90)&gt;0,1,0)</f>
        <v>0</v>
      </c>
      <c r="Q90" s="114">
        <f t="shared" si="22"/>
        <v>0</v>
      </c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</row>
    <row r="91" spans="1:29" s="75" customFormat="1" ht="21" hidden="1" customHeight="1">
      <c r="A91" s="74" t="str">
        <f ca="1">IF(OR(H91="",H91=0),"",COUNTA(OFFSET($H$1,LOOKUP(1,0/($B$7:$B91="*"),ROW($H$7:$H91))-1,0,ROW()-LOOKUP(1,0/($B$7:$B91="*"),ROW($H$7:$H91))+1,1))  -  COUNTIF(OFFSET($H$1,LOOKUP(1,0/($B$7:$B91="*"),ROW($H$7:$H91))-1,0,ROW()-LOOKUP(1,0/($B$7:$B91="*"),ROW($H$7:$H91))+1,1),0))</f>
        <v/>
      </c>
      <c r="B91" s="76"/>
      <c r="C91" s="77"/>
      <c r="D91" s="87" t="s">
        <v>251</v>
      </c>
      <c r="E91" s="81" t="s">
        <v>252</v>
      </c>
      <c r="F91" s="78"/>
      <c r="G91" s="78" t="s">
        <v>22</v>
      </c>
      <c r="H91" s="79">
        <f t="shared" si="21"/>
        <v>0</v>
      </c>
      <c r="I91" s="78"/>
      <c r="J91" s="151"/>
      <c r="K91" s="153"/>
      <c r="M91" s="84"/>
      <c r="N91" s="102"/>
      <c r="O91" s="52"/>
      <c r="P91" s="91">
        <f>IF(LOOKUP(1,0/($H$7:$H91&lt;&gt;""),$H$7:$H91)&gt;0,1,0)</f>
        <v>0</v>
      </c>
      <c r="Q91" s="114">
        <f t="shared" si="22"/>
        <v>0</v>
      </c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</row>
    <row r="92" spans="1:29" s="75" customFormat="1" ht="21" hidden="1" customHeight="1">
      <c r="A92" s="74" t="str">
        <f ca="1">IF(OR(H92="",H92=0),"",COUNTA(OFFSET($H$1,LOOKUP(1,0/($B$7:$B92="*"),ROW($H$7:$H92))-1,0,ROW()-LOOKUP(1,0/($B$7:$B92="*"),ROW($H$7:$H92))+1,1))  -  COUNTIF(OFFSET($H$1,LOOKUP(1,0/($B$7:$B92="*"),ROW($H$7:$H92))-1,0,ROW()-LOOKUP(1,0/($B$7:$B92="*"),ROW($H$7:$H92))+1,1),0))</f>
        <v/>
      </c>
      <c r="B92" s="76"/>
      <c r="C92" s="77"/>
      <c r="D92" s="87" t="s">
        <v>251</v>
      </c>
      <c r="E92" s="81" t="s">
        <v>253</v>
      </c>
      <c r="F92" s="78"/>
      <c r="G92" s="78" t="s">
        <v>22</v>
      </c>
      <c r="H92" s="79">
        <f t="shared" si="21"/>
        <v>0</v>
      </c>
      <c r="I92" s="78"/>
      <c r="J92" s="151"/>
      <c r="K92" s="153"/>
      <c r="M92" s="84"/>
      <c r="N92" s="102"/>
      <c r="O92" s="52"/>
      <c r="P92" s="91">
        <f>IF(LOOKUP(1,0/($H$7:$H92&lt;&gt;""),$H$7:$H92)&gt;0,1,0)</f>
        <v>0</v>
      </c>
      <c r="Q92" s="114">
        <f t="shared" si="22"/>
        <v>0</v>
      </c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</row>
    <row r="93" spans="1:29" s="75" customFormat="1" ht="21" hidden="1" customHeight="1">
      <c r="A93" s="74" t="str">
        <f ca="1">IF(OR(H93="",H93=0),"",COUNTA(OFFSET($H$1,LOOKUP(1,0/($B$7:$B93="*"),ROW($H$7:$H93))-1,0,ROW()-LOOKUP(1,0/($B$7:$B93="*"),ROW($H$7:$H93))+1,1))  -  COUNTIF(OFFSET($H$1,LOOKUP(1,0/($B$7:$B93="*"),ROW($H$7:$H93))-1,0,ROW()-LOOKUP(1,0/($B$7:$B93="*"),ROW($H$7:$H93))+1,1),0))</f>
        <v/>
      </c>
      <c r="B93" s="76"/>
      <c r="C93" s="77"/>
      <c r="D93" s="87" t="s">
        <v>251</v>
      </c>
      <c r="E93" s="81" t="s">
        <v>254</v>
      </c>
      <c r="F93" s="78"/>
      <c r="G93" s="78" t="s">
        <v>22</v>
      </c>
      <c r="H93" s="79">
        <f t="shared" si="21"/>
        <v>0</v>
      </c>
      <c r="I93" s="78"/>
      <c r="J93" s="151"/>
      <c r="K93" s="153"/>
      <c r="M93" s="84"/>
      <c r="N93" s="102"/>
      <c r="O93" s="52"/>
      <c r="P93" s="91">
        <f>IF(LOOKUP(1,0/($H$7:$H93&lt;&gt;""),$H$7:$H93)&gt;0,1,0)</f>
        <v>0</v>
      </c>
      <c r="Q93" s="114">
        <f t="shared" si="22"/>
        <v>0</v>
      </c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</row>
    <row r="94" spans="1:29" s="13" customFormat="1" ht="21" hidden="1" customHeight="1">
      <c r="A94" s="74" t="str">
        <f ca="1">IF(OR(H94="",H94=0),"",COUNTA(OFFSET($H$1,LOOKUP(1,0/($B$7:$B94="*"),ROW($H$7:$H94))-1,0,ROW()-LOOKUP(1,0/($B$7:$B94="*"),ROW($H$7:$H94))+1,1))  -  COUNTIF(OFFSET($H$1,LOOKUP(1,0/($B$7:$B94="*"),ROW($H$7:$H94))-1,0,ROW()-LOOKUP(1,0/($B$7:$B94="*"),ROW($H$7:$H94))+1,1),0))</f>
        <v/>
      </c>
      <c r="B94" s="14"/>
      <c r="C94" s="15"/>
      <c r="D94" s="31" t="s">
        <v>35</v>
      </c>
      <c r="E94" s="19" t="s">
        <v>248</v>
      </c>
      <c r="F94" s="16"/>
      <c r="G94" s="18" t="s">
        <v>14</v>
      </c>
      <c r="H94" s="79">
        <f t="shared" si="21"/>
        <v>0</v>
      </c>
      <c r="I94" s="16"/>
      <c r="J94" s="151"/>
      <c r="K94" s="153"/>
      <c r="M94" s="84"/>
      <c r="N94" s="102"/>
      <c r="O94" s="52"/>
      <c r="P94" s="91">
        <f>IF(LOOKUP(1,0/($H$7:$H94&lt;&gt;""),$H$7:$H94)&gt;0,1,0)</f>
        <v>0</v>
      </c>
      <c r="Q94" s="114">
        <f t="shared" si="22"/>
        <v>0</v>
      </c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</row>
    <row r="95" spans="1:29" s="75" customFormat="1" ht="21" customHeight="1">
      <c r="A95" s="74">
        <f ca="1">IF(OR(H95="",H95=0),"",COUNTA(OFFSET($H$1,LOOKUP(1,0/($B$7:$B95="*"),ROW($H$7:$H95))-1,0,ROW()-LOOKUP(1,0/($B$7:$B95="*"),ROW($H$7:$H95))+1,1))  -  COUNTIF(OFFSET($H$1,LOOKUP(1,0/($B$7:$B95="*"),ROW($H$7:$H95))-1,0,ROW()-LOOKUP(1,0/($B$7:$B95="*"),ROW($H$7:$H95))+1,1),0))</f>
        <v>9</v>
      </c>
      <c r="B95" s="76"/>
      <c r="C95" s="77"/>
      <c r="D95" s="87" t="s">
        <v>35</v>
      </c>
      <c r="E95" s="81" t="s">
        <v>249</v>
      </c>
      <c r="F95" s="78"/>
      <c r="G95" s="80" t="s">
        <v>14</v>
      </c>
      <c r="H95" s="79">
        <f t="shared" si="21"/>
        <v>12</v>
      </c>
      <c r="I95" s="78"/>
      <c r="J95" s="151"/>
      <c r="K95" s="153"/>
      <c r="M95" s="84"/>
      <c r="N95" s="102"/>
      <c r="O95" s="52"/>
      <c r="P95" s="91">
        <f>IF(LOOKUP(1,0/($H$7:$H95&lt;&gt;""),$H$7:$H95)&gt;0,1,0)</f>
        <v>1</v>
      </c>
      <c r="Q95" s="114">
        <f t="shared" si="22"/>
        <v>12</v>
      </c>
      <c r="R95" s="60"/>
      <c r="S95" s="60">
        <v>12</v>
      </c>
      <c r="T95" s="60"/>
      <c r="U95" s="60"/>
      <c r="V95" s="60"/>
      <c r="W95" s="60"/>
      <c r="X95" s="60"/>
      <c r="Y95" s="60"/>
      <c r="Z95" s="60"/>
      <c r="AA95" s="60"/>
      <c r="AB95" s="60"/>
      <c r="AC95" s="60"/>
    </row>
    <row r="96" spans="1:29" s="75" customFormat="1" ht="21" hidden="1" customHeight="1">
      <c r="A96" s="74" t="str">
        <f ca="1">IF(OR(H96="",H96=0),"",COUNTA(OFFSET($H$1,LOOKUP(1,0/($B$7:$B96="*"),ROW($H$7:$H96))-1,0,ROW()-LOOKUP(1,0/($B$7:$B96="*"),ROW($H$7:$H96))+1,1))  -  COUNTIF(OFFSET($H$1,LOOKUP(1,0/($B$7:$B96="*"),ROW($H$7:$H96))-1,0,ROW()-LOOKUP(1,0/($B$7:$B96="*"),ROW($H$7:$H96))+1,1),0))</f>
        <v/>
      </c>
      <c r="B96" s="76"/>
      <c r="C96" s="77"/>
      <c r="D96" s="87" t="s">
        <v>35</v>
      </c>
      <c r="E96" s="81" t="s">
        <v>250</v>
      </c>
      <c r="F96" s="78"/>
      <c r="G96" s="80" t="s">
        <v>14</v>
      </c>
      <c r="H96" s="79">
        <f t="shared" si="21"/>
        <v>0</v>
      </c>
      <c r="I96" s="78"/>
      <c r="J96" s="151"/>
      <c r="K96" s="153"/>
      <c r="M96" s="84"/>
      <c r="N96" s="102"/>
      <c r="O96" s="52"/>
      <c r="P96" s="91">
        <f>IF(LOOKUP(1,0/($H$7:$H96&lt;&gt;""),$H$7:$H96)&gt;0,1,0)</f>
        <v>0</v>
      </c>
      <c r="Q96" s="114">
        <f t="shared" si="22"/>
        <v>0</v>
      </c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</row>
    <row r="97" spans="1:32" s="117" customFormat="1" ht="21" hidden="1" customHeight="1">
      <c r="A97" s="118" t="str">
        <f ca="1">IF(OR(H97="",H97=0),"",COUNTA(OFFSET($H$1,LOOKUP(1,0/($B$7:$B97="*"),ROW($H$7:$H97))-1,0,ROW()-LOOKUP(1,0/($B$7:$B97="*"),ROW($H$7:$H97))+1,1))  -  COUNTIF(OFFSET($H$1,LOOKUP(1,0/($B$7:$B97="*"),ROW($H$7:$H97))-1,0,ROW()-LOOKUP(1,0/($B$7:$B97="*"),ROW($H$7:$H97))+1,1),0))</f>
        <v/>
      </c>
      <c r="B97" s="120"/>
      <c r="C97" s="125"/>
      <c r="D97" s="129" t="s">
        <v>334</v>
      </c>
      <c r="E97" s="128"/>
      <c r="F97" s="122"/>
      <c r="G97" s="127" t="s">
        <v>14</v>
      </c>
      <c r="H97" s="124">
        <f t="shared" ref="H97" si="25">Q97</f>
        <v>0</v>
      </c>
      <c r="I97" s="122"/>
      <c r="J97" s="151"/>
      <c r="K97" s="153"/>
      <c r="M97" s="119"/>
      <c r="N97" s="102"/>
      <c r="O97" s="52"/>
      <c r="P97" s="91">
        <f>IF(LOOKUP(1,0/($H$7:$H97&lt;&gt;""),$H$7:$H97)&gt;0,1,0)</f>
        <v>0</v>
      </c>
      <c r="Q97" s="114">
        <f t="shared" ref="Q97" si="26">SUM(R97:AC97)</f>
        <v>0</v>
      </c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</row>
    <row r="98" spans="1:32" s="117" customFormat="1" ht="21" hidden="1" customHeight="1">
      <c r="A98" s="118" t="str">
        <f ca="1">IF(OR(H98="",H98=0),"",COUNTA(OFFSET($H$1,LOOKUP(1,0/($B$7:$B98="*"),ROW($H$7:$H98))-1,0,ROW()-LOOKUP(1,0/($B$7:$B98="*"),ROW($H$7:$H98))+1,1))  -  COUNTIF(OFFSET($H$1,LOOKUP(1,0/($B$7:$B98="*"),ROW($H$7:$H98))-1,0,ROW()-LOOKUP(1,0/($B$7:$B98="*"),ROW($H$7:$H98))+1,1),0))</f>
        <v/>
      </c>
      <c r="B98" s="120"/>
      <c r="C98" s="125"/>
      <c r="D98" s="129" t="s">
        <v>333</v>
      </c>
      <c r="E98" s="128"/>
      <c r="F98" s="122"/>
      <c r="G98" s="127" t="s">
        <v>14</v>
      </c>
      <c r="H98" s="124">
        <f t="shared" ref="H98" si="27">Q98</f>
        <v>0</v>
      </c>
      <c r="I98" s="122"/>
      <c r="J98" s="151"/>
      <c r="K98" s="153"/>
      <c r="M98" s="119"/>
      <c r="N98" s="102"/>
      <c r="O98" s="52"/>
      <c r="P98" s="91">
        <f>IF(LOOKUP(1,0/($H$7:$H98&lt;&gt;""),$H$7:$H98)&gt;0,1,0)</f>
        <v>0</v>
      </c>
      <c r="Q98" s="114">
        <f t="shared" ref="Q98" si="28">SUM(R98:AC98)</f>
        <v>0</v>
      </c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</row>
    <row r="99" spans="1:32" s="13" customFormat="1" ht="21" hidden="1" customHeight="1">
      <c r="A99" s="74" t="str">
        <f ca="1">IF(OR(H99="",H99=0),"",COUNTA(OFFSET($H$1,LOOKUP(1,0/($B$7:$B99="*"),ROW($H$7:$H99))-1,0,ROW()-LOOKUP(1,0/($B$7:$B99="*"),ROW($H$7:$H99))+1,1))  -  COUNTIF(OFFSET($H$1,LOOKUP(1,0/($B$7:$B99="*"),ROW($H$7:$H99))-1,0,ROW()-LOOKUP(1,0/($B$7:$B99="*"),ROW($H$7:$H99))+1,1),0))</f>
        <v/>
      </c>
      <c r="B99" s="14"/>
      <c r="C99" s="15"/>
      <c r="D99" s="31" t="s">
        <v>36</v>
      </c>
      <c r="E99" s="19" t="s">
        <v>245</v>
      </c>
      <c r="F99" s="16"/>
      <c r="G99" s="18" t="s">
        <v>14</v>
      </c>
      <c r="H99" s="79">
        <f t="shared" si="21"/>
        <v>0</v>
      </c>
      <c r="I99" s="16"/>
      <c r="J99" s="151"/>
      <c r="K99" s="153"/>
      <c r="M99" s="84"/>
      <c r="N99" s="102"/>
      <c r="O99" s="52"/>
      <c r="P99" s="91">
        <f>IF(LOOKUP(1,0/($H$7:$H99&lt;&gt;""),$H$7:$H99)&gt;0,1,0)</f>
        <v>0</v>
      </c>
      <c r="Q99" s="114">
        <f t="shared" si="22"/>
        <v>0</v>
      </c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</row>
    <row r="100" spans="1:32" s="75" customFormat="1" ht="21" customHeight="1">
      <c r="A100" s="74">
        <f ca="1">IF(OR(H100="",H100=0),"",COUNTA(OFFSET($H$1,LOOKUP(1,0/($B$7:$B100="*"),ROW($H$7:$H100))-1,0,ROW()-LOOKUP(1,0/($B$7:$B100="*"),ROW($H$7:$H100))+1,1))  -  COUNTIF(OFFSET($H$1,LOOKUP(1,0/($B$7:$B100="*"),ROW($H$7:$H100))-1,0,ROW()-LOOKUP(1,0/($B$7:$B100="*"),ROW($H$7:$H100))+1,1),0))</f>
        <v>10</v>
      </c>
      <c r="B100" s="76"/>
      <c r="C100" s="77"/>
      <c r="D100" s="87" t="s">
        <v>36</v>
      </c>
      <c r="E100" s="81" t="s">
        <v>155</v>
      </c>
      <c r="F100" s="78"/>
      <c r="G100" s="80" t="s">
        <v>14</v>
      </c>
      <c r="H100" s="79">
        <f t="shared" si="21"/>
        <v>17</v>
      </c>
      <c r="I100" s="78"/>
      <c r="J100" s="151"/>
      <c r="K100" s="153"/>
      <c r="M100" s="84"/>
      <c r="N100" s="102"/>
      <c r="O100" s="52"/>
      <c r="P100" s="91">
        <f>IF(LOOKUP(1,0/($H$7:$H100&lt;&gt;""),$H$7:$H100)&gt;0,1,0)</f>
        <v>1</v>
      </c>
      <c r="Q100" s="114">
        <f t="shared" si="22"/>
        <v>17</v>
      </c>
      <c r="R100" s="60"/>
      <c r="S100" s="60">
        <v>17</v>
      </c>
      <c r="T100" s="60"/>
      <c r="U100" s="60"/>
      <c r="V100" s="60"/>
      <c r="W100" s="60"/>
      <c r="X100" s="60"/>
      <c r="Y100" s="60"/>
      <c r="Z100" s="60"/>
      <c r="AA100" s="60"/>
      <c r="AB100" s="60"/>
      <c r="AC100" s="60"/>
    </row>
    <row r="101" spans="1:32" s="13" customFormat="1" ht="21" customHeight="1">
      <c r="A101" s="74">
        <f ca="1">IF(OR(H101="",H101=0),"",COUNTA(OFFSET($H$1,LOOKUP(1,0/($B$7:$B101="*"),ROW($H$7:$H101))-1,0,ROW()-LOOKUP(1,0/($B$7:$B101="*"),ROW($H$7:$H101))+1,1))  -  COUNTIF(OFFSET($H$1,LOOKUP(1,0/($B$7:$B101="*"),ROW($H$7:$H101))-1,0,ROW()-LOOKUP(1,0/($B$7:$B101="*"),ROW($H$7:$H101))+1,1),0))</f>
        <v>11</v>
      </c>
      <c r="B101" s="14"/>
      <c r="C101" s="15"/>
      <c r="D101" s="87" t="s">
        <v>157</v>
      </c>
      <c r="E101" s="19" t="s">
        <v>107</v>
      </c>
      <c r="F101" s="16"/>
      <c r="G101" s="18" t="s">
        <v>14</v>
      </c>
      <c r="H101" s="79">
        <f t="shared" si="21"/>
        <v>8</v>
      </c>
      <c r="I101" s="16"/>
      <c r="J101" s="151"/>
      <c r="K101" s="153"/>
      <c r="M101" s="84"/>
      <c r="N101" s="102"/>
      <c r="O101" s="52"/>
      <c r="P101" s="91">
        <f>IF(LOOKUP(1,0/($H$7:$H101&lt;&gt;""),$H$7:$H101)&gt;0,1,0)</f>
        <v>1</v>
      </c>
      <c r="Q101" s="114">
        <f t="shared" si="22"/>
        <v>8</v>
      </c>
      <c r="R101" s="60"/>
      <c r="S101" s="60">
        <v>8</v>
      </c>
      <c r="T101" s="60"/>
      <c r="U101" s="60"/>
      <c r="V101" s="60"/>
      <c r="W101" s="60"/>
      <c r="X101" s="60"/>
      <c r="Y101" s="60"/>
      <c r="Z101" s="60"/>
      <c r="AA101" s="60"/>
      <c r="AB101" s="60"/>
      <c r="AC101" s="60"/>
    </row>
    <row r="102" spans="1:32" s="13" customFormat="1" ht="21" customHeight="1">
      <c r="A102" s="74">
        <f ca="1">IF(OR(H102="",H102=0),"",COUNTA(OFFSET($H$1,LOOKUP(1,0/($B$7:$B102="*"),ROW($H$7:$H102))-1,0,ROW()-LOOKUP(1,0/($B$7:$B102="*"),ROW($H$7:$H102))+1,1))  -  COUNTIF(OFFSET($H$1,LOOKUP(1,0/($B$7:$B102="*"),ROW($H$7:$H102))-1,0,ROW()-LOOKUP(1,0/($B$7:$B102="*"),ROW($H$7:$H102))+1,1),0))</f>
        <v>12</v>
      </c>
      <c r="B102" s="14"/>
      <c r="C102" s="15"/>
      <c r="D102" s="87" t="s">
        <v>157</v>
      </c>
      <c r="E102" s="19" t="s">
        <v>108</v>
      </c>
      <c r="F102" s="16"/>
      <c r="G102" s="18" t="s">
        <v>14</v>
      </c>
      <c r="H102" s="79">
        <f t="shared" si="21"/>
        <v>58</v>
      </c>
      <c r="I102" s="16"/>
      <c r="J102" s="151"/>
      <c r="K102" s="153"/>
      <c r="M102" s="84"/>
      <c r="N102" s="102"/>
      <c r="O102" s="52"/>
      <c r="P102" s="91">
        <f>IF(LOOKUP(1,0/($H$7:$H102&lt;&gt;""),$H$7:$H102)&gt;0,1,0)</f>
        <v>1</v>
      </c>
      <c r="Q102" s="114">
        <f t="shared" si="22"/>
        <v>58</v>
      </c>
      <c r="R102" s="60"/>
      <c r="S102" s="60">
        <v>58</v>
      </c>
      <c r="T102" s="60"/>
      <c r="U102" s="60"/>
      <c r="V102" s="60"/>
      <c r="W102" s="60"/>
      <c r="X102" s="60"/>
      <c r="Y102" s="60"/>
      <c r="Z102" s="60"/>
      <c r="AA102" s="60"/>
      <c r="AB102" s="60"/>
      <c r="AC102" s="60"/>
    </row>
    <row r="103" spans="1:32" s="13" customFormat="1" ht="21" hidden="1" customHeight="1">
      <c r="A103" s="74" t="str">
        <f ca="1">IF(OR(H103="",H103=0),"",COUNTA(OFFSET($H$1,LOOKUP(1,0/($B$7:$B103="*"),ROW($H$7:$H103))-1,0,ROW()-LOOKUP(1,0/($B$7:$B103="*"),ROW($H$7:$H103))+1,1))  -  COUNTIF(OFFSET($H$1,LOOKUP(1,0/($B$7:$B103="*"),ROW($H$7:$H103))-1,0,ROW()-LOOKUP(1,0/($B$7:$B103="*"),ROW($H$7:$H103))+1,1),0))</f>
        <v/>
      </c>
      <c r="B103" s="14"/>
      <c r="C103" s="15"/>
      <c r="D103" s="87" t="s">
        <v>157</v>
      </c>
      <c r="E103" s="19" t="s">
        <v>109</v>
      </c>
      <c r="F103" s="16"/>
      <c r="G103" s="18" t="s">
        <v>14</v>
      </c>
      <c r="H103" s="79">
        <f t="shared" si="21"/>
        <v>0</v>
      </c>
      <c r="I103" s="16"/>
      <c r="J103" s="151"/>
      <c r="K103" s="153"/>
      <c r="M103" s="84"/>
      <c r="N103" s="102"/>
      <c r="O103" s="52"/>
      <c r="P103" s="91">
        <f>IF(LOOKUP(1,0/($H$7:$H103&lt;&gt;""),$H$7:$H103)&gt;0,1,0)</f>
        <v>0</v>
      </c>
      <c r="Q103" s="114">
        <f t="shared" si="22"/>
        <v>0</v>
      </c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</row>
    <row r="104" spans="1:32" s="13" customFormat="1" ht="21" customHeight="1">
      <c r="A104" s="74">
        <f ca="1">IF(OR(H104="",H104=0),"",COUNTA(OFFSET($H$1,LOOKUP(1,0/($B$7:$B104="*"),ROW($H$7:$H104))-1,0,ROW()-LOOKUP(1,0/($B$7:$B104="*"),ROW($H$7:$H104))+1,1))  -  COUNTIF(OFFSET($H$1,LOOKUP(1,0/($B$7:$B104="*"),ROW($H$7:$H104))-1,0,ROW()-LOOKUP(1,0/($B$7:$B104="*"),ROW($H$7:$H104))+1,1),0))</f>
        <v>13</v>
      </c>
      <c r="B104" s="14"/>
      <c r="C104" s="15"/>
      <c r="D104" s="87" t="s">
        <v>158</v>
      </c>
      <c r="E104" s="19" t="s">
        <v>21</v>
      </c>
      <c r="F104" s="16"/>
      <c r="G104" s="16" t="s">
        <v>22</v>
      </c>
      <c r="H104" s="79">
        <f t="shared" si="21"/>
        <v>134</v>
      </c>
      <c r="I104" s="16"/>
      <c r="J104" s="151" t="s">
        <v>23</v>
      </c>
      <c r="K104" s="153"/>
      <c r="M104" s="84"/>
      <c r="N104" s="102"/>
      <c r="O104" s="52"/>
      <c r="P104" s="91">
        <f>IF(LOOKUP(1,0/($H$7:$H104&lt;&gt;""),$H$7:$H104)&gt;0,1,0)</f>
        <v>1</v>
      </c>
      <c r="Q104" s="114">
        <f t="shared" si="22"/>
        <v>134</v>
      </c>
      <c r="R104" s="60"/>
      <c r="S104" s="60">
        <v>134</v>
      </c>
      <c r="T104" s="60"/>
      <c r="U104" s="60"/>
      <c r="V104" s="60"/>
      <c r="W104" s="60"/>
      <c r="X104" s="60"/>
      <c r="Y104" s="60"/>
      <c r="Z104" s="60"/>
      <c r="AA104" s="60"/>
      <c r="AB104" s="60"/>
      <c r="AC104" s="60"/>
    </row>
    <row r="105" spans="1:32" s="13" customFormat="1" ht="21" customHeight="1">
      <c r="A105" s="74">
        <f ca="1">IF(OR(H105="",H105=0),"",COUNTA(OFFSET($H$1,LOOKUP(1,0/($B$7:$B105="*"),ROW($H$7:$H105))-1,0,ROW()-LOOKUP(1,0/($B$7:$B105="*"),ROW($H$7:$H105))+1,1))  -  COUNTIF(OFFSET($H$1,LOOKUP(1,0/($B$7:$B105="*"),ROW($H$7:$H105))-1,0,ROW()-LOOKUP(1,0/($B$7:$B105="*"),ROW($H$7:$H105))+1,1),0))</f>
        <v>14</v>
      </c>
      <c r="B105" s="14"/>
      <c r="C105" s="15"/>
      <c r="D105" s="87" t="s">
        <v>159</v>
      </c>
      <c r="E105" s="19" t="s">
        <v>37</v>
      </c>
      <c r="F105" s="16"/>
      <c r="G105" s="16" t="s">
        <v>22</v>
      </c>
      <c r="H105" s="79">
        <f t="shared" si="21"/>
        <v>139</v>
      </c>
      <c r="I105" s="16"/>
      <c r="J105" s="151" t="s">
        <v>23</v>
      </c>
      <c r="K105" s="153"/>
      <c r="M105" s="84"/>
      <c r="N105" s="102"/>
      <c r="O105" s="52"/>
      <c r="P105" s="91">
        <f>IF(LOOKUP(1,0/($H$7:$H105&lt;&gt;""),$H$7:$H105)&gt;0,1,0)</f>
        <v>1</v>
      </c>
      <c r="Q105" s="114">
        <f t="shared" si="22"/>
        <v>139</v>
      </c>
      <c r="R105" s="60"/>
      <c r="S105" s="60">
        <v>139</v>
      </c>
      <c r="T105" s="60"/>
      <c r="U105" s="60"/>
      <c r="V105" s="60"/>
      <c r="W105" s="60"/>
      <c r="X105" s="60"/>
      <c r="Y105" s="60"/>
      <c r="Z105" s="60"/>
      <c r="AA105" s="60"/>
      <c r="AB105" s="60"/>
      <c r="AC105" s="60"/>
    </row>
    <row r="106" spans="1:32" s="13" customFormat="1" ht="21" hidden="1" customHeight="1">
      <c r="A106" s="74" t="str">
        <f ca="1">IF(OR(H106="",H106=0),"",COUNTA(OFFSET($H$1,LOOKUP(1,0/($B$7:$B106="*"),ROW($H$7:$H106))-1,0,ROW()-LOOKUP(1,0/($B$7:$B106="*"),ROW($H$7:$H106))+1,1))  -  COUNTIF(OFFSET($H$1,LOOKUP(1,0/($B$7:$B106="*"),ROW($H$7:$H106))-1,0,ROW()-LOOKUP(1,0/($B$7:$B106="*"),ROW($H$7:$H106))+1,1),0))</f>
        <v/>
      </c>
      <c r="B106" s="14"/>
      <c r="C106" s="15"/>
      <c r="D106" s="87" t="s">
        <v>160</v>
      </c>
      <c r="E106" s="19" t="s">
        <v>94</v>
      </c>
      <c r="F106" s="16"/>
      <c r="G106" s="16" t="s">
        <v>90</v>
      </c>
      <c r="H106" s="79">
        <f t="shared" ref="H106" si="29">Q106</f>
        <v>0</v>
      </c>
      <c r="I106" s="16"/>
      <c r="J106" s="151" t="s">
        <v>91</v>
      </c>
      <c r="K106" s="153"/>
      <c r="M106" s="84"/>
      <c r="N106" s="102"/>
      <c r="O106" s="52"/>
      <c r="P106" s="91">
        <f>IF(LOOKUP(1,0/($H$7:$H106&lt;&gt;""),$H$7:$H106)&gt;0,1,0)</f>
        <v>0</v>
      </c>
      <c r="Q106" s="114">
        <f t="shared" si="22"/>
        <v>0</v>
      </c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</row>
    <row r="107" spans="1:32" s="13" customFormat="1" ht="21" hidden="1" customHeight="1">
      <c r="A107" s="74" t="str">
        <f ca="1">IF(OR(H107="",H107=0),"",COUNTA(OFFSET($H$1,LOOKUP(1,0/($B$7:$B107="*"),ROW($H$7:$H107))-1,0,ROW()-LOOKUP(1,0/($B$7:$B107="*"),ROW($H$7:$H107))+1,1))  -  COUNTIF(OFFSET($H$1,LOOKUP(1,0/($B$7:$B107="*"),ROW($H$7:$H107))-1,0,ROW()-LOOKUP(1,0/($B$7:$B107="*"),ROW($H$7:$H107))+1,1),0))</f>
        <v/>
      </c>
      <c r="B107" s="6"/>
      <c r="C107" s="21"/>
      <c r="D107" s="87"/>
      <c r="E107" s="19" t="s">
        <v>95</v>
      </c>
      <c r="F107" s="5"/>
      <c r="G107" s="10"/>
      <c r="H107" s="17"/>
      <c r="I107" s="20"/>
      <c r="J107" s="157"/>
      <c r="K107" s="157"/>
      <c r="M107" s="84"/>
      <c r="N107" s="103"/>
      <c r="O107" s="53"/>
      <c r="P107" s="91">
        <f>IF(LOOKUP(1,0/($H$7:$H107&lt;&gt;""),$H$7:$H107)&gt;0,1,0)</f>
        <v>0</v>
      </c>
      <c r="Q107" s="114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3"/>
      <c r="AE107" s="3"/>
      <c r="AF107" s="3"/>
    </row>
    <row r="108" spans="1:32" s="13" customFormat="1" ht="21" hidden="1" customHeight="1">
      <c r="A108" s="74" t="str">
        <f ca="1">IF(OR(H108="",H108=0),"",COUNTA(OFFSET($H$1,LOOKUP(1,0/($B$7:$B108="*"),ROW($H$7:$H108))-1,0,ROW()-LOOKUP(1,0/($B$7:$B108="*"),ROW($H$7:$H108))+1,1))  -  COUNTIF(OFFSET($H$1,LOOKUP(1,0/($B$7:$B108="*"),ROW($H$7:$H108))-1,0,ROW()-LOOKUP(1,0/($B$7:$B108="*"),ROW($H$7:$H108))+1,1),0))</f>
        <v/>
      </c>
      <c r="B108" s="6"/>
      <c r="C108" s="21"/>
      <c r="D108" s="87"/>
      <c r="E108" s="19" t="s">
        <v>93</v>
      </c>
      <c r="F108" s="5"/>
      <c r="G108" s="10"/>
      <c r="H108" s="17"/>
      <c r="I108" s="20"/>
      <c r="J108" s="157"/>
      <c r="K108" s="157"/>
      <c r="M108" s="84"/>
      <c r="N108" s="103"/>
      <c r="O108" s="53"/>
      <c r="P108" s="91">
        <f>IF(LOOKUP(1,0/($H$7:$H108&lt;&gt;""),$H$7:$H108)&gt;0,1,0)</f>
        <v>0</v>
      </c>
      <c r="Q108" s="114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3"/>
      <c r="AE108" s="3"/>
      <c r="AF108" s="3"/>
    </row>
    <row r="109" spans="1:32" s="13" customFormat="1" ht="21" customHeight="1">
      <c r="A109" s="74">
        <f ca="1">IF(OR(H109="",H109=0),"",COUNTA(OFFSET($H$1,LOOKUP(1,0/($B$7:$B109="*"),ROW($H$7:$H109))-1,0,ROW()-LOOKUP(1,0/($B$7:$B109="*"),ROW($H$7:$H109))+1,1))  -  COUNTIF(OFFSET($H$1,LOOKUP(1,0/($B$7:$B109="*"),ROW($H$7:$H109))-1,0,ROW()-LOOKUP(1,0/($B$7:$B109="*"),ROW($H$7:$H109))+1,1),0))</f>
        <v>15</v>
      </c>
      <c r="B109" s="14"/>
      <c r="C109" s="15"/>
      <c r="D109" s="87" t="s">
        <v>161</v>
      </c>
      <c r="E109" s="19" t="s">
        <v>92</v>
      </c>
      <c r="F109" s="16"/>
      <c r="G109" s="16" t="s">
        <v>90</v>
      </c>
      <c r="H109" s="79">
        <f t="shared" ref="H109:H151" si="30">Q109</f>
        <v>22</v>
      </c>
      <c r="I109" s="16"/>
      <c r="J109" s="151" t="s">
        <v>91</v>
      </c>
      <c r="K109" s="153"/>
      <c r="M109" s="84"/>
      <c r="N109" s="102"/>
      <c r="O109" s="52"/>
      <c r="P109" s="91">
        <f>IF(LOOKUP(1,0/($H$7:$H109&lt;&gt;""),$H$7:$H109)&gt;0,1,0)</f>
        <v>1</v>
      </c>
      <c r="Q109" s="114">
        <f t="shared" ref="Q109" si="31">SUM(R109:AC109)</f>
        <v>22</v>
      </c>
      <c r="R109" s="60"/>
      <c r="S109" s="60">
        <v>22</v>
      </c>
      <c r="T109" s="60"/>
      <c r="U109" s="60"/>
      <c r="V109" s="60"/>
      <c r="W109" s="60"/>
      <c r="X109" s="60"/>
      <c r="Y109" s="60"/>
      <c r="Z109" s="60"/>
      <c r="AA109" s="60"/>
      <c r="AB109" s="60"/>
      <c r="AC109" s="60"/>
    </row>
    <row r="110" spans="1:32" s="13" customFormat="1" ht="21" customHeight="1">
      <c r="A110" s="74" t="str">
        <f ca="1">IF(OR(H110="",H110=0),"",COUNTA(OFFSET($H$1,LOOKUP(1,0/($B$7:$B110="*"),ROW($H$7:$H110))-1,0,ROW()-LOOKUP(1,0/($B$7:$B110="*"),ROW($H$7:$H110))+1,1))  -  COUNTIF(OFFSET($H$1,LOOKUP(1,0/($B$7:$B110="*"),ROW($H$7:$H110))-1,0,ROW()-LOOKUP(1,0/($B$7:$B110="*"),ROW($H$7:$H110))+1,1),0))</f>
        <v/>
      </c>
      <c r="B110" s="6"/>
      <c r="C110" s="21"/>
      <c r="D110" s="87"/>
      <c r="E110" s="19" t="s">
        <v>93</v>
      </c>
      <c r="F110" s="5"/>
      <c r="G110" s="10"/>
      <c r="H110" s="17"/>
      <c r="I110" s="20"/>
      <c r="J110" s="157"/>
      <c r="K110" s="157"/>
      <c r="M110" s="84"/>
      <c r="N110" s="103"/>
      <c r="O110" s="53"/>
      <c r="P110" s="91">
        <f>IF(LOOKUP(1,0/($H$7:$H110&lt;&gt;""),$H$7:$H110)&gt;0,1,0)</f>
        <v>1</v>
      </c>
      <c r="Q110" s="114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3"/>
      <c r="AE110" s="3"/>
      <c r="AF110" s="3"/>
    </row>
    <row r="111" spans="1:32" s="13" customFormat="1" ht="21" customHeight="1">
      <c r="A111" s="74">
        <f ca="1">IF(OR(H111="",H111=0),"",COUNTA(OFFSET($H$1,LOOKUP(1,0/($B$7:$B111="*"),ROW($H$7:$H111))-1,0,ROW()-LOOKUP(1,0/($B$7:$B111="*"),ROW($H$7:$H111))+1,1))  -  COUNTIF(OFFSET($H$1,LOOKUP(1,0/($B$7:$B111="*"),ROW($H$7:$H111))-1,0,ROW()-LOOKUP(1,0/($B$7:$B111="*"),ROW($H$7:$H111))+1,1),0))</f>
        <v>16</v>
      </c>
      <c r="B111" s="14"/>
      <c r="C111" s="15"/>
      <c r="D111" s="87" t="s">
        <v>162</v>
      </c>
      <c r="E111" s="19" t="s">
        <v>24</v>
      </c>
      <c r="F111" s="16"/>
      <c r="G111" s="16" t="s">
        <v>25</v>
      </c>
      <c r="H111" s="79">
        <f t="shared" si="30"/>
        <v>2</v>
      </c>
      <c r="I111" s="19"/>
      <c r="J111" s="151"/>
      <c r="K111" s="153"/>
      <c r="M111" s="84"/>
      <c r="N111" s="102"/>
      <c r="O111" s="52"/>
      <c r="P111" s="91">
        <f>IF(LOOKUP(1,0/($H$7:$H111&lt;&gt;""),$H$7:$H111)&gt;0,1,0)</f>
        <v>1</v>
      </c>
      <c r="Q111" s="114">
        <f t="shared" ref="Q111:Q152" si="32">SUM(R111:AC111)</f>
        <v>2</v>
      </c>
      <c r="R111" s="60"/>
      <c r="S111" s="60">
        <v>2</v>
      </c>
      <c r="T111" s="60"/>
      <c r="U111" s="60"/>
      <c r="V111" s="60"/>
      <c r="W111" s="60"/>
      <c r="X111" s="60"/>
      <c r="Y111" s="60"/>
      <c r="Z111" s="60"/>
      <c r="AA111" s="60"/>
      <c r="AB111" s="60"/>
      <c r="AC111" s="60"/>
    </row>
    <row r="112" spans="1:32" s="13" customFormat="1" ht="21" customHeight="1">
      <c r="A112" s="74">
        <f ca="1">IF(OR(H112="",H112=0),"",COUNTA(OFFSET($H$1,LOOKUP(1,0/($B$7:$B112="*"),ROW($H$7:$H112))-1,0,ROW()-LOOKUP(1,0/($B$7:$B112="*"),ROW($H$7:$H112))+1,1))  -  COUNTIF(OFFSET($H$1,LOOKUP(1,0/($B$7:$B112="*"),ROW($H$7:$H112))-1,0,ROW()-LOOKUP(1,0/($B$7:$B112="*"),ROW($H$7:$H112))+1,1),0))</f>
        <v>17</v>
      </c>
      <c r="B112" s="14"/>
      <c r="C112" s="15"/>
      <c r="D112" s="87" t="s">
        <v>163</v>
      </c>
      <c r="E112" s="19" t="s">
        <v>68</v>
      </c>
      <c r="F112" s="16"/>
      <c r="G112" s="16" t="s">
        <v>25</v>
      </c>
      <c r="H112" s="79">
        <f t="shared" si="30"/>
        <v>2</v>
      </c>
      <c r="I112" s="19"/>
      <c r="J112" s="151"/>
      <c r="K112" s="153"/>
      <c r="M112" s="84"/>
      <c r="N112" s="102"/>
      <c r="O112" s="52"/>
      <c r="P112" s="91">
        <f>IF(LOOKUP(1,0/($H$7:$H112&lt;&gt;""),$H$7:$H112)&gt;0,1,0)</f>
        <v>1</v>
      </c>
      <c r="Q112" s="114">
        <f t="shared" si="32"/>
        <v>2</v>
      </c>
      <c r="R112" s="60"/>
      <c r="S112" s="60">
        <v>2</v>
      </c>
      <c r="T112" s="60"/>
      <c r="U112" s="60"/>
      <c r="V112" s="60"/>
      <c r="W112" s="60"/>
      <c r="X112" s="60"/>
      <c r="Y112" s="60"/>
      <c r="Z112" s="60"/>
      <c r="AA112" s="60"/>
      <c r="AB112" s="60"/>
      <c r="AC112" s="60"/>
    </row>
    <row r="113" spans="1:29" s="13" customFormat="1" ht="21" customHeight="1">
      <c r="A113" s="74">
        <f ca="1">IF(OR(H113="",H113=0),"",COUNTA(OFFSET($H$1,LOOKUP(1,0/($B$7:$B113="*"),ROW($H$7:$H113))-1,0,ROW()-LOOKUP(1,0/($B$7:$B113="*"),ROW($H$7:$H113))+1,1))  -  COUNTIF(OFFSET($H$1,LOOKUP(1,0/($B$7:$B113="*"),ROW($H$7:$H113))-1,0,ROW()-LOOKUP(1,0/($B$7:$B113="*"),ROW($H$7:$H113))+1,1),0))</f>
        <v>18</v>
      </c>
      <c r="B113" s="14"/>
      <c r="C113" s="15"/>
      <c r="D113" s="87" t="s">
        <v>156</v>
      </c>
      <c r="E113" s="123" t="s">
        <v>339</v>
      </c>
      <c r="F113" s="16"/>
      <c r="G113" s="16" t="s">
        <v>26</v>
      </c>
      <c r="H113" s="79">
        <f t="shared" si="30"/>
        <v>14000</v>
      </c>
      <c r="I113" s="16"/>
      <c r="J113" s="192" t="s">
        <v>27</v>
      </c>
      <c r="K113" s="153"/>
      <c r="M113" s="84"/>
      <c r="N113" s="102"/>
      <c r="O113" s="52"/>
      <c r="P113" s="91">
        <f>IF(LOOKUP(1,0/($H$7:$H113&lt;&gt;""),$H$7:$H113)&gt;0,1,0)</f>
        <v>1</v>
      </c>
      <c r="Q113" s="114">
        <f t="shared" si="32"/>
        <v>14000</v>
      </c>
      <c r="R113" s="60"/>
      <c r="S113" s="60">
        <v>14000</v>
      </c>
      <c r="T113" s="60"/>
      <c r="U113" s="60"/>
      <c r="V113" s="60"/>
      <c r="W113" s="60"/>
      <c r="X113" s="60"/>
      <c r="Y113" s="60"/>
      <c r="Z113" s="60"/>
      <c r="AA113" s="60"/>
      <c r="AB113" s="60"/>
      <c r="AC113" s="60"/>
    </row>
    <row r="114" spans="1:29" s="13" customFormat="1" ht="21" hidden="1" customHeight="1">
      <c r="A114" s="74" t="str">
        <f ca="1">IF(OR(H114="",H114=0),"",COUNTA(OFFSET($H$1,LOOKUP(1,0/($B$7:$B114="*"),ROW($H$7:$H114))-1,0,ROW()-LOOKUP(1,0/($B$7:$B114="*"),ROW($H$7:$H114))+1,1))  -  COUNTIF(OFFSET($H$1,LOOKUP(1,0/($B$7:$B114="*"),ROW($H$7:$H114))-1,0,ROW()-LOOKUP(1,0/($B$7:$B114="*"),ROW($H$7:$H114))+1,1),0))</f>
        <v/>
      </c>
      <c r="B114" s="14"/>
      <c r="C114" s="15"/>
      <c r="D114" s="31" t="s">
        <v>28</v>
      </c>
      <c r="E114" s="19" t="s">
        <v>29</v>
      </c>
      <c r="F114" s="16"/>
      <c r="G114" s="16" t="s">
        <v>26</v>
      </c>
      <c r="H114" s="79">
        <f t="shared" si="30"/>
        <v>0</v>
      </c>
      <c r="I114" s="16"/>
      <c r="J114" s="151" t="s">
        <v>27</v>
      </c>
      <c r="K114" s="153"/>
      <c r="M114" s="84"/>
      <c r="N114" s="102"/>
      <c r="O114" s="52"/>
      <c r="P114" s="91">
        <f>IF(LOOKUP(1,0/($H$7:$H114&lt;&gt;""),$H$7:$H114)&gt;0,1,0)</f>
        <v>0</v>
      </c>
      <c r="Q114" s="114">
        <f t="shared" si="32"/>
        <v>0</v>
      </c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</row>
    <row r="115" spans="1:29" s="13" customFormat="1" ht="21" customHeight="1">
      <c r="A115" s="74">
        <f ca="1">IF(OR(H115="",H115=0),"",COUNTA(OFFSET($H$1,LOOKUP(1,0/($B$7:$B115="*"),ROW($H$7:$H115))-1,0,ROW()-LOOKUP(1,0/($B$7:$B115="*"),ROW($H$7:$H115))+1,1))  -  COUNTIF(OFFSET($H$1,LOOKUP(1,0/($B$7:$B115="*"),ROW($H$7:$H115))-1,0,ROW()-LOOKUP(1,0/($B$7:$B115="*"),ROW($H$7:$H115))+1,1),0))</f>
        <v>19</v>
      </c>
      <c r="B115" s="14"/>
      <c r="C115" s="15"/>
      <c r="D115" s="31" t="s">
        <v>28</v>
      </c>
      <c r="E115" s="19" t="s">
        <v>30</v>
      </c>
      <c r="F115" s="16"/>
      <c r="G115" s="16" t="s">
        <v>26</v>
      </c>
      <c r="H115" s="79">
        <f t="shared" si="30"/>
        <v>300</v>
      </c>
      <c r="I115" s="16"/>
      <c r="J115" s="151" t="s">
        <v>27</v>
      </c>
      <c r="K115" s="153"/>
      <c r="M115" s="84"/>
      <c r="N115" s="102"/>
      <c r="O115" s="52"/>
      <c r="P115" s="91">
        <f>IF(LOOKUP(1,0/($H$7:$H115&lt;&gt;""),$H$7:$H115)&gt;0,1,0)</f>
        <v>1</v>
      </c>
      <c r="Q115" s="114">
        <f t="shared" si="32"/>
        <v>300</v>
      </c>
      <c r="R115" s="60"/>
      <c r="S115" s="13">
        <v>300</v>
      </c>
      <c r="T115" s="60"/>
      <c r="U115" s="60"/>
      <c r="V115" s="60"/>
      <c r="W115" s="60"/>
      <c r="X115" s="60"/>
      <c r="Y115" s="60"/>
      <c r="Z115" s="60"/>
      <c r="AA115" s="60"/>
      <c r="AB115" s="60"/>
      <c r="AC115" s="60"/>
    </row>
    <row r="116" spans="1:29" s="75" customFormat="1" ht="21" customHeight="1">
      <c r="A116" s="74">
        <f ca="1">IF(OR(H116="",H116=0),"",COUNTA(OFFSET($H$1,LOOKUP(1,0/($B$7:$B116="*"),ROW($H$7:$H116))-1,0,ROW()-LOOKUP(1,0/($B$7:$B116="*"),ROW($H$7:$H116))+1,1))  -  COUNTIF(OFFSET($H$1,LOOKUP(1,0/($B$7:$B116="*"),ROW($H$7:$H116))-1,0,ROW()-LOOKUP(1,0/($B$7:$B116="*"),ROW($H$7:$H116))+1,1),0))</f>
        <v>20</v>
      </c>
      <c r="B116" s="76"/>
      <c r="C116" s="77"/>
      <c r="D116" s="87" t="s">
        <v>28</v>
      </c>
      <c r="E116" s="81" t="s">
        <v>283</v>
      </c>
      <c r="F116" s="78"/>
      <c r="G116" s="78" t="s">
        <v>26</v>
      </c>
      <c r="H116" s="79">
        <f t="shared" ref="H116" si="33">Q116</f>
        <v>1000</v>
      </c>
      <c r="I116" s="78"/>
      <c r="J116" s="151" t="s">
        <v>27</v>
      </c>
      <c r="K116" s="153"/>
      <c r="M116" s="84"/>
      <c r="N116" s="102"/>
      <c r="O116" s="52"/>
      <c r="P116" s="91">
        <f>IF(LOOKUP(1,0/($H$7:$H116&lt;&gt;""),$H$7:$H116)&gt;0,1,0)</f>
        <v>1</v>
      </c>
      <c r="Q116" s="114">
        <f t="shared" ref="Q116" si="34">SUM(R116:AC116)</f>
        <v>1000</v>
      </c>
      <c r="R116" s="60"/>
      <c r="S116" s="60">
        <v>1000</v>
      </c>
      <c r="T116" s="60"/>
      <c r="U116" s="60"/>
      <c r="V116" s="60"/>
      <c r="W116" s="60"/>
      <c r="X116" s="60"/>
      <c r="Y116" s="60"/>
      <c r="Z116" s="60"/>
      <c r="AA116" s="60"/>
      <c r="AB116" s="60"/>
      <c r="AC116" s="60"/>
    </row>
    <row r="117" spans="1:29" s="13" customFormat="1" ht="21" hidden="1" customHeight="1">
      <c r="A117" s="74" t="str">
        <f ca="1">IF(OR(H117="",H117=0),"",COUNTA(OFFSET($H$1,LOOKUP(1,0/($B$7:$B117="*"),ROW($H$7:$H117))-1,0,ROW()-LOOKUP(1,0/($B$7:$B117="*"),ROW($H$7:$H117))+1,1))  -  COUNTIF(OFFSET($H$1,LOOKUP(1,0/($B$7:$B117="*"),ROW($H$7:$H117))-1,0,ROW()-LOOKUP(1,0/($B$7:$B117="*"),ROW($H$7:$H117))+1,1),0))</f>
        <v/>
      </c>
      <c r="B117" s="14"/>
      <c r="C117" s="15"/>
      <c r="D117" s="31" t="s">
        <v>31</v>
      </c>
      <c r="E117" s="19" t="s">
        <v>32</v>
      </c>
      <c r="F117" s="16"/>
      <c r="G117" s="16" t="s">
        <v>26</v>
      </c>
      <c r="H117" s="79">
        <f t="shared" si="30"/>
        <v>0</v>
      </c>
      <c r="I117" s="16"/>
      <c r="J117" s="151" t="s">
        <v>27</v>
      </c>
      <c r="K117" s="153"/>
      <c r="M117" s="84"/>
      <c r="N117" s="102"/>
      <c r="O117" s="52"/>
      <c r="P117" s="91">
        <f>IF(LOOKUP(1,0/($H$7:$H117&lt;&gt;""),$H$7:$H117)&gt;0,1,0)</f>
        <v>0</v>
      </c>
      <c r="Q117" s="114">
        <f t="shared" si="32"/>
        <v>0</v>
      </c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</row>
    <row r="118" spans="1:29" s="13" customFormat="1" ht="21" hidden="1" customHeight="1">
      <c r="A118" s="74" t="str">
        <f ca="1">IF(OR(H118="",H118=0),"",COUNTA(OFFSET($H$1,LOOKUP(1,0/($B$7:$B118="*"),ROW($H$7:$H118))-1,0,ROW()-LOOKUP(1,0/($B$7:$B118="*"),ROW($H$7:$H118))+1,1))  -  COUNTIF(OFFSET($H$1,LOOKUP(1,0/($B$7:$B118="*"),ROW($H$7:$H118))-1,0,ROW()-LOOKUP(1,0/($B$7:$B118="*"),ROW($H$7:$H118))+1,1),0))</f>
        <v/>
      </c>
      <c r="B118" s="14"/>
      <c r="C118" s="15"/>
      <c r="D118" s="31" t="s">
        <v>31</v>
      </c>
      <c r="E118" s="19" t="s">
        <v>33</v>
      </c>
      <c r="F118" s="16"/>
      <c r="G118" s="16" t="s">
        <v>26</v>
      </c>
      <c r="H118" s="79">
        <f t="shared" si="30"/>
        <v>0</v>
      </c>
      <c r="I118" s="16"/>
      <c r="J118" s="151" t="s">
        <v>27</v>
      </c>
      <c r="K118" s="153"/>
      <c r="M118" s="84"/>
      <c r="N118" s="102"/>
      <c r="O118" s="52"/>
      <c r="P118" s="91">
        <f>IF(LOOKUP(1,0/($H$7:$H118&lt;&gt;""),$H$7:$H118)&gt;0,1,0)</f>
        <v>0</v>
      </c>
      <c r="Q118" s="114">
        <f t="shared" si="32"/>
        <v>0</v>
      </c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</row>
    <row r="119" spans="1:29" s="13" customFormat="1" ht="21" hidden="1" customHeight="1">
      <c r="A119" s="74" t="str">
        <f ca="1">IF(OR(H119="",H119=0),"",COUNTA(OFFSET($H$1,LOOKUP(1,0/($B$7:$B119="*"),ROW($H$7:$H119))-1,0,ROW()-LOOKUP(1,0/($B$7:$B119="*"),ROW($H$7:$H119))+1,1))  -  COUNTIF(OFFSET($H$1,LOOKUP(1,0/($B$7:$B119="*"),ROW($H$7:$H119))-1,0,ROW()-LOOKUP(1,0/($B$7:$B119="*"),ROW($H$7:$H119))+1,1),0))</f>
        <v/>
      </c>
      <c r="B119" s="14"/>
      <c r="C119" s="15"/>
      <c r="D119" s="31" t="s">
        <v>31</v>
      </c>
      <c r="E119" s="19" t="s">
        <v>75</v>
      </c>
      <c r="F119" s="16"/>
      <c r="G119" s="16" t="s">
        <v>26</v>
      </c>
      <c r="H119" s="79">
        <f t="shared" si="30"/>
        <v>0</v>
      </c>
      <c r="I119" s="16"/>
      <c r="J119" s="151" t="s">
        <v>27</v>
      </c>
      <c r="K119" s="153"/>
      <c r="M119" s="84"/>
      <c r="N119" s="102"/>
      <c r="O119" s="52"/>
      <c r="P119" s="91">
        <f>IF(LOOKUP(1,0/($H$7:$H119&lt;&gt;""),$H$7:$H119)&gt;0,1,0)</f>
        <v>0</v>
      </c>
      <c r="Q119" s="114">
        <f t="shared" si="32"/>
        <v>0</v>
      </c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</row>
    <row r="120" spans="1:29" s="13" customFormat="1" ht="21" hidden="1" customHeight="1">
      <c r="A120" s="74" t="str">
        <f ca="1">IF(OR(H120="",H120=0),"",COUNTA(OFFSET($H$1,LOOKUP(1,0/($B$7:$B120="*"),ROW($H$7:$H120))-1,0,ROW()-LOOKUP(1,0/($B$7:$B120="*"),ROW($H$7:$H120))+1,1))  -  COUNTIF(OFFSET($H$1,LOOKUP(1,0/($B$7:$B120="*"),ROW($H$7:$H120))-1,0,ROW()-LOOKUP(1,0/($B$7:$B120="*"),ROW($H$7:$H120))+1,1),0))</f>
        <v/>
      </c>
      <c r="B120" s="14"/>
      <c r="C120" s="15"/>
      <c r="D120" s="31" t="s">
        <v>38</v>
      </c>
      <c r="E120" s="19" t="s">
        <v>271</v>
      </c>
      <c r="F120" s="16"/>
      <c r="G120" s="16" t="s">
        <v>26</v>
      </c>
      <c r="H120" s="79">
        <f t="shared" si="30"/>
        <v>0</v>
      </c>
      <c r="I120" s="16"/>
      <c r="J120" s="151" t="s">
        <v>27</v>
      </c>
      <c r="K120" s="153"/>
      <c r="M120" s="84"/>
      <c r="N120" s="102"/>
      <c r="O120" s="52"/>
      <c r="P120" s="91">
        <f>IF(LOOKUP(1,0/($H$7:$H120&lt;&gt;""),$H$7:$H120)&gt;0,1,0)</f>
        <v>0</v>
      </c>
      <c r="Q120" s="114">
        <f t="shared" si="32"/>
        <v>0</v>
      </c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</row>
    <row r="121" spans="1:29" s="13" customFormat="1" ht="21" hidden="1" customHeight="1">
      <c r="A121" s="74" t="str">
        <f ca="1">IF(OR(H121="",H121=0),"",COUNTA(OFFSET($H$1,LOOKUP(1,0/($B$7:$B121="*"),ROW($H$7:$H121))-1,0,ROW()-LOOKUP(1,0/($B$7:$B121="*"),ROW($H$7:$H121))+1,1))  -  COUNTIF(OFFSET($H$1,LOOKUP(1,0/($B$7:$B121="*"),ROW($H$7:$H121))-1,0,ROW()-LOOKUP(1,0/($B$7:$B121="*"),ROW($H$7:$H121))+1,1),0))</f>
        <v/>
      </c>
      <c r="B121" s="14"/>
      <c r="C121" s="15"/>
      <c r="D121" s="31" t="s">
        <v>38</v>
      </c>
      <c r="E121" s="19" t="s">
        <v>272</v>
      </c>
      <c r="F121" s="16"/>
      <c r="G121" s="16" t="s">
        <v>26</v>
      </c>
      <c r="H121" s="79">
        <f t="shared" si="30"/>
        <v>0</v>
      </c>
      <c r="I121" s="16"/>
      <c r="J121" s="151" t="s">
        <v>27</v>
      </c>
      <c r="K121" s="153"/>
      <c r="M121" s="84"/>
      <c r="N121" s="102"/>
      <c r="O121" s="52"/>
      <c r="P121" s="91">
        <f>IF(LOOKUP(1,0/($H$7:$H121&lt;&gt;""),$H$7:$H121)&gt;0,1,0)</f>
        <v>0</v>
      </c>
      <c r="Q121" s="114">
        <f t="shared" si="32"/>
        <v>0</v>
      </c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</row>
    <row r="122" spans="1:29" s="13" customFormat="1" ht="21" hidden="1" customHeight="1">
      <c r="A122" s="74" t="str">
        <f ca="1">IF(OR(H122="",H122=0),"",COUNTA(OFFSET($H$1,LOOKUP(1,0/($B$7:$B122="*"),ROW($H$7:$H122))-1,0,ROW()-LOOKUP(1,0/($B$7:$B122="*"),ROW($H$7:$H122))+1,1))  -  COUNTIF(OFFSET($H$1,LOOKUP(1,0/($B$7:$B122="*"),ROW($H$7:$H122))-1,0,ROW()-LOOKUP(1,0/($B$7:$B122="*"),ROW($H$7:$H122))+1,1),0))</f>
        <v/>
      </c>
      <c r="B122" s="14"/>
      <c r="C122" s="15"/>
      <c r="D122" s="31" t="s">
        <v>38</v>
      </c>
      <c r="E122" s="81" t="s">
        <v>273</v>
      </c>
      <c r="F122" s="16"/>
      <c r="G122" s="16" t="s">
        <v>26</v>
      </c>
      <c r="H122" s="79">
        <f t="shared" si="30"/>
        <v>0</v>
      </c>
      <c r="I122" s="16"/>
      <c r="J122" s="151" t="s">
        <v>27</v>
      </c>
      <c r="K122" s="153"/>
      <c r="M122" s="84"/>
      <c r="N122" s="102"/>
      <c r="O122" s="52"/>
      <c r="P122" s="91">
        <f>IF(LOOKUP(1,0/($H$7:$H122&lt;&gt;""),$H$7:$H122)&gt;0,1,0)</f>
        <v>0</v>
      </c>
      <c r="Q122" s="114">
        <f t="shared" si="32"/>
        <v>0</v>
      </c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</row>
    <row r="123" spans="1:29" s="13" customFormat="1" ht="21" hidden="1" customHeight="1">
      <c r="A123" s="74" t="str">
        <f ca="1">IF(OR(H123="",H123=0),"",COUNTA(OFFSET($H$1,LOOKUP(1,0/($B$7:$B123="*"),ROW($H$7:$H123))-1,0,ROW()-LOOKUP(1,0/($B$7:$B123="*"),ROW($H$7:$H123))+1,1))  -  COUNTIF(OFFSET($H$1,LOOKUP(1,0/($B$7:$B123="*"),ROW($H$7:$H123))-1,0,ROW()-LOOKUP(1,0/($B$7:$B123="*"),ROW($H$7:$H123))+1,1),0))</f>
        <v/>
      </c>
      <c r="B123" s="14"/>
      <c r="C123" s="15"/>
      <c r="D123" s="31" t="s">
        <v>38</v>
      </c>
      <c r="E123" s="19" t="s">
        <v>274</v>
      </c>
      <c r="F123" s="16"/>
      <c r="G123" s="16" t="s">
        <v>26</v>
      </c>
      <c r="H123" s="79">
        <f t="shared" si="30"/>
        <v>0</v>
      </c>
      <c r="I123" s="16"/>
      <c r="J123" s="151" t="s">
        <v>27</v>
      </c>
      <c r="K123" s="153"/>
      <c r="M123" s="84"/>
      <c r="N123" s="102"/>
      <c r="O123" s="52"/>
      <c r="P123" s="91">
        <f>IF(LOOKUP(1,0/($H$7:$H123&lt;&gt;""),$H$7:$H123)&gt;0,1,0)</f>
        <v>0</v>
      </c>
      <c r="Q123" s="114">
        <f t="shared" si="32"/>
        <v>0</v>
      </c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</row>
    <row r="124" spans="1:29" s="75" customFormat="1" ht="21" hidden="1" customHeight="1">
      <c r="A124" s="74" t="str">
        <f ca="1">IF(OR(H124="",H124=0),"",COUNTA(OFFSET($H$1,LOOKUP(1,0/($B$7:$B124="*"),ROW($H$7:$H124))-1,0,ROW()-LOOKUP(1,0/($B$7:$B124="*"),ROW($H$7:$H124))+1,1))  -  COUNTIF(OFFSET($H$1,LOOKUP(1,0/($B$7:$B124="*"),ROW($H$7:$H124))-1,0,ROW()-LOOKUP(1,0/($B$7:$B124="*"),ROW($H$7:$H124))+1,1),0))</f>
        <v/>
      </c>
      <c r="B124" s="76"/>
      <c r="C124" s="77"/>
      <c r="D124" s="87" t="s">
        <v>172</v>
      </c>
      <c r="E124" s="81" t="s">
        <v>167</v>
      </c>
      <c r="F124" s="78"/>
      <c r="G124" s="78" t="s">
        <v>26</v>
      </c>
      <c r="H124" s="79">
        <f t="shared" si="30"/>
        <v>0</v>
      </c>
      <c r="I124" s="78"/>
      <c r="J124" s="151" t="s">
        <v>27</v>
      </c>
      <c r="K124" s="153"/>
      <c r="M124" s="84"/>
      <c r="N124" s="102"/>
      <c r="O124" s="52"/>
      <c r="P124" s="91">
        <f>IF(LOOKUP(1,0/($H$7:$H124&lt;&gt;""),$H$7:$H124)&gt;0,1,0)</f>
        <v>0</v>
      </c>
      <c r="Q124" s="114">
        <f t="shared" si="32"/>
        <v>0</v>
      </c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</row>
    <row r="125" spans="1:29" s="75" customFormat="1" ht="21" customHeight="1">
      <c r="A125" s="74">
        <f ca="1">IF(OR(H125="",H125=0),"",COUNTA(OFFSET($H$1,LOOKUP(1,0/($B$7:$B125="*"),ROW($H$7:$H125))-1,0,ROW()-LOOKUP(1,0/($B$7:$B125="*"),ROW($H$7:$H125))+1,1))  -  COUNTIF(OFFSET($H$1,LOOKUP(1,0/($B$7:$B125="*"),ROW($H$7:$H125))-1,0,ROW()-LOOKUP(1,0/($B$7:$B125="*"),ROW($H$7:$H125))+1,1),0))</f>
        <v>21</v>
      </c>
      <c r="B125" s="76"/>
      <c r="C125" s="77"/>
      <c r="D125" s="87" t="s">
        <v>171</v>
      </c>
      <c r="E125" s="123" t="s">
        <v>341</v>
      </c>
      <c r="F125" s="78"/>
      <c r="G125" s="78" t="s">
        <v>26</v>
      </c>
      <c r="H125" s="79">
        <f t="shared" si="30"/>
        <v>500</v>
      </c>
      <c r="I125" s="78"/>
      <c r="J125" s="151" t="s">
        <v>27</v>
      </c>
      <c r="K125" s="153"/>
      <c r="M125" s="84"/>
      <c r="N125" s="102"/>
      <c r="O125" s="52"/>
      <c r="P125" s="91">
        <f>IF(LOOKUP(1,0/($H$7:$H125&lt;&gt;""),$H$7:$H125)&gt;0,1,0)</f>
        <v>1</v>
      </c>
      <c r="Q125" s="114">
        <f t="shared" si="32"/>
        <v>500</v>
      </c>
      <c r="R125" s="60"/>
      <c r="S125" s="60">
        <v>500</v>
      </c>
      <c r="T125" s="60"/>
      <c r="U125" s="60"/>
      <c r="V125" s="60"/>
      <c r="W125" s="60"/>
      <c r="X125" s="60"/>
      <c r="Y125" s="60"/>
      <c r="Z125" s="60"/>
      <c r="AA125" s="60"/>
      <c r="AB125" s="60"/>
      <c r="AC125" s="60"/>
    </row>
    <row r="126" spans="1:29" s="75" customFormat="1" ht="21" hidden="1" customHeight="1">
      <c r="A126" s="74" t="str">
        <f ca="1">IF(OR(H126="",H126=0),"",COUNTA(OFFSET($H$1,LOOKUP(1,0/($B$7:$B126="*"),ROW($H$7:$H126))-1,0,ROW()-LOOKUP(1,0/($B$7:$B126="*"),ROW($H$7:$H126))+1,1))  -  COUNTIF(OFFSET($H$1,LOOKUP(1,0/($B$7:$B126="*"),ROW($H$7:$H126))-1,0,ROW()-LOOKUP(1,0/($B$7:$B126="*"),ROW($H$7:$H126))+1,1),0))</f>
        <v/>
      </c>
      <c r="B126" s="76"/>
      <c r="C126" s="77"/>
      <c r="D126" s="87" t="s">
        <v>170</v>
      </c>
      <c r="E126" s="81" t="s">
        <v>168</v>
      </c>
      <c r="F126" s="78"/>
      <c r="G126" s="78" t="s">
        <v>26</v>
      </c>
      <c r="H126" s="79">
        <f t="shared" si="30"/>
        <v>0</v>
      </c>
      <c r="I126" s="78"/>
      <c r="J126" s="151" t="s">
        <v>27</v>
      </c>
      <c r="K126" s="153"/>
      <c r="M126" s="84"/>
      <c r="N126" s="102"/>
      <c r="O126" s="52"/>
      <c r="P126" s="91">
        <f>IF(LOOKUP(1,0/($H$7:$H126&lt;&gt;""),$H$7:$H126)&gt;0,1,0)</f>
        <v>0</v>
      </c>
      <c r="Q126" s="114">
        <f t="shared" si="32"/>
        <v>0</v>
      </c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</row>
    <row r="127" spans="1:29" s="75" customFormat="1" ht="21" hidden="1" customHeight="1">
      <c r="A127" s="74" t="str">
        <f ca="1">IF(OR(H127="",H127=0),"",COUNTA(OFFSET($H$1,LOOKUP(1,0/($B$7:$B127="*"),ROW($H$7:$H127))-1,0,ROW()-LOOKUP(1,0/($B$7:$B127="*"),ROW($H$7:$H127))+1,1))  -  COUNTIF(OFFSET($H$1,LOOKUP(1,0/($B$7:$B127="*"),ROW($H$7:$H127))-1,0,ROW()-LOOKUP(1,0/($B$7:$B127="*"),ROW($H$7:$H127))+1,1),0))</f>
        <v/>
      </c>
      <c r="B127" s="76"/>
      <c r="C127" s="77"/>
      <c r="D127" s="87" t="s">
        <v>170</v>
      </c>
      <c r="E127" s="81" t="s">
        <v>169</v>
      </c>
      <c r="F127" s="78"/>
      <c r="G127" s="78" t="s">
        <v>26</v>
      </c>
      <c r="H127" s="79">
        <f t="shared" si="30"/>
        <v>0</v>
      </c>
      <c r="I127" s="78"/>
      <c r="J127" s="151" t="s">
        <v>27</v>
      </c>
      <c r="K127" s="153"/>
      <c r="M127" s="84"/>
      <c r="N127" s="102"/>
      <c r="O127" s="52"/>
      <c r="P127" s="91">
        <f>IF(LOOKUP(1,0/($H$7:$H127&lt;&gt;""),$H$7:$H127)&gt;0,1,0)</f>
        <v>0</v>
      </c>
      <c r="Q127" s="114">
        <f t="shared" si="32"/>
        <v>0</v>
      </c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</row>
    <row r="128" spans="1:29" s="13" customFormat="1" ht="21" hidden="1" customHeight="1">
      <c r="A128" s="74" t="str">
        <f ca="1">IF(OR(H128="",H128=0),"",COUNTA(OFFSET($H$1,LOOKUP(1,0/($B$7:$B128="*"),ROW($H$7:$H128))-1,0,ROW()-LOOKUP(1,0/($B$7:$B128="*"),ROW($H$7:$H128))+1,1))  -  COUNTIF(OFFSET($H$1,LOOKUP(1,0/($B$7:$B128="*"),ROW($H$7:$H128))-1,0,ROW()-LOOKUP(1,0/($B$7:$B128="*"),ROW($H$7:$H128))+1,1),0))</f>
        <v/>
      </c>
      <c r="B128" s="14"/>
      <c r="C128" s="15"/>
      <c r="D128" s="87" t="s">
        <v>166</v>
      </c>
      <c r="E128" s="19" t="s">
        <v>164</v>
      </c>
      <c r="F128" s="16"/>
      <c r="G128" s="16" t="s">
        <v>26</v>
      </c>
      <c r="H128" s="79">
        <f t="shared" si="30"/>
        <v>0</v>
      </c>
      <c r="I128" s="16"/>
      <c r="J128" s="151" t="s">
        <v>27</v>
      </c>
      <c r="K128" s="153"/>
      <c r="M128" s="84"/>
      <c r="N128" s="102"/>
      <c r="O128" s="52"/>
      <c r="P128" s="91">
        <f>IF(LOOKUP(1,0/($H$7:$H128&lt;&gt;""),$H$7:$H128)&gt;0,1,0)</f>
        <v>0</v>
      </c>
      <c r="Q128" s="114">
        <f t="shared" si="32"/>
        <v>0</v>
      </c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</row>
    <row r="129" spans="1:29" s="13" customFormat="1" ht="21" hidden="1" customHeight="1">
      <c r="A129" s="74" t="str">
        <f ca="1">IF(OR(H129="",H129=0),"",COUNTA(OFFSET($H$1,LOOKUP(1,0/($B$7:$B129="*"),ROW($H$7:$H129))-1,0,ROW()-LOOKUP(1,0/($B$7:$B129="*"),ROW($H$7:$H129))+1,1))  -  COUNTIF(OFFSET($H$1,LOOKUP(1,0/($B$7:$B129="*"),ROW($H$7:$H129))-1,0,ROW()-LOOKUP(1,0/($B$7:$B129="*"),ROW($H$7:$H129))+1,1),0))</f>
        <v/>
      </c>
      <c r="B129" s="14"/>
      <c r="C129" s="15"/>
      <c r="D129" s="31" t="s">
        <v>39</v>
      </c>
      <c r="E129" s="19" t="s">
        <v>165</v>
      </c>
      <c r="F129" s="16"/>
      <c r="G129" s="16" t="s">
        <v>26</v>
      </c>
      <c r="H129" s="79">
        <f t="shared" si="30"/>
        <v>0</v>
      </c>
      <c r="I129" s="16"/>
      <c r="J129" s="151" t="s">
        <v>27</v>
      </c>
      <c r="K129" s="153"/>
      <c r="M129" s="84"/>
      <c r="N129" s="102"/>
      <c r="O129" s="52"/>
      <c r="P129" s="91">
        <f>IF(LOOKUP(1,0/($H$7:$H129&lt;&gt;""),$H$7:$H129)&gt;0,1,0)</f>
        <v>0</v>
      </c>
      <c r="Q129" s="114">
        <f t="shared" si="32"/>
        <v>0</v>
      </c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</row>
    <row r="130" spans="1:29" s="13" customFormat="1" ht="21" hidden="1" customHeight="1">
      <c r="A130" s="74" t="str">
        <f ca="1">IF(OR(H130="",H130=0),"",COUNTA(OFFSET($H$1,LOOKUP(1,0/($B$7:$B130="*"),ROW($H$7:$H130))-1,0,ROW()-LOOKUP(1,0/($B$7:$B130="*"),ROW($H$7:$H130))+1,1))  -  COUNTIF(OFFSET($H$1,LOOKUP(1,0/($B$7:$B130="*"),ROW($H$7:$H130))-1,0,ROW()-LOOKUP(1,0/($B$7:$B130="*"),ROW($H$7:$H130))+1,1),0))</f>
        <v/>
      </c>
      <c r="B130" s="14"/>
      <c r="C130" s="15"/>
      <c r="D130" s="31" t="s">
        <v>39</v>
      </c>
      <c r="E130" s="19" t="s">
        <v>110</v>
      </c>
      <c r="F130" s="16"/>
      <c r="G130" s="16" t="s">
        <v>26</v>
      </c>
      <c r="H130" s="79">
        <f t="shared" si="30"/>
        <v>0</v>
      </c>
      <c r="I130" s="16"/>
      <c r="J130" s="151" t="s">
        <v>27</v>
      </c>
      <c r="K130" s="153"/>
      <c r="M130" s="84"/>
      <c r="N130" s="102"/>
      <c r="O130" s="52"/>
      <c r="P130" s="91">
        <f>IF(LOOKUP(1,0/($H$7:$H130&lt;&gt;""),$H$7:$H130)&gt;0,1,0)</f>
        <v>0</v>
      </c>
      <c r="Q130" s="114">
        <f t="shared" si="32"/>
        <v>0</v>
      </c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</row>
    <row r="131" spans="1:29" s="13" customFormat="1" ht="21" hidden="1" customHeight="1">
      <c r="A131" s="74" t="str">
        <f ca="1">IF(OR(H131="",H131=0),"",COUNTA(OFFSET($H$1,LOOKUP(1,0/($B$7:$B131="*"),ROW($H$7:$H131))-1,0,ROW()-LOOKUP(1,0/($B$7:$B131="*"),ROW($H$7:$H131))+1,1))  -  COUNTIF(OFFSET($H$1,LOOKUP(1,0/($B$7:$B131="*"),ROW($H$7:$H131))-1,0,ROW()-LOOKUP(1,0/($B$7:$B131="*"),ROW($H$7:$H131))+1,1),0))</f>
        <v/>
      </c>
      <c r="B131" s="14"/>
      <c r="C131" s="15"/>
      <c r="D131" s="31" t="s">
        <v>39</v>
      </c>
      <c r="E131" s="19" t="s">
        <v>111</v>
      </c>
      <c r="F131" s="16"/>
      <c r="G131" s="16" t="s">
        <v>26</v>
      </c>
      <c r="H131" s="79">
        <f t="shared" si="30"/>
        <v>0</v>
      </c>
      <c r="I131" s="16"/>
      <c r="J131" s="151" t="s">
        <v>27</v>
      </c>
      <c r="K131" s="153"/>
      <c r="M131" s="84"/>
      <c r="N131" s="102"/>
      <c r="O131" s="52"/>
      <c r="P131" s="91">
        <f>IF(LOOKUP(1,0/($H$7:$H131&lt;&gt;""),$H$7:$H131)&gt;0,1,0)</f>
        <v>0</v>
      </c>
      <c r="Q131" s="114">
        <f t="shared" si="32"/>
        <v>0</v>
      </c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</row>
    <row r="132" spans="1:29" s="13" customFormat="1" ht="21" customHeight="1">
      <c r="A132" s="74">
        <f ca="1">IF(OR(H132="",H132=0),"",COUNTA(OFFSET($H$1,LOOKUP(1,0/($B$7:$B132="*"),ROW($H$7:$H132))-1,0,ROW()-LOOKUP(1,0/($B$7:$B132="*"),ROW($H$7:$H132))+1,1))  -  COUNTIF(OFFSET($H$1,LOOKUP(1,0/($B$7:$B132="*"),ROW($H$7:$H132))-1,0,ROW()-LOOKUP(1,0/($B$7:$B132="*"),ROW($H$7:$H132))+1,1),0))</f>
        <v>22</v>
      </c>
      <c r="B132" s="14"/>
      <c r="C132" s="15"/>
      <c r="D132" s="33" t="s">
        <v>256</v>
      </c>
      <c r="E132" s="19" t="s">
        <v>257</v>
      </c>
      <c r="F132" s="16"/>
      <c r="G132" s="18" t="s">
        <v>0</v>
      </c>
      <c r="H132" s="79">
        <f t="shared" si="30"/>
        <v>24</v>
      </c>
      <c r="I132" s="16"/>
      <c r="J132" s="151" t="s">
        <v>20</v>
      </c>
      <c r="K132" s="153"/>
      <c r="M132" s="84"/>
      <c r="N132" s="102"/>
      <c r="O132" s="52"/>
      <c r="P132" s="91">
        <f>IF(LOOKUP(1,0/($H$7:$H132&lt;&gt;""),$H$7:$H132)&gt;0,1,0)</f>
        <v>1</v>
      </c>
      <c r="Q132" s="114">
        <f t="shared" si="32"/>
        <v>24</v>
      </c>
      <c r="R132" s="60"/>
      <c r="S132" s="60">
        <v>24</v>
      </c>
      <c r="T132" s="60"/>
      <c r="U132" s="60"/>
      <c r="V132" s="60"/>
      <c r="W132" s="60"/>
      <c r="X132" s="60"/>
      <c r="Y132" s="60"/>
      <c r="Z132" s="60"/>
      <c r="AA132" s="60"/>
      <c r="AB132" s="60"/>
      <c r="AC132" s="60"/>
    </row>
    <row r="133" spans="1:29" s="75" customFormat="1" ht="21" hidden="1" customHeight="1">
      <c r="A133" s="74" t="str">
        <f ca="1">IF(OR(H133="",H133=0),"",COUNTA(OFFSET($H$1,LOOKUP(1,0/($B$7:$B133="*"),ROW($H$7:$H133))-1,0,ROW()-LOOKUP(1,0/($B$7:$B133="*"),ROW($H$7:$H133))+1,1))  -  COUNTIF(OFFSET($H$1,LOOKUP(1,0/($B$7:$B133="*"),ROW($H$7:$H133))-1,0,ROW()-LOOKUP(1,0/($B$7:$B133="*"),ROW($H$7:$H133))+1,1),0))</f>
        <v/>
      </c>
      <c r="B133" s="76"/>
      <c r="C133" s="77"/>
      <c r="D133" s="33" t="s">
        <v>256</v>
      </c>
      <c r="E133" s="81" t="s">
        <v>258</v>
      </c>
      <c r="F133" s="78"/>
      <c r="G133" s="80" t="s">
        <v>0</v>
      </c>
      <c r="H133" s="79">
        <f t="shared" si="30"/>
        <v>0</v>
      </c>
      <c r="I133" s="78"/>
      <c r="J133" s="151" t="s">
        <v>20</v>
      </c>
      <c r="K133" s="153"/>
      <c r="M133" s="84"/>
      <c r="N133" s="102"/>
      <c r="O133" s="52"/>
      <c r="P133" s="91">
        <f>IF(LOOKUP(1,0/($H$7:$H133&lt;&gt;""),$H$7:$H133)&gt;0,1,0)</f>
        <v>0</v>
      </c>
      <c r="Q133" s="114">
        <f t="shared" si="32"/>
        <v>0</v>
      </c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</row>
    <row r="134" spans="1:29" s="75" customFormat="1" ht="21" hidden="1" customHeight="1">
      <c r="A134" s="74" t="str">
        <f ca="1">IF(OR(H134="",H134=0),"",COUNTA(OFFSET($H$1,LOOKUP(1,0/($B$7:$B134="*"),ROW($H$7:$H134))-1,0,ROW()-LOOKUP(1,0/($B$7:$B134="*"),ROW($H$7:$H134))+1,1))  -  COUNTIF(OFFSET($H$1,LOOKUP(1,0/($B$7:$B134="*"),ROW($H$7:$H134))-1,0,ROW()-LOOKUP(1,0/($B$7:$B134="*"),ROW($H$7:$H134))+1,1),0))</f>
        <v/>
      </c>
      <c r="B134" s="76"/>
      <c r="C134" s="77"/>
      <c r="D134" s="33" t="s">
        <v>256</v>
      </c>
      <c r="E134" s="81" t="s">
        <v>260</v>
      </c>
      <c r="F134" s="78"/>
      <c r="G134" s="80" t="s">
        <v>0</v>
      </c>
      <c r="H134" s="79">
        <f t="shared" si="30"/>
        <v>0</v>
      </c>
      <c r="I134" s="78"/>
      <c r="J134" s="151" t="s">
        <v>20</v>
      </c>
      <c r="K134" s="153"/>
      <c r="M134" s="84"/>
      <c r="N134" s="102"/>
      <c r="O134" s="52"/>
      <c r="P134" s="91">
        <f>IF(LOOKUP(1,0/($H$7:$H134&lt;&gt;""),$H$7:$H134)&gt;0,1,0)</f>
        <v>0</v>
      </c>
      <c r="Q134" s="114">
        <f t="shared" si="32"/>
        <v>0</v>
      </c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</row>
    <row r="135" spans="1:29" s="75" customFormat="1" ht="21" customHeight="1">
      <c r="A135" s="74">
        <f ca="1">IF(OR(H135="",H135=0),"",COUNTA(OFFSET($H$1,LOOKUP(1,0/($B$7:$B135="*"),ROW($H$7:$H135))-1,0,ROW()-LOOKUP(1,0/($B$7:$B135="*"),ROW($H$7:$H135))+1,1))  -  COUNTIF(OFFSET($H$1,LOOKUP(1,0/($B$7:$B135="*"),ROW($H$7:$H135))-1,0,ROW()-LOOKUP(1,0/($B$7:$B135="*"),ROW($H$7:$H135))+1,1),0))</f>
        <v>23</v>
      </c>
      <c r="B135" s="76"/>
      <c r="C135" s="77"/>
      <c r="D135" s="33" t="s">
        <v>256</v>
      </c>
      <c r="E135" s="81" t="s">
        <v>270</v>
      </c>
      <c r="F135" s="78"/>
      <c r="G135" s="80" t="s">
        <v>0</v>
      </c>
      <c r="H135" s="79">
        <f t="shared" si="30"/>
        <v>3</v>
      </c>
      <c r="I135" s="78"/>
      <c r="J135" s="151" t="s">
        <v>20</v>
      </c>
      <c r="K135" s="153"/>
      <c r="M135" s="84"/>
      <c r="N135" s="102"/>
      <c r="O135" s="52"/>
      <c r="P135" s="91">
        <f>IF(LOOKUP(1,0/($H$7:$H135&lt;&gt;""),$H$7:$H135)&gt;0,1,0)</f>
        <v>1</v>
      </c>
      <c r="Q135" s="114">
        <f t="shared" si="32"/>
        <v>3</v>
      </c>
      <c r="R135" s="60"/>
      <c r="S135" s="60">
        <v>3</v>
      </c>
      <c r="T135" s="60"/>
      <c r="U135" s="60"/>
      <c r="V135" s="60"/>
      <c r="W135" s="60"/>
      <c r="X135" s="60"/>
      <c r="Y135" s="60"/>
      <c r="Z135" s="60"/>
      <c r="AA135" s="60"/>
      <c r="AB135" s="60"/>
      <c r="AC135" s="60"/>
    </row>
    <row r="136" spans="1:29" s="75" customFormat="1" ht="21" hidden="1" customHeight="1">
      <c r="A136" s="74" t="str">
        <f ca="1">IF(OR(H136="",H136=0),"",COUNTA(OFFSET($H$1,LOOKUP(1,0/($B$7:$B136="*"),ROW($H$7:$H136))-1,0,ROW()-LOOKUP(1,0/($B$7:$B136="*"),ROW($H$7:$H136))+1,1))  -  COUNTIF(OFFSET($H$1,LOOKUP(1,0/($B$7:$B136="*"),ROW($H$7:$H136))-1,0,ROW()-LOOKUP(1,0/($B$7:$B136="*"),ROW($H$7:$H136))+1,1),0))</f>
        <v/>
      </c>
      <c r="B136" s="76"/>
      <c r="C136" s="77"/>
      <c r="D136" s="33" t="s">
        <v>268</v>
      </c>
      <c r="E136" s="81" t="s">
        <v>269</v>
      </c>
      <c r="F136" s="78"/>
      <c r="G136" s="80" t="s">
        <v>0</v>
      </c>
      <c r="H136" s="79">
        <f t="shared" si="30"/>
        <v>0</v>
      </c>
      <c r="I136" s="78"/>
      <c r="J136" s="151" t="s">
        <v>20</v>
      </c>
      <c r="K136" s="153"/>
      <c r="M136" s="84"/>
      <c r="N136" s="102"/>
      <c r="O136" s="52"/>
      <c r="P136" s="91">
        <f>IF(LOOKUP(1,0/($H$7:$H136&lt;&gt;""),$H$7:$H136)&gt;0,1,0)</f>
        <v>0</v>
      </c>
      <c r="Q136" s="114">
        <f t="shared" si="32"/>
        <v>0</v>
      </c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</row>
    <row r="137" spans="1:29" s="13" customFormat="1" ht="21" hidden="1" customHeight="1">
      <c r="A137" s="74" t="str">
        <f ca="1">IF(OR(H137="",H137=0),"",COUNTA(OFFSET($H$1,LOOKUP(1,0/($B$7:$B137="*"),ROW($H$7:$H137))-1,0,ROW()-LOOKUP(1,0/($B$7:$B137="*"),ROW($H$7:$H137))+1,1))  -  COUNTIF(OFFSET($H$1,LOOKUP(1,0/($B$7:$B137="*"),ROW($H$7:$H137))-1,0,ROW()-LOOKUP(1,0/($B$7:$B137="*"),ROW($H$7:$H137))+1,1),0))</f>
        <v/>
      </c>
      <c r="B137" s="14"/>
      <c r="C137" s="15"/>
      <c r="D137" s="33" t="s">
        <v>259</v>
      </c>
      <c r="E137" s="123" t="s">
        <v>261</v>
      </c>
      <c r="F137" s="16"/>
      <c r="G137" s="18" t="s">
        <v>0</v>
      </c>
      <c r="H137" s="79">
        <f t="shared" si="30"/>
        <v>0</v>
      </c>
      <c r="I137" s="16"/>
      <c r="J137" s="151" t="s">
        <v>20</v>
      </c>
      <c r="K137" s="153"/>
      <c r="M137" s="84"/>
      <c r="N137" s="102"/>
      <c r="O137" s="52"/>
      <c r="P137" s="91">
        <f>IF(LOOKUP(1,0/($H$7:$H137&lt;&gt;""),$H$7:$H137)&gt;0,1,0)</f>
        <v>0</v>
      </c>
      <c r="Q137" s="114">
        <f t="shared" si="32"/>
        <v>0</v>
      </c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</row>
    <row r="138" spans="1:29" s="75" customFormat="1" ht="21" hidden="1" customHeight="1">
      <c r="A138" s="74" t="str">
        <f ca="1">IF(OR(H138="",H138=0),"",COUNTA(OFFSET($H$1,LOOKUP(1,0/($B$7:$B138="*"),ROW($H$7:$H138))-1,0,ROW()-LOOKUP(1,0/($B$7:$B138="*"),ROW($H$7:$H138))+1,1))  -  COUNTIF(OFFSET($H$1,LOOKUP(1,0/($B$7:$B138="*"),ROW($H$7:$H138))-1,0,ROW()-LOOKUP(1,0/($B$7:$B138="*"),ROW($H$7:$H138))+1,1),0))</f>
        <v/>
      </c>
      <c r="B138" s="76"/>
      <c r="C138" s="77"/>
      <c r="D138" s="33" t="s">
        <v>259</v>
      </c>
      <c r="E138" s="81" t="s">
        <v>262</v>
      </c>
      <c r="F138" s="78"/>
      <c r="G138" s="80" t="s">
        <v>0</v>
      </c>
      <c r="H138" s="79">
        <f t="shared" si="30"/>
        <v>0</v>
      </c>
      <c r="I138" s="78"/>
      <c r="J138" s="151" t="s">
        <v>20</v>
      </c>
      <c r="K138" s="153"/>
      <c r="M138" s="84"/>
      <c r="N138" s="102"/>
      <c r="O138" s="52"/>
      <c r="P138" s="91">
        <f>IF(LOOKUP(1,0/($H$7:$H138&lt;&gt;""),$H$7:$H138)&gt;0,1,0)</f>
        <v>0</v>
      </c>
      <c r="Q138" s="114">
        <f t="shared" si="32"/>
        <v>0</v>
      </c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</row>
    <row r="139" spans="1:29" s="75" customFormat="1" ht="21" hidden="1" customHeight="1">
      <c r="A139" s="74" t="str">
        <f ca="1">IF(OR(H139="",H139=0),"",COUNTA(OFFSET($H$1,LOOKUP(1,0/($B$7:$B139="*"),ROW($H$7:$H139))-1,0,ROW()-LOOKUP(1,0/($B$7:$B139="*"),ROW($H$7:$H139))+1,1))  -  COUNTIF(OFFSET($H$1,LOOKUP(1,0/($B$7:$B139="*"),ROW($H$7:$H139))-1,0,ROW()-LOOKUP(1,0/($B$7:$B139="*"),ROW($H$7:$H139))+1,1),0))</f>
        <v/>
      </c>
      <c r="B139" s="76"/>
      <c r="C139" s="77"/>
      <c r="D139" s="33" t="s">
        <v>259</v>
      </c>
      <c r="E139" s="81" t="s">
        <v>263</v>
      </c>
      <c r="F139" s="78"/>
      <c r="G139" s="80" t="s">
        <v>0</v>
      </c>
      <c r="H139" s="79">
        <f t="shared" si="30"/>
        <v>0</v>
      </c>
      <c r="I139" s="78"/>
      <c r="J139" s="151" t="s">
        <v>20</v>
      </c>
      <c r="K139" s="153"/>
      <c r="M139" s="84"/>
      <c r="N139" s="102"/>
      <c r="O139" s="52"/>
      <c r="P139" s="91">
        <f>IF(LOOKUP(1,0/($H$7:$H139&lt;&gt;""),$H$7:$H139)&gt;0,1,0)</f>
        <v>0</v>
      </c>
      <c r="Q139" s="114">
        <f t="shared" si="32"/>
        <v>0</v>
      </c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</row>
    <row r="140" spans="1:29" s="75" customFormat="1" ht="21" hidden="1" customHeight="1">
      <c r="A140" s="74" t="str">
        <f ca="1">IF(OR(H140="",H140=0),"",COUNTA(OFFSET($H$1,LOOKUP(1,0/($B$7:$B140="*"),ROW($H$7:$H140))-1,0,ROW()-LOOKUP(1,0/($B$7:$B140="*"),ROW($H$7:$H140))+1,1))  -  COUNTIF(OFFSET($H$1,LOOKUP(1,0/($B$7:$B140="*"),ROW($H$7:$H140))-1,0,ROW()-LOOKUP(1,0/($B$7:$B140="*"),ROW($H$7:$H140))+1,1),0))</f>
        <v/>
      </c>
      <c r="B140" s="76"/>
      <c r="C140" s="77"/>
      <c r="D140" s="33" t="s">
        <v>259</v>
      </c>
      <c r="E140" s="81" t="s">
        <v>264</v>
      </c>
      <c r="F140" s="78"/>
      <c r="G140" s="80" t="s">
        <v>0</v>
      </c>
      <c r="H140" s="79">
        <f t="shared" si="30"/>
        <v>0</v>
      </c>
      <c r="I140" s="78"/>
      <c r="J140" s="151" t="s">
        <v>20</v>
      </c>
      <c r="K140" s="153"/>
      <c r="M140" s="84"/>
      <c r="N140" s="102"/>
      <c r="O140" s="52"/>
      <c r="P140" s="91">
        <f>IF(LOOKUP(1,0/($H$7:$H140&lt;&gt;""),$H$7:$H140)&gt;0,1,0)</f>
        <v>0</v>
      </c>
      <c r="Q140" s="114">
        <f t="shared" si="32"/>
        <v>0</v>
      </c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</row>
    <row r="141" spans="1:29" s="75" customFormat="1" ht="21" hidden="1" customHeight="1">
      <c r="A141" s="74" t="str">
        <f ca="1">IF(OR(H141="",H141=0),"",COUNTA(OFFSET($H$1,LOOKUP(1,0/($B$7:$B141="*"),ROW($H$7:$H141))-1,0,ROW()-LOOKUP(1,0/($B$7:$B141="*"),ROW($H$7:$H141))+1,1))  -  COUNTIF(OFFSET($H$1,LOOKUP(1,0/($B$7:$B141="*"),ROW($H$7:$H141))-1,0,ROW()-LOOKUP(1,0/($B$7:$B141="*"),ROW($H$7:$H141))+1,1),0))</f>
        <v/>
      </c>
      <c r="B141" s="76"/>
      <c r="C141" s="77"/>
      <c r="D141" s="33" t="s">
        <v>259</v>
      </c>
      <c r="E141" s="81" t="s">
        <v>265</v>
      </c>
      <c r="F141" s="78"/>
      <c r="G141" s="80" t="s">
        <v>0</v>
      </c>
      <c r="H141" s="79">
        <f t="shared" si="30"/>
        <v>0</v>
      </c>
      <c r="I141" s="78"/>
      <c r="J141" s="151" t="s">
        <v>20</v>
      </c>
      <c r="K141" s="153"/>
      <c r="M141" s="84"/>
      <c r="N141" s="102"/>
      <c r="O141" s="52"/>
      <c r="P141" s="91">
        <f>IF(LOOKUP(1,0/($H$7:$H141&lt;&gt;""),$H$7:$H141)&gt;0,1,0)</f>
        <v>0</v>
      </c>
      <c r="Q141" s="114">
        <f t="shared" si="32"/>
        <v>0</v>
      </c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</row>
    <row r="142" spans="1:29" s="13" customFormat="1" ht="21" hidden="1" customHeight="1">
      <c r="A142" s="74" t="str">
        <f ca="1">IF(OR(H142="",H142=0),"",COUNTA(OFFSET($H$1,LOOKUP(1,0/($B$7:$B142="*"),ROW($H$7:$H142))-1,0,ROW()-LOOKUP(1,0/($B$7:$B142="*"),ROW($H$7:$H142))+1,1))  -  COUNTIF(OFFSET($H$1,LOOKUP(1,0/($B$7:$B142="*"),ROW($H$7:$H142))-1,0,ROW()-LOOKUP(1,0/($B$7:$B142="*"),ROW($H$7:$H142))+1,1),0))</f>
        <v/>
      </c>
      <c r="B142" s="14"/>
      <c r="C142" s="15"/>
      <c r="D142" s="87" t="s">
        <v>173</v>
      </c>
      <c r="E142" s="107" t="s">
        <v>255</v>
      </c>
      <c r="F142" s="16"/>
      <c r="G142" s="18" t="s">
        <v>0</v>
      </c>
      <c r="H142" s="79">
        <f t="shared" si="30"/>
        <v>0</v>
      </c>
      <c r="I142" s="16"/>
      <c r="J142" s="151" t="s">
        <v>20</v>
      </c>
      <c r="K142" s="153"/>
      <c r="M142" s="84"/>
      <c r="N142" s="102"/>
      <c r="O142" s="52"/>
      <c r="P142" s="91">
        <f>IF(LOOKUP(1,0/($H$7:$H142&lt;&gt;""),$H$7:$H142)&gt;0,1,0)</f>
        <v>0</v>
      </c>
      <c r="Q142" s="114">
        <f t="shared" si="32"/>
        <v>0</v>
      </c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</row>
    <row r="143" spans="1:29" s="13" customFormat="1" ht="21" hidden="1" customHeight="1">
      <c r="A143" s="74" t="str">
        <f ca="1">IF(OR(H143="",H143=0),"",COUNTA(OFFSET($H$1,LOOKUP(1,0/($B$7:$B143="*"),ROW($H$7:$H143))-1,0,ROW()-LOOKUP(1,0/($B$7:$B143="*"),ROW($H$7:$H143))+1,1))  -  COUNTIF(OFFSET($H$1,LOOKUP(1,0/($B$7:$B143="*"),ROW($H$7:$H143))-1,0,ROW()-LOOKUP(1,0/($B$7:$B143="*"),ROW($H$7:$H143))+1,1),0))</f>
        <v/>
      </c>
      <c r="B143" s="14"/>
      <c r="C143" s="15"/>
      <c r="D143" s="87" t="s">
        <v>174</v>
      </c>
      <c r="E143" s="19" t="s">
        <v>40</v>
      </c>
      <c r="F143" s="16"/>
      <c r="G143" s="16" t="s">
        <v>25</v>
      </c>
      <c r="H143" s="79">
        <f t="shared" si="30"/>
        <v>0</v>
      </c>
      <c r="I143" s="16"/>
      <c r="J143" s="151"/>
      <c r="K143" s="153"/>
      <c r="M143" s="84"/>
      <c r="N143" s="102"/>
      <c r="O143" s="52"/>
      <c r="P143" s="91">
        <f>IF(LOOKUP(1,0/($H$7:$H143&lt;&gt;""),$H$7:$H143)&gt;0,1,0)</f>
        <v>0</v>
      </c>
      <c r="Q143" s="114">
        <f t="shared" si="32"/>
        <v>0</v>
      </c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</row>
    <row r="144" spans="1:29" s="13" customFormat="1" ht="21" customHeight="1">
      <c r="A144" s="74">
        <f ca="1">IF(OR(H144="",H144=0),"",COUNTA(OFFSET($H$1,LOOKUP(1,0/($B$7:$B144="*"),ROW($H$7:$H144))-1,0,ROW()-LOOKUP(1,0/($B$7:$B144="*"),ROW($H$7:$H144))+1,1))  -  COUNTIF(OFFSET($H$1,LOOKUP(1,0/($B$7:$B144="*"),ROW($H$7:$H144))-1,0,ROW()-LOOKUP(1,0/($B$7:$B144="*"),ROW($H$7:$H144))+1,1),0))</f>
        <v>24</v>
      </c>
      <c r="B144" s="14"/>
      <c r="C144" s="15"/>
      <c r="D144" s="87" t="s">
        <v>175</v>
      </c>
      <c r="E144" s="32" t="s">
        <v>281</v>
      </c>
      <c r="F144" s="16"/>
      <c r="G144" s="18" t="s">
        <v>0</v>
      </c>
      <c r="H144" s="79">
        <f t="shared" si="30"/>
        <v>2</v>
      </c>
      <c r="I144" s="16"/>
      <c r="J144" s="151" t="s">
        <v>20</v>
      </c>
      <c r="K144" s="153"/>
      <c r="M144" s="84"/>
      <c r="N144" s="102"/>
      <c r="O144" s="52"/>
      <c r="P144" s="91">
        <f>IF(LOOKUP(1,0/($H$7:$H144&lt;&gt;""),$H$7:$H144)&gt;0,1,0)</f>
        <v>1</v>
      </c>
      <c r="Q144" s="114">
        <f t="shared" si="32"/>
        <v>2</v>
      </c>
      <c r="R144" s="60"/>
      <c r="S144" s="60">
        <v>2</v>
      </c>
      <c r="T144" s="60"/>
      <c r="U144" s="60"/>
      <c r="V144" s="60"/>
      <c r="W144" s="60"/>
      <c r="X144" s="60"/>
      <c r="Y144" s="60"/>
      <c r="Z144" s="60"/>
      <c r="AA144" s="60"/>
      <c r="AB144" s="60"/>
      <c r="AC144" s="60"/>
    </row>
    <row r="145" spans="1:32" s="3" customFormat="1" ht="21" customHeight="1">
      <c r="A145" s="74">
        <f ca="1">IF(OR(H145="",H145=0),"",COUNTA(OFFSET($H$1,LOOKUP(1,0/($B$7:$B145="*"),ROW($H$7:$H145))-1,0,ROW()-LOOKUP(1,0/($B$7:$B145="*"),ROW($H$7:$H145))+1,1))  -  COUNTIF(OFFSET($H$1,LOOKUP(1,0/($B$7:$B145="*"),ROW($H$7:$H145))-1,0,ROW()-LOOKUP(1,0/($B$7:$B145="*"),ROW($H$7:$H145))+1,1),0))</f>
        <v>25</v>
      </c>
      <c r="B145" s="14"/>
      <c r="C145" s="15"/>
      <c r="D145" s="87" t="s">
        <v>176</v>
      </c>
      <c r="E145" s="110" t="s">
        <v>277</v>
      </c>
      <c r="F145" s="16"/>
      <c r="G145" s="16" t="s">
        <v>19</v>
      </c>
      <c r="H145" s="79">
        <f t="shared" si="30"/>
        <v>150</v>
      </c>
      <c r="I145" s="16"/>
      <c r="J145" s="151"/>
      <c r="K145" s="153"/>
      <c r="M145" s="83"/>
      <c r="N145" s="103"/>
      <c r="O145" s="53"/>
      <c r="P145" s="91">
        <f>IF(LOOKUP(1,0/($H$7:$H145&lt;&gt;""),$H$7:$H145)&gt;0,1,0)</f>
        <v>1</v>
      </c>
      <c r="Q145" s="114">
        <f t="shared" si="32"/>
        <v>150</v>
      </c>
      <c r="R145" s="61"/>
      <c r="S145" s="61">
        <v>150</v>
      </c>
      <c r="T145" s="61"/>
      <c r="U145" s="61"/>
      <c r="V145" s="61"/>
      <c r="W145" s="61"/>
      <c r="X145" s="61"/>
      <c r="Y145" s="61"/>
      <c r="Z145" s="61"/>
      <c r="AA145" s="61"/>
      <c r="AB145" s="61"/>
      <c r="AC145" s="61"/>
    </row>
    <row r="146" spans="1:32" s="3" customFormat="1" ht="21" customHeight="1">
      <c r="A146" s="74">
        <f ca="1">IF(OR(H146="",H146=0),"",COUNTA(OFFSET($H$1,LOOKUP(1,0/($B$7:$B146="*"),ROW($H$7:$H146))-1,0,ROW()-LOOKUP(1,0/($B$7:$B146="*"),ROW($H$7:$H146))+1,1))  -  COUNTIF(OFFSET($H$1,LOOKUP(1,0/($B$7:$B146="*"),ROW($H$7:$H146))-1,0,ROW()-LOOKUP(1,0/($B$7:$B146="*"),ROW($H$7:$H146))+1,1),0))</f>
        <v>26</v>
      </c>
      <c r="B146" s="76"/>
      <c r="C146" s="77"/>
      <c r="D146" s="87" t="s">
        <v>42</v>
      </c>
      <c r="E146" s="141" t="s">
        <v>346</v>
      </c>
      <c r="F146" s="78"/>
      <c r="G146" s="78" t="s">
        <v>19</v>
      </c>
      <c r="H146" s="79">
        <f t="shared" si="30"/>
        <v>30</v>
      </c>
      <c r="I146" s="78"/>
      <c r="J146" s="151"/>
      <c r="K146" s="153"/>
      <c r="M146" s="83"/>
      <c r="N146" s="103"/>
      <c r="O146" s="53"/>
      <c r="P146" s="91">
        <f>IF(LOOKUP(1,0/($H$7:$H146&lt;&gt;""),$H$7:$H146)&gt;0,1,0)</f>
        <v>1</v>
      </c>
      <c r="Q146" s="114">
        <f t="shared" si="32"/>
        <v>30</v>
      </c>
      <c r="R146" s="61"/>
      <c r="S146" s="61">
        <v>30</v>
      </c>
      <c r="T146" s="61"/>
      <c r="U146" s="61"/>
      <c r="V146" s="61"/>
      <c r="W146" s="61"/>
      <c r="X146" s="61"/>
      <c r="Y146" s="61"/>
      <c r="Z146" s="61"/>
      <c r="AA146" s="61"/>
      <c r="AB146" s="61"/>
      <c r="AC146" s="61"/>
    </row>
    <row r="147" spans="1:32" s="135" customFormat="1" ht="21" customHeight="1">
      <c r="A147" s="137">
        <f ca="1">IF(OR(H147="",H147=0),"",COUNTA(OFFSET($H$1,LOOKUP(1,0/($B$7:$B147="*"),ROW($H$7:$H147))-1,0,ROW()-LOOKUP(1,0/($B$7:$B147="*"),ROW($H$7:$H147))+1,1))  -  COUNTIF(OFFSET($H$1,LOOKUP(1,0/($B$7:$B147="*"),ROW($H$7:$H147))-1,0,ROW()-LOOKUP(1,0/($B$7:$B147="*"),ROW($H$7:$H147))+1,1),0))</f>
        <v>27</v>
      </c>
      <c r="B147" s="139"/>
      <c r="C147" s="143"/>
      <c r="D147" s="144" t="s">
        <v>42</v>
      </c>
      <c r="E147" s="141" t="s">
        <v>284</v>
      </c>
      <c r="F147" s="140"/>
      <c r="G147" s="140" t="s">
        <v>19</v>
      </c>
      <c r="H147" s="142">
        <f t="shared" si="30"/>
        <v>80</v>
      </c>
      <c r="I147" s="140"/>
      <c r="J147" s="151"/>
      <c r="K147" s="153"/>
      <c r="M147" s="138"/>
      <c r="N147" s="103"/>
      <c r="O147" s="53"/>
      <c r="P147" s="91">
        <f>IF(LOOKUP(1,0/($H$7:$H147&lt;&gt;""),$H$7:$H147)&gt;0,1,0)</f>
        <v>1</v>
      </c>
      <c r="Q147" s="114">
        <f t="shared" si="32"/>
        <v>80</v>
      </c>
      <c r="R147" s="136"/>
      <c r="S147" s="136">
        <v>80</v>
      </c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</row>
    <row r="148" spans="1:32" s="3" customFormat="1" ht="21" customHeight="1">
      <c r="A148" s="74">
        <f ca="1">IF(OR(H148="",H148=0),"",COUNTA(OFFSET($H$1,LOOKUP(1,0/($B$7:$B148="*"),ROW($H$7:$H148))-1,0,ROW()-LOOKUP(1,0/($B$7:$B148="*"),ROW($H$7:$H148))+1,1))  -  COUNTIF(OFFSET($H$1,LOOKUP(1,0/($B$7:$B148="*"),ROW($H$7:$H148))-1,0,ROW()-LOOKUP(1,0/($B$7:$B148="*"),ROW($H$7:$H148))+1,1),0))</f>
        <v>28</v>
      </c>
      <c r="B148" s="76"/>
      <c r="C148" s="77"/>
      <c r="D148" s="87" t="s">
        <v>42</v>
      </c>
      <c r="E148" s="141" t="s">
        <v>340</v>
      </c>
      <c r="F148" s="78"/>
      <c r="G148" s="78" t="s">
        <v>19</v>
      </c>
      <c r="H148" s="79">
        <f t="shared" ref="H148" si="35">Q148</f>
        <v>800</v>
      </c>
      <c r="I148" s="78"/>
      <c r="J148" s="151"/>
      <c r="K148" s="153"/>
      <c r="M148" s="83"/>
      <c r="N148" s="103"/>
      <c r="O148" s="53"/>
      <c r="P148" s="91">
        <f>IF(LOOKUP(1,0/($H$7:$H148&lt;&gt;""),$H$7:$H148)&gt;0,1,0)</f>
        <v>1</v>
      </c>
      <c r="Q148" s="114">
        <f t="shared" ref="Q148" si="36">SUM(R148:AC148)</f>
        <v>800</v>
      </c>
      <c r="R148" s="61"/>
      <c r="S148" s="61">
        <v>800</v>
      </c>
      <c r="T148" s="61"/>
      <c r="U148" s="61"/>
      <c r="V148" s="61"/>
      <c r="W148" s="61"/>
      <c r="X148" s="61"/>
      <c r="Y148" s="61"/>
      <c r="Z148" s="61"/>
      <c r="AA148" s="61"/>
      <c r="AB148" s="61"/>
      <c r="AC148" s="61"/>
    </row>
    <row r="149" spans="1:32" s="3" customFormat="1" ht="21" customHeight="1">
      <c r="A149" s="74">
        <f ca="1">IF(OR(H149="",H149=0),"",COUNTA(OFFSET($H$1,LOOKUP(1,0/($B$7:$B149="*"),ROW($H$7:$H149))-1,0,ROW()-LOOKUP(1,0/($B$7:$B149="*"),ROW($H$7:$H149))+1,1))  -  COUNTIF(OFFSET($H$1,LOOKUP(1,0/($B$7:$B149="*"),ROW($H$7:$H149))-1,0,ROW()-LOOKUP(1,0/($B$7:$B149="*"),ROW($H$7:$H149))+1,1),0))</f>
        <v>29</v>
      </c>
      <c r="B149" s="14"/>
      <c r="C149" s="15"/>
      <c r="D149" s="87" t="s">
        <v>177</v>
      </c>
      <c r="E149" s="19" t="s">
        <v>85</v>
      </c>
      <c r="F149" s="16"/>
      <c r="G149" s="16" t="s">
        <v>19</v>
      </c>
      <c r="H149" s="79">
        <f t="shared" si="30"/>
        <v>400</v>
      </c>
      <c r="I149" s="16"/>
      <c r="J149" s="151"/>
      <c r="K149" s="153"/>
      <c r="M149" s="83"/>
      <c r="N149" s="103"/>
      <c r="O149" s="53"/>
      <c r="P149" s="91">
        <f>IF(LOOKUP(1,0/($H$7:$H149&lt;&gt;""),$H$7:$H149)&gt;0,1,0)</f>
        <v>1</v>
      </c>
      <c r="Q149" s="114">
        <f t="shared" si="32"/>
        <v>400</v>
      </c>
      <c r="R149" s="61"/>
      <c r="S149" s="61">
        <v>400</v>
      </c>
      <c r="T149" s="61"/>
      <c r="U149" s="61"/>
      <c r="V149" s="61"/>
      <c r="W149" s="61"/>
      <c r="X149" s="61"/>
      <c r="Y149" s="61"/>
      <c r="Z149" s="61"/>
      <c r="AA149" s="61"/>
      <c r="AB149" s="61"/>
      <c r="AC149" s="61"/>
    </row>
    <row r="150" spans="1:32" s="3" customFormat="1" ht="21" customHeight="1">
      <c r="A150" s="74">
        <f ca="1">IF(OR(H150="",H150=0),"",COUNTA(OFFSET($H$1,LOOKUP(1,0/($B$7:$B150="*"),ROW($H$7:$H150))-1,0,ROW()-LOOKUP(1,0/($B$7:$B150="*"),ROW($H$7:$H150))+1,1))  -  COUNTIF(OFFSET($H$1,LOOKUP(1,0/($B$7:$B150="*"),ROW($H$7:$H150))-1,0,ROW()-LOOKUP(1,0/($B$7:$B150="*"),ROW($H$7:$H150))+1,1),0))</f>
        <v>30</v>
      </c>
      <c r="B150" s="14"/>
      <c r="C150" s="15"/>
      <c r="D150" s="31" t="s">
        <v>42</v>
      </c>
      <c r="E150" s="81" t="s">
        <v>178</v>
      </c>
      <c r="F150" s="16"/>
      <c r="G150" s="16" t="s">
        <v>19</v>
      </c>
      <c r="H150" s="79">
        <f t="shared" si="30"/>
        <v>20</v>
      </c>
      <c r="I150" s="16"/>
      <c r="J150" s="151"/>
      <c r="K150" s="153"/>
      <c r="M150" s="83"/>
      <c r="N150" s="103"/>
      <c r="O150" s="53"/>
      <c r="P150" s="91">
        <f>IF(LOOKUP(1,0/($H$7:$H150&lt;&gt;""),$H$7:$H150)&gt;0,1,0)</f>
        <v>1</v>
      </c>
      <c r="Q150" s="114">
        <f t="shared" si="32"/>
        <v>20</v>
      </c>
      <c r="R150" s="61"/>
      <c r="S150" s="61">
        <v>20</v>
      </c>
      <c r="T150" s="61"/>
      <c r="U150" s="61"/>
      <c r="V150" s="61"/>
      <c r="W150" s="61"/>
      <c r="X150" s="61"/>
      <c r="Y150" s="61"/>
      <c r="Z150" s="61"/>
      <c r="AA150" s="61"/>
      <c r="AB150" s="61"/>
      <c r="AC150" s="61"/>
    </row>
    <row r="151" spans="1:32" s="13" customFormat="1" ht="21" customHeight="1">
      <c r="A151" s="74">
        <f ca="1">IF(OR(H151="",H151=0),"",COUNTA(OFFSET($H$1,LOOKUP(1,0/($B$7:$B151="*"),ROW($H$7:$H151))-1,0,ROW()-LOOKUP(1,0/($B$7:$B151="*"),ROW($H$7:$H151))+1,1))  -  COUNTIF(OFFSET($H$1,LOOKUP(1,0/($B$7:$B151="*"),ROW($H$7:$H151))-1,0,ROW()-LOOKUP(1,0/($B$7:$B151="*"),ROW($H$7:$H151))+1,1),0))</f>
        <v>31</v>
      </c>
      <c r="B151" s="6"/>
      <c r="C151" s="21"/>
      <c r="D151" s="31" t="s">
        <v>43</v>
      </c>
      <c r="E151" s="19" t="s">
        <v>44</v>
      </c>
      <c r="F151" s="5"/>
      <c r="G151" s="10" t="s">
        <v>15</v>
      </c>
      <c r="H151" s="79">
        <f t="shared" si="30"/>
        <v>1</v>
      </c>
      <c r="I151" s="20"/>
      <c r="J151" s="157"/>
      <c r="K151" s="157"/>
      <c r="M151" s="84"/>
      <c r="N151" s="103"/>
      <c r="O151" s="53"/>
      <c r="P151" s="91">
        <f>IF(LOOKUP(1,0/($H$7:$H151&lt;&gt;""),$H$7:$H151)&gt;0,1,0)</f>
        <v>1</v>
      </c>
      <c r="Q151" s="114">
        <f t="shared" si="32"/>
        <v>1</v>
      </c>
      <c r="R151" s="61">
        <v>1</v>
      </c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3"/>
      <c r="AE151" s="3"/>
      <c r="AF151" s="3"/>
    </row>
    <row r="152" spans="1:32" s="13" customFormat="1" ht="21" customHeight="1">
      <c r="A152" s="74">
        <f ca="1">IF(OR(H152="",H152=0),"",COUNTA(OFFSET($H$1,LOOKUP(1,0/($B$7:$B152="*"),ROW($H$7:$H152))-1,0,ROW()-LOOKUP(1,0/($B$7:$B152="*"),ROW($H$7:$H152))+1,1))  -  COUNTIF(OFFSET($H$1,LOOKUP(1,0/($B$7:$B152="*"),ROW($H$7:$H152))-1,0,ROW()-LOOKUP(1,0/($B$7:$B152="*"),ROW($H$7:$H152))+1,1),0))</f>
        <v>32</v>
      </c>
      <c r="B152" s="6"/>
      <c r="C152" s="21"/>
      <c r="D152" s="31" t="s">
        <v>45</v>
      </c>
      <c r="E152" s="19" t="s">
        <v>86</v>
      </c>
      <c r="F152" s="5"/>
      <c r="G152" s="10" t="s">
        <v>15</v>
      </c>
      <c r="H152" s="79">
        <f t="shared" ref="H152" si="37">Q152</f>
        <v>1</v>
      </c>
      <c r="I152" s="20"/>
      <c r="J152" s="157"/>
      <c r="K152" s="157"/>
      <c r="M152" s="84"/>
      <c r="N152" s="103"/>
      <c r="O152" s="53"/>
      <c r="P152" s="91">
        <f>IF(LOOKUP(1,0/($H$7:$H152&lt;&gt;""),$H$7:$H152)&gt;0,1,0)</f>
        <v>1</v>
      </c>
      <c r="Q152" s="114">
        <f t="shared" si="32"/>
        <v>1</v>
      </c>
      <c r="R152" s="61">
        <v>1</v>
      </c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3"/>
      <c r="AE152" s="3"/>
      <c r="AF152" s="3"/>
    </row>
    <row r="153" spans="1:32" s="13" customFormat="1" ht="21" customHeight="1">
      <c r="A153" s="74" t="str">
        <f ca="1">IF(OR(H153="",H153=0),"",COUNTA(OFFSET($H$1,LOOKUP(1,0/($B$7:$B153="*"),ROW($H$7:$H153))-1,0,ROW()-LOOKUP(1,0/($B$7:$B153="*"),ROW($H$7:$H153))+1,1))  -  COUNTIF(OFFSET($H$1,LOOKUP(1,0/($B$7:$B153="*"),ROW($H$7:$H153))-1,0,ROW()-LOOKUP(1,0/($B$7:$B153="*"),ROW($H$7:$H153))+1,1),0))</f>
        <v/>
      </c>
      <c r="B153" s="6"/>
      <c r="C153" s="21"/>
      <c r="D153" s="31"/>
      <c r="E153" s="19" t="s">
        <v>87</v>
      </c>
      <c r="F153" s="5"/>
      <c r="G153" s="10"/>
      <c r="H153" s="17"/>
      <c r="I153" s="20"/>
      <c r="J153" s="157"/>
      <c r="K153" s="157"/>
      <c r="M153" s="84"/>
      <c r="N153" s="103"/>
      <c r="O153" s="53"/>
      <c r="P153" s="91">
        <f>IF(LOOKUP(1,0/($H$7:$H153&lt;&gt;""),$H$7:$H153)&gt;0,1,0)</f>
        <v>1</v>
      </c>
      <c r="Q153" s="114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3"/>
      <c r="AE153" s="3"/>
      <c r="AF153" s="3"/>
    </row>
    <row r="154" spans="1:32" s="13" customFormat="1" ht="21" customHeight="1">
      <c r="A154" s="74" t="str">
        <f ca="1">IF(OR(H154="",H154=0),"",COUNTA(OFFSET($H$1,LOOKUP(1,0/($B$7:$B154="*"),ROW($H$7:$H154))-1,0,ROW()-LOOKUP(1,0/($B$7:$B154="*"),ROW($H$7:$H154))+1,1))  -  COUNTIF(OFFSET($H$1,LOOKUP(1,0/($B$7:$B154="*"),ROW($H$7:$H154))-1,0,ROW()-LOOKUP(1,0/($B$7:$B154="*"),ROW($H$7:$H154))+1,1),0))</f>
        <v/>
      </c>
      <c r="B154" s="6"/>
      <c r="C154" s="21"/>
      <c r="D154" s="31"/>
      <c r="E154" s="19" t="s">
        <v>88</v>
      </c>
      <c r="F154" s="5"/>
      <c r="G154" s="10"/>
      <c r="H154" s="17"/>
      <c r="I154" s="20"/>
      <c r="J154" s="157"/>
      <c r="K154" s="157"/>
      <c r="M154" s="84"/>
      <c r="N154" s="103"/>
      <c r="O154" s="53"/>
      <c r="P154" s="91">
        <f>IF(LOOKUP(1,0/($H$7:$H154&lt;&gt;""),$H$7:$H154)&gt;0,1,0)</f>
        <v>1</v>
      </c>
      <c r="Q154" s="114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3"/>
      <c r="AE154" s="3"/>
      <c r="AF154" s="3"/>
    </row>
    <row r="155" spans="1:32" s="3" customFormat="1" ht="21" customHeight="1">
      <c r="A155" s="74">
        <f ca="1">IF(OR(H155="",H155=0),"",COUNTA(OFFSET($H$1,LOOKUP(1,0/($B$7:$B155="*"),ROW($H$7:$H155))-1,0,ROW()-LOOKUP(1,0/($B$7:$B155="*"),ROW($H$7:$H155))+1,1))  -  COUNTIF(OFFSET($H$1,LOOKUP(1,0/($B$7:$B155="*"),ROW($H$7:$H155))-1,0,ROW()-LOOKUP(1,0/($B$7:$B155="*"),ROW($H$7:$H155))+1,1),0))</f>
        <v>33</v>
      </c>
      <c r="B155" s="7"/>
      <c r="C155" s="8"/>
      <c r="D155" s="31" t="s">
        <v>46</v>
      </c>
      <c r="E155" s="19" t="s">
        <v>179</v>
      </c>
      <c r="F155" s="5"/>
      <c r="G155" s="10" t="s">
        <v>17</v>
      </c>
      <c r="H155" s="79">
        <f t="shared" ref="H155:H159" si="38">Q155</f>
        <v>1</v>
      </c>
      <c r="I155" s="11"/>
      <c r="J155" s="178"/>
      <c r="K155" s="178"/>
      <c r="M155" s="83"/>
      <c r="N155" s="103"/>
      <c r="O155" s="53"/>
      <c r="P155" s="91">
        <f>IF(LOOKUP(1,0/($H$7:$H155&lt;&gt;""),$H$7:$H155)&gt;0,1,0)</f>
        <v>1</v>
      </c>
      <c r="Q155" s="114">
        <f t="shared" ref="Q155:Q160" si="39">SUM(R155:AC155)</f>
        <v>1</v>
      </c>
      <c r="R155" s="61">
        <v>1</v>
      </c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</row>
    <row r="156" spans="1:32" s="3" customFormat="1" ht="21" customHeight="1">
      <c r="A156" s="74">
        <f ca="1">IF(OR(H156="",H156=0),"",COUNTA(OFFSET($H$1,LOOKUP(1,0/($B$7:$B156="*"),ROW($H$7:$H156))-1,0,ROW()-LOOKUP(1,0/($B$7:$B156="*"),ROW($H$7:$H156))+1,1))  -  COUNTIF(OFFSET($H$1,LOOKUP(1,0/($B$7:$B156="*"),ROW($H$7:$H156))-1,0,ROW()-LOOKUP(1,0/($B$7:$B156="*"),ROW($H$7:$H156))+1,1),0))</f>
        <v>34</v>
      </c>
      <c r="B156" s="7"/>
      <c r="C156" s="8"/>
      <c r="D156" s="31" t="s">
        <v>47</v>
      </c>
      <c r="E156" s="7"/>
      <c r="F156" s="5"/>
      <c r="G156" s="10" t="s">
        <v>17</v>
      </c>
      <c r="H156" s="79">
        <f t="shared" si="38"/>
        <v>1</v>
      </c>
      <c r="I156" s="11"/>
      <c r="J156" s="178"/>
      <c r="K156" s="178"/>
      <c r="M156" s="83"/>
      <c r="N156" s="103"/>
      <c r="O156" s="53"/>
      <c r="P156" s="91">
        <f>IF(LOOKUP(1,0/($H$7:$H156&lt;&gt;""),$H$7:$H156)&gt;0,1,0)</f>
        <v>1</v>
      </c>
      <c r="Q156" s="114">
        <f t="shared" si="39"/>
        <v>1</v>
      </c>
      <c r="R156" s="61">
        <v>1</v>
      </c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</row>
    <row r="157" spans="1:32" s="3" customFormat="1" ht="21" hidden="1" customHeight="1">
      <c r="A157" s="74" t="str">
        <f ca="1">IF(OR(H157="",H157=0),"",COUNTA(OFFSET($H$1,LOOKUP(1,0/($B$7:$B157="*"),ROW($H$7:$H157))-1,0,ROW()-LOOKUP(1,0/($B$7:$B157="*"),ROW($H$7:$H157))+1,1))  -  COUNTIF(OFFSET($H$1,LOOKUP(1,0/($B$7:$B157="*"),ROW($H$7:$H157))-1,0,ROW()-LOOKUP(1,0/($B$7:$B157="*"),ROW($H$7:$H157))+1,1),0))</f>
        <v/>
      </c>
      <c r="B157" s="7"/>
      <c r="C157" s="8"/>
      <c r="D157" s="31" t="s">
        <v>48</v>
      </c>
      <c r="E157" s="9" t="s">
        <v>49</v>
      </c>
      <c r="F157" s="5"/>
      <c r="G157" s="10" t="s">
        <v>17</v>
      </c>
      <c r="H157" s="79">
        <f t="shared" si="38"/>
        <v>0</v>
      </c>
      <c r="I157" s="11"/>
      <c r="J157" s="191"/>
      <c r="K157" s="191"/>
      <c r="M157" s="83"/>
      <c r="N157" s="103"/>
      <c r="O157" s="53"/>
      <c r="P157" s="91">
        <f>IF(LOOKUP(1,0/($H$7:$H157&lt;&gt;""),$H$7:$H157)&gt;0,1,0)</f>
        <v>0</v>
      </c>
      <c r="Q157" s="114">
        <f t="shared" si="39"/>
        <v>0</v>
      </c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</row>
    <row r="158" spans="1:32" s="3" customFormat="1" ht="21" customHeight="1">
      <c r="A158" s="74">
        <f ca="1">IF(OR(H158="",H158=0),"",COUNTA(OFFSET($H$1,LOOKUP(1,0/($B$7:$B158="*"),ROW($H$7:$H158))-1,0,ROW()-LOOKUP(1,0/($B$7:$B158="*"),ROW($H$7:$H158))+1,1))  -  COUNTIF(OFFSET($H$1,LOOKUP(1,0/($B$7:$B158="*"),ROW($H$7:$H158))-1,0,ROW()-LOOKUP(1,0/($B$7:$B158="*"),ROW($H$7:$H158))+1,1),0))</f>
        <v>35</v>
      </c>
      <c r="B158" s="7"/>
      <c r="C158" s="8"/>
      <c r="D158" s="31" t="s">
        <v>50</v>
      </c>
      <c r="E158" s="7"/>
      <c r="F158" s="5"/>
      <c r="G158" s="10" t="s">
        <v>17</v>
      </c>
      <c r="H158" s="79">
        <f t="shared" si="38"/>
        <v>1</v>
      </c>
      <c r="I158" s="11"/>
      <c r="J158" s="191"/>
      <c r="K158" s="191"/>
      <c r="M158" s="83"/>
      <c r="N158" s="103"/>
      <c r="O158" s="53"/>
      <c r="P158" s="91">
        <f>IF(LOOKUP(1,0/($H$7:$H158&lt;&gt;""),$H$7:$H158)&gt;0,1,0)</f>
        <v>1</v>
      </c>
      <c r="Q158" s="114">
        <f t="shared" si="39"/>
        <v>1</v>
      </c>
      <c r="R158" s="61">
        <v>1</v>
      </c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</row>
    <row r="159" spans="1:32" s="3" customFormat="1" ht="21" hidden="1" customHeight="1">
      <c r="A159" s="74" t="str">
        <f ca="1">IF(OR(H159="",H159=0),"",COUNTA(OFFSET($H$1,LOOKUP(1,0/($B$7:$B159="*"),ROW($H$7:$H159))-1,0,ROW()-LOOKUP(1,0/($B$7:$B159="*"),ROW($H$7:$H159))+1,1))  -  COUNTIF(OFFSET($H$1,LOOKUP(1,0/($B$7:$B159="*"),ROW($H$7:$H159))-1,0,ROW()-LOOKUP(1,0/($B$7:$B159="*"),ROW($H$7:$H159))+1,1),0))</f>
        <v/>
      </c>
      <c r="B159" s="7"/>
      <c r="C159" s="8"/>
      <c r="D159" s="31" t="s">
        <v>51</v>
      </c>
      <c r="E159" s="7"/>
      <c r="F159" s="5"/>
      <c r="G159" s="10" t="s">
        <v>17</v>
      </c>
      <c r="H159" s="79">
        <f t="shared" si="38"/>
        <v>0</v>
      </c>
      <c r="I159" s="11"/>
      <c r="J159" s="191"/>
      <c r="K159" s="191"/>
      <c r="M159" s="83"/>
      <c r="N159" s="103"/>
      <c r="O159" s="53"/>
      <c r="P159" s="91">
        <f>IF(LOOKUP(1,0/($H$7:$H159&lt;&gt;""),$H$7:$H159)&gt;0,1,0)</f>
        <v>0</v>
      </c>
      <c r="Q159" s="114">
        <f t="shared" si="39"/>
        <v>0</v>
      </c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</row>
    <row r="160" spans="1:32" s="13" customFormat="1" ht="21" customHeight="1">
      <c r="A160" s="74">
        <f ca="1">IF(OR(H160="",H160=0),"",COUNTA(OFFSET($H$1,LOOKUP(1,0/($B$7:$B160="*"),ROW($H$7:$H160))-1,0,ROW()-LOOKUP(1,0/($B$7:$B160="*"),ROW($H$7:$H160))+1,1))  -  COUNTIF(OFFSET($H$1,LOOKUP(1,0/($B$7:$B160="*"),ROW($H$7:$H160))-1,0,ROW()-LOOKUP(1,0/($B$7:$B160="*"),ROW($H$7:$H160))+1,1),0))</f>
        <v>36</v>
      </c>
      <c r="B160" s="6"/>
      <c r="C160" s="21"/>
      <c r="D160" s="31" t="s">
        <v>52</v>
      </c>
      <c r="E160" s="19" t="s">
        <v>89</v>
      </c>
      <c r="F160" s="5"/>
      <c r="G160" s="10" t="s">
        <v>15</v>
      </c>
      <c r="H160" s="17">
        <f>Q160</f>
        <v>1</v>
      </c>
      <c r="I160" s="20"/>
      <c r="J160" s="157"/>
      <c r="K160" s="157"/>
      <c r="M160" s="84"/>
      <c r="N160" s="103"/>
      <c r="O160" s="53"/>
      <c r="P160" s="91">
        <f>IF(LOOKUP(1,0/($H$7:$H160&lt;&gt;""),$H$7:$H160)&gt;0,1,0)</f>
        <v>1</v>
      </c>
      <c r="Q160" s="114">
        <f t="shared" si="39"/>
        <v>1</v>
      </c>
      <c r="R160" s="61">
        <v>1</v>
      </c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3"/>
      <c r="AE160" s="3"/>
      <c r="AF160" s="3"/>
    </row>
    <row r="161" spans="1:32" s="13" customFormat="1" ht="21" customHeight="1">
      <c r="A161" s="74" t="str">
        <f ca="1">IF(OR(H161="",H161=0),"",COUNTA(OFFSET($H$1,LOOKUP(1,0/($B$7:$B161="*"),ROW($H$7:$H161))-1,0,ROW()-LOOKUP(1,0/($B$7:$B161="*"),ROW($H$7:$H161))+1,1))  -  COUNTIF(OFFSET($H$1,LOOKUP(1,0/($B$7:$B161="*"),ROW($H$7:$H161))-1,0,ROW()-LOOKUP(1,0/($B$7:$B161="*"),ROW($H$7:$H161))+1,1),0))</f>
        <v/>
      </c>
      <c r="B161" s="6"/>
      <c r="C161" s="21"/>
      <c r="D161" s="31"/>
      <c r="E161" s="7"/>
      <c r="F161" s="5"/>
      <c r="G161" s="10"/>
      <c r="H161" s="17"/>
      <c r="I161" s="20"/>
      <c r="J161" s="157"/>
      <c r="K161" s="157"/>
      <c r="M161" s="84"/>
      <c r="N161" s="103"/>
      <c r="O161" s="53"/>
      <c r="P161" s="90">
        <v>1</v>
      </c>
      <c r="Q161" s="114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3"/>
      <c r="AE161" s="3"/>
      <c r="AF161" s="3"/>
    </row>
    <row r="162" spans="1:32" s="71" customFormat="1" ht="21" hidden="1" customHeight="1">
      <c r="A162" s="74" t="str">
        <f ca="1">IF(OR(H162="",H162=0),"",COUNTA(OFFSET($H$1,LOOKUP(1,0/($B$7:$B162="*"),ROW($H$7:$H162))-1,0,ROW()-LOOKUP(1,0/($B$7:$B162="*"),ROW($H$7:$H162))+1,1))  -  COUNTIF(OFFSET($H$1,LOOKUP(1,0/($B$7:$B162="*"),ROW($H$7:$H162))-1,0,ROW()-LOOKUP(1,0/($B$7:$B162="*"),ROW($H$7:$H162))+1,1),0))</f>
        <v/>
      </c>
      <c r="B162" s="94" t="s">
        <v>130</v>
      </c>
      <c r="C162" s="82" t="s">
        <v>126</v>
      </c>
      <c r="D162" s="87"/>
      <c r="E162" s="81"/>
      <c r="F162" s="78"/>
      <c r="G162" s="78"/>
      <c r="H162" s="79"/>
      <c r="I162" s="78"/>
      <c r="J162" s="151"/>
      <c r="K162" s="153"/>
      <c r="L162" s="75"/>
      <c r="M162" s="84"/>
      <c r="N162" s="105"/>
      <c r="O162" s="54"/>
      <c r="P162" s="90">
        <v>0</v>
      </c>
      <c r="Q162" s="111"/>
      <c r="R162" s="72"/>
      <c r="S162" s="88"/>
      <c r="T162" s="72"/>
      <c r="U162" s="72"/>
      <c r="V162" s="72"/>
      <c r="W162" s="88"/>
      <c r="X162" s="88"/>
      <c r="Y162" s="88"/>
      <c r="Z162" s="88"/>
      <c r="AA162" s="88"/>
      <c r="AB162" s="88"/>
      <c r="AC162" s="72"/>
    </row>
    <row r="163" spans="1:32" s="71" customFormat="1" ht="21" hidden="1" customHeight="1">
      <c r="A163" s="74" t="str">
        <f ca="1">IF(OR(H163="",H163=0),"",COUNTA(OFFSET($H$1,LOOKUP(1,0/($B$7:$B163="*"),ROW($H$7:$H163))-1,0,ROW()-LOOKUP(1,0/($B$7:$B163="*"),ROW($H$7:$H163))+1,1))  -  COUNTIF(OFFSET($H$1,LOOKUP(1,0/($B$7:$B163="*"),ROW($H$7:$H163))-1,0,ROW()-LOOKUP(1,0/($B$7:$B163="*"),ROW($H$7:$H163))+1,1),0))</f>
        <v/>
      </c>
      <c r="B163" s="76"/>
      <c r="C163" s="77"/>
      <c r="D163" s="87" t="s">
        <v>112</v>
      </c>
      <c r="E163" s="81"/>
      <c r="F163" s="78"/>
      <c r="G163" s="78" t="s">
        <v>113</v>
      </c>
      <c r="H163" s="79">
        <f>Q163</f>
        <v>0</v>
      </c>
      <c r="I163" s="78"/>
      <c r="J163" s="151"/>
      <c r="K163" s="153"/>
      <c r="L163" s="75"/>
      <c r="M163" s="84"/>
      <c r="N163" s="105"/>
      <c r="O163" s="54"/>
      <c r="P163" s="91">
        <f>IF(LOOKUP(1,0/($H$7:$H163&lt;&gt;""),$H$7:$H163)&gt;0,1,0)</f>
        <v>0</v>
      </c>
      <c r="Q163" s="114">
        <f t="shared" ref="Q163:Q170" si="40">SUM(R163:AC163)</f>
        <v>0</v>
      </c>
      <c r="R163" s="72"/>
      <c r="S163" s="88"/>
      <c r="T163" s="72"/>
      <c r="U163" s="72"/>
      <c r="V163" s="72"/>
      <c r="W163" s="88"/>
      <c r="X163" s="88"/>
      <c r="Y163" s="88"/>
      <c r="Z163" s="88"/>
      <c r="AA163" s="88"/>
      <c r="AB163" s="88"/>
      <c r="AC163" s="72"/>
    </row>
    <row r="164" spans="1:32" s="71" customFormat="1" ht="21" hidden="1" customHeight="1">
      <c r="A164" s="74" t="str">
        <f ca="1">IF(OR(H164="",H164=0),"",COUNTA(OFFSET($H$1,LOOKUP(1,0/($B$7:$B164="*"),ROW($H$7:$H164))-1,0,ROW()-LOOKUP(1,0/($B$7:$B164="*"),ROW($H$7:$H164))+1,1))  -  COUNTIF(OFFSET($H$1,LOOKUP(1,0/($B$7:$B164="*"),ROW($H$7:$H164))-1,0,ROW()-LOOKUP(1,0/($B$7:$B164="*"),ROW($H$7:$H164))+1,1),0))</f>
        <v/>
      </c>
      <c r="B164" s="76"/>
      <c r="C164" s="77"/>
      <c r="D164" s="87" t="s">
        <v>114</v>
      </c>
      <c r="E164" s="81"/>
      <c r="F164" s="78"/>
      <c r="G164" s="78" t="s">
        <v>113</v>
      </c>
      <c r="H164" s="79">
        <f t="shared" ref="H164:H170" si="41">Q164</f>
        <v>0</v>
      </c>
      <c r="I164" s="78"/>
      <c r="J164" s="151"/>
      <c r="K164" s="153"/>
      <c r="L164" s="75"/>
      <c r="M164" s="84"/>
      <c r="N164" s="105"/>
      <c r="O164" s="54"/>
      <c r="P164" s="91">
        <f>IF(LOOKUP(1,0/($H$7:$H164&lt;&gt;""),$H$7:$H164)&gt;0,1,0)</f>
        <v>0</v>
      </c>
      <c r="Q164" s="114">
        <f t="shared" si="40"/>
        <v>0</v>
      </c>
      <c r="R164" s="72"/>
      <c r="S164" s="88"/>
      <c r="T164" s="72"/>
      <c r="U164" s="72"/>
      <c r="V164" s="72"/>
      <c r="W164" s="88"/>
      <c r="X164" s="88"/>
      <c r="Y164" s="88"/>
      <c r="Z164" s="88"/>
      <c r="AA164" s="88"/>
      <c r="AB164" s="88"/>
      <c r="AC164" s="72"/>
    </row>
    <row r="165" spans="1:32" s="71" customFormat="1" ht="21" hidden="1" customHeight="1">
      <c r="A165" s="74" t="str">
        <f ca="1">IF(OR(H165="",H165=0),"",COUNTA(OFFSET($H$1,LOOKUP(1,0/($B$7:$B165="*"),ROW($H$7:$H165))-1,0,ROW()-LOOKUP(1,0/($B$7:$B165="*"),ROW($H$7:$H165))+1,1))  -  COUNTIF(OFFSET($H$1,LOOKUP(1,0/($B$7:$B165="*"),ROW($H$7:$H165))-1,0,ROW()-LOOKUP(1,0/($B$7:$B165="*"),ROW($H$7:$H165))+1,1),0))</f>
        <v/>
      </c>
      <c r="B165" s="76"/>
      <c r="C165" s="77"/>
      <c r="D165" s="87" t="s">
        <v>115</v>
      </c>
      <c r="E165" s="81"/>
      <c r="F165" s="78"/>
      <c r="G165" s="78" t="s">
        <v>113</v>
      </c>
      <c r="H165" s="79">
        <f t="shared" si="41"/>
        <v>0</v>
      </c>
      <c r="I165" s="78"/>
      <c r="J165" s="151"/>
      <c r="K165" s="153"/>
      <c r="L165" s="75"/>
      <c r="M165" s="84"/>
      <c r="N165" s="105"/>
      <c r="O165" s="54"/>
      <c r="P165" s="91">
        <f>IF(LOOKUP(1,0/($H$7:$H165&lt;&gt;""),$H$7:$H165)&gt;0,1,0)</f>
        <v>0</v>
      </c>
      <c r="Q165" s="114">
        <f t="shared" si="40"/>
        <v>0</v>
      </c>
      <c r="R165" s="72"/>
      <c r="S165" s="88"/>
      <c r="T165" s="72"/>
      <c r="U165" s="72"/>
      <c r="V165" s="72"/>
      <c r="W165" s="88"/>
      <c r="X165" s="88"/>
      <c r="Y165" s="88"/>
      <c r="Z165" s="88"/>
      <c r="AA165" s="88"/>
      <c r="AB165" s="88"/>
      <c r="AC165" s="72"/>
    </row>
    <row r="166" spans="1:32" s="71" customFormat="1" ht="21" hidden="1" customHeight="1">
      <c r="A166" s="74" t="str">
        <f ca="1">IF(OR(H166="",H166=0),"",COUNTA(OFFSET($H$1,LOOKUP(1,0/($B$7:$B166="*"),ROW($H$7:$H166))-1,0,ROW()-LOOKUP(1,0/($B$7:$B166="*"),ROW($H$7:$H166))+1,1))  -  COUNTIF(OFFSET($H$1,LOOKUP(1,0/($B$7:$B166="*"),ROW($H$7:$H166))-1,0,ROW()-LOOKUP(1,0/($B$7:$B166="*"),ROW($H$7:$H166))+1,1),0))</f>
        <v/>
      </c>
      <c r="B166" s="76"/>
      <c r="C166" s="77"/>
      <c r="D166" s="87" t="s">
        <v>116</v>
      </c>
      <c r="E166" s="81"/>
      <c r="F166" s="78"/>
      <c r="G166" s="78" t="s">
        <v>113</v>
      </c>
      <c r="H166" s="79">
        <f t="shared" si="41"/>
        <v>0</v>
      </c>
      <c r="I166" s="78"/>
      <c r="J166" s="151"/>
      <c r="K166" s="153"/>
      <c r="L166" s="75"/>
      <c r="M166" s="84"/>
      <c r="N166" s="105"/>
      <c r="O166" s="54"/>
      <c r="P166" s="91">
        <f>IF(LOOKUP(1,0/($H$7:$H166&lt;&gt;""),$H$7:$H166)&gt;0,1,0)</f>
        <v>0</v>
      </c>
      <c r="Q166" s="114">
        <f t="shared" si="40"/>
        <v>0</v>
      </c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</row>
    <row r="167" spans="1:32" s="71" customFormat="1" ht="21" hidden="1" customHeight="1">
      <c r="A167" s="74" t="str">
        <f ca="1">IF(OR(H167="",H167=0),"",COUNTA(OFFSET($H$1,LOOKUP(1,0/($B$7:$B167="*"),ROW($H$7:$H167))-1,0,ROW()-LOOKUP(1,0/($B$7:$B167="*"),ROW($H$7:$H167))+1,1))  -  COUNTIF(OFFSET($H$1,LOOKUP(1,0/($B$7:$B167="*"),ROW($H$7:$H167))-1,0,ROW()-LOOKUP(1,0/($B$7:$B167="*"),ROW($H$7:$H167))+1,1),0))</f>
        <v/>
      </c>
      <c r="B167" s="76"/>
      <c r="C167" s="77"/>
      <c r="D167" s="87" t="s">
        <v>117</v>
      </c>
      <c r="E167" s="81" t="s">
        <v>118</v>
      </c>
      <c r="F167" s="78"/>
      <c r="G167" s="80" t="s">
        <v>0</v>
      </c>
      <c r="H167" s="79">
        <f t="shared" si="41"/>
        <v>0</v>
      </c>
      <c r="I167" s="78"/>
      <c r="J167" s="151"/>
      <c r="K167" s="153"/>
      <c r="L167" s="75"/>
      <c r="M167" s="84"/>
      <c r="N167" s="105"/>
      <c r="O167" s="54"/>
      <c r="P167" s="91">
        <f>IF(LOOKUP(1,0/($H$7:$H167&lt;&gt;""),$H$7:$H167)&gt;0,1,0)</f>
        <v>0</v>
      </c>
      <c r="Q167" s="114">
        <f t="shared" si="40"/>
        <v>0</v>
      </c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</row>
    <row r="168" spans="1:32" s="71" customFormat="1" ht="21" hidden="1" customHeight="1">
      <c r="A168" s="74" t="str">
        <f ca="1">IF(OR(H168="",H168=0),"",COUNTA(OFFSET($H$1,LOOKUP(1,0/($B$7:$B168="*"),ROW($H$7:$H168))-1,0,ROW()-LOOKUP(1,0/($B$7:$B168="*"),ROW($H$7:$H168))+1,1))  -  COUNTIF(OFFSET($H$1,LOOKUP(1,0/($B$7:$B168="*"),ROW($H$7:$H168))-1,0,ROW()-LOOKUP(1,0/($B$7:$B168="*"),ROW($H$7:$H168))+1,1),0))</f>
        <v/>
      </c>
      <c r="B168" s="76"/>
      <c r="C168" s="77"/>
      <c r="D168" s="87" t="s">
        <v>119</v>
      </c>
      <c r="E168" s="81" t="s">
        <v>120</v>
      </c>
      <c r="F168" s="78"/>
      <c r="G168" s="78" t="s">
        <v>113</v>
      </c>
      <c r="H168" s="79">
        <f t="shared" si="41"/>
        <v>0</v>
      </c>
      <c r="I168" s="78"/>
      <c r="J168" s="151" t="s">
        <v>121</v>
      </c>
      <c r="K168" s="153"/>
      <c r="L168" s="75"/>
      <c r="M168" s="84"/>
      <c r="N168" s="105"/>
      <c r="O168" s="54"/>
      <c r="P168" s="91">
        <f>IF(LOOKUP(1,0/($H$7:$H168&lt;&gt;""),$H$7:$H168)&gt;0,1,0)</f>
        <v>0</v>
      </c>
      <c r="Q168" s="114">
        <f t="shared" si="40"/>
        <v>0</v>
      </c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</row>
    <row r="169" spans="1:32" s="71" customFormat="1" ht="21" hidden="1" customHeight="1">
      <c r="A169" s="74" t="str">
        <f ca="1">IF(OR(H169="",H169=0),"",COUNTA(OFFSET($H$1,LOOKUP(1,0/($B$7:$B169="*"),ROW($H$7:$H169))-1,0,ROW()-LOOKUP(1,0/($B$7:$B169="*"),ROW($H$7:$H169))+1,1))  -  COUNTIF(OFFSET($H$1,LOOKUP(1,0/($B$7:$B169="*"),ROW($H$7:$H169))-1,0,ROW()-LOOKUP(1,0/($B$7:$B169="*"),ROW($H$7:$H169))+1,1),0))</f>
        <v/>
      </c>
      <c r="B169" s="76"/>
      <c r="C169" s="77"/>
      <c r="D169" s="87" t="s">
        <v>122</v>
      </c>
      <c r="E169" s="81" t="s">
        <v>123</v>
      </c>
      <c r="F169" s="78"/>
      <c r="G169" s="78" t="s">
        <v>19</v>
      </c>
      <c r="H169" s="79">
        <f t="shared" si="41"/>
        <v>0</v>
      </c>
      <c r="I169" s="78"/>
      <c r="J169" s="151" t="s">
        <v>124</v>
      </c>
      <c r="K169" s="153"/>
      <c r="L169" s="75"/>
      <c r="M169" s="84"/>
      <c r="N169" s="105"/>
      <c r="O169" s="54"/>
      <c r="P169" s="91">
        <f>IF(LOOKUP(1,0/($H$7:$H169&lt;&gt;""),$H$7:$H169)&gt;0,1,0)</f>
        <v>0</v>
      </c>
      <c r="Q169" s="114">
        <f t="shared" si="40"/>
        <v>0</v>
      </c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</row>
    <row r="170" spans="1:32" s="71" customFormat="1" ht="21" hidden="1" customHeight="1">
      <c r="A170" s="74" t="str">
        <f ca="1">IF(OR(H170="",H170=0),"",COUNTA(OFFSET($H$1,LOOKUP(1,0/($B$7:$B170="*"),ROW($H$7:$H170))-1,0,ROW()-LOOKUP(1,0/($B$7:$B170="*"),ROW($H$7:$H170))+1,1))  -  COUNTIF(OFFSET($H$1,LOOKUP(1,0/($B$7:$B170="*"),ROW($H$7:$H170))-1,0,ROW()-LOOKUP(1,0/($B$7:$B170="*"),ROW($H$7:$H170))+1,1),0))</f>
        <v/>
      </c>
      <c r="B170" s="76"/>
      <c r="C170" s="77"/>
      <c r="D170" s="87" t="s">
        <v>122</v>
      </c>
      <c r="E170" s="81" t="s">
        <v>125</v>
      </c>
      <c r="F170" s="78"/>
      <c r="G170" s="78" t="s">
        <v>19</v>
      </c>
      <c r="H170" s="79">
        <f t="shared" si="41"/>
        <v>0</v>
      </c>
      <c r="I170" s="78"/>
      <c r="J170" s="151" t="s">
        <v>124</v>
      </c>
      <c r="K170" s="153"/>
      <c r="L170" s="75"/>
      <c r="M170" s="84"/>
      <c r="N170" s="105"/>
      <c r="O170" s="54"/>
      <c r="P170" s="91">
        <f>IF(LOOKUP(1,0/($H$7:$H170&lt;&gt;""),$H$7:$H170)&gt;0,1,0)</f>
        <v>0</v>
      </c>
      <c r="Q170" s="114">
        <f t="shared" si="40"/>
        <v>0</v>
      </c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</row>
    <row r="171" spans="1:32" s="71" customFormat="1" ht="21" hidden="1" customHeight="1">
      <c r="A171" s="74" t="str">
        <f ca="1">IF(OR(H171="",H171=0),"",COUNTA(OFFSET($H$1,LOOKUP(1,0/($B$7:$B171="*"),ROW($H$7:$H171))-1,0,ROW()-LOOKUP(1,0/($B$7:$B171="*"),ROW($H$7:$H171))+1,1))  -  COUNTIF(OFFSET($H$1,LOOKUP(1,0/($B$7:$B171="*"),ROW($H$7:$H171))-1,0,ROW()-LOOKUP(1,0/($B$7:$B171="*"),ROW($H$7:$H171))+1,1),0))</f>
        <v/>
      </c>
      <c r="B171" s="72"/>
      <c r="C171" s="72"/>
      <c r="D171" s="72"/>
      <c r="E171" s="48"/>
      <c r="F171" s="72"/>
      <c r="G171" s="48"/>
      <c r="H171" s="72"/>
      <c r="I171" s="72"/>
      <c r="J171" s="146"/>
      <c r="K171" s="147"/>
      <c r="M171" s="84"/>
      <c r="N171" s="105"/>
      <c r="O171" s="54"/>
      <c r="P171" s="90">
        <v>0</v>
      </c>
      <c r="Q171" s="111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</row>
    <row r="172" spans="1:32" s="13" customFormat="1" ht="21" customHeight="1">
      <c r="A172" s="118" t="str">
        <f ca="1">IF(OR(H172="",H172=0),"",COUNTA(OFFSET($H$1,LOOKUP(1,0/($B$7:$B172="*"),ROW($H$7:$H172))-1,0,ROW()-LOOKUP(1,0/($B$7:$B172="*"),ROW($H$7:$H172))+1,1))  -  COUNTIF(OFFSET($H$1,LOOKUP(1,0/($B$7:$B172="*"),ROW($H$7:$H172))-1,0,ROW()-LOOKUP(1,0/($B$7:$B172="*"),ROW($H$7:$H172))+1,1),0))</f>
        <v/>
      </c>
      <c r="B172" s="94"/>
      <c r="C172" s="121" t="s">
        <v>282</v>
      </c>
      <c r="D172" s="126"/>
      <c r="E172" s="123"/>
      <c r="F172" s="122"/>
      <c r="G172" s="122"/>
      <c r="H172" s="124"/>
      <c r="I172" s="122"/>
      <c r="J172" s="151"/>
      <c r="K172" s="158"/>
      <c r="M172" s="84"/>
      <c r="N172" s="105"/>
      <c r="O172" s="54"/>
      <c r="P172" s="90">
        <v>1</v>
      </c>
      <c r="Q172" s="111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</row>
    <row r="173" spans="1:32" s="13" customFormat="1" ht="21" customHeight="1">
      <c r="A173" s="118">
        <f ca="1">IF(OR(H173="",H173=0),"",COUNTA(OFFSET($H$1,LOOKUP(1,0/($B$7:$B173="*"),ROW($H$7:$H173))-1,0,ROW()-LOOKUP(1,0/($B$7:$B173="*"),ROW($H$7:$H173))+1,1))  -  COUNTIF(OFFSET($H$1,LOOKUP(1,0/($B$7:$B173="*"),ROW($H$7:$H173))-1,0,ROW()-LOOKUP(1,0/($B$7:$B173="*"),ROW($H$7:$H173))+1,1),0))</f>
        <v>1</v>
      </c>
      <c r="B173" s="120"/>
      <c r="C173" s="125"/>
      <c r="D173" s="126" t="s">
        <v>97</v>
      </c>
      <c r="E173" s="128" t="s">
        <v>98</v>
      </c>
      <c r="F173" s="122"/>
      <c r="G173" s="122" t="s">
        <v>99</v>
      </c>
      <c r="H173" s="124">
        <f t="shared" ref="H173:H177" si="42">Q173</f>
        <v>2</v>
      </c>
      <c r="I173" s="122"/>
      <c r="J173" s="151"/>
      <c r="K173" s="158"/>
      <c r="M173" s="84"/>
      <c r="N173" s="105"/>
      <c r="O173" s="54"/>
      <c r="P173" s="91">
        <f>IF(LOOKUP(1,0/($H$7:$H173&lt;&gt;""),$H$7:$H173)&gt;0,1,0)</f>
        <v>1</v>
      </c>
      <c r="Q173" s="114">
        <f t="shared" ref="Q173:Q177" si="43">SUM(R173:AC173)</f>
        <v>2</v>
      </c>
      <c r="R173" s="88"/>
      <c r="S173" s="88">
        <v>2</v>
      </c>
      <c r="T173" s="88"/>
      <c r="U173" s="88"/>
      <c r="V173" s="88"/>
      <c r="W173" s="88"/>
      <c r="X173" s="88"/>
      <c r="Y173" s="88"/>
      <c r="Z173" s="88"/>
      <c r="AA173" s="88"/>
      <c r="AB173" s="88"/>
      <c r="AC173" s="88"/>
    </row>
    <row r="174" spans="1:32" s="13" customFormat="1" ht="21" customHeight="1">
      <c r="A174" s="118">
        <f ca="1">IF(OR(H174="",H174=0),"",COUNTA(OFFSET($H$1,LOOKUP(1,0/($B$7:$B174="*"),ROW($H$7:$H174))-1,0,ROW()-LOOKUP(1,0/($B$7:$B174="*"),ROW($H$7:$H174))+1,1))  -  COUNTIF(OFFSET($H$1,LOOKUP(1,0/($B$7:$B174="*"),ROW($H$7:$H174))-1,0,ROW()-LOOKUP(1,0/($B$7:$B174="*"),ROW($H$7:$H174))+1,1),0))</f>
        <v>2</v>
      </c>
      <c r="B174" s="120"/>
      <c r="C174" s="125"/>
      <c r="D174" s="126" t="s">
        <v>100</v>
      </c>
      <c r="E174" s="141" t="s">
        <v>344</v>
      </c>
      <c r="F174" s="122"/>
      <c r="G174" s="122" t="s">
        <v>99</v>
      </c>
      <c r="H174" s="124">
        <f t="shared" si="42"/>
        <v>24</v>
      </c>
      <c r="I174" s="122"/>
      <c r="J174" s="151"/>
      <c r="K174" s="158"/>
      <c r="M174" s="84"/>
      <c r="N174" s="105"/>
      <c r="O174" s="54"/>
      <c r="P174" s="91">
        <f>IF(LOOKUP(1,0/($H$7:$H174&lt;&gt;""),$H$7:$H174)&gt;0,1,0)</f>
        <v>1</v>
      </c>
      <c r="Q174" s="114">
        <f t="shared" si="43"/>
        <v>24</v>
      </c>
      <c r="R174" s="88"/>
      <c r="S174" s="88">
        <v>24</v>
      </c>
      <c r="T174" s="88"/>
      <c r="U174" s="88"/>
      <c r="V174" s="88"/>
      <c r="W174" s="88"/>
      <c r="X174" s="88"/>
      <c r="Y174" s="88"/>
      <c r="Z174" s="88"/>
      <c r="AA174" s="88"/>
      <c r="AB174" s="88"/>
      <c r="AC174" s="88"/>
    </row>
    <row r="175" spans="1:32" s="13" customFormat="1" ht="21" customHeight="1">
      <c r="A175" s="118">
        <f ca="1">IF(OR(H175="",H175=0),"",COUNTA(OFFSET($H$1,LOOKUP(1,0/($B$7:$B175="*"),ROW($H$7:$H175))-1,0,ROW()-LOOKUP(1,0/($B$7:$B175="*"),ROW($H$7:$H175))+1,1))  -  COUNTIF(OFFSET($H$1,LOOKUP(1,0/($B$7:$B175="*"),ROW($H$7:$H175))-1,0,ROW()-LOOKUP(1,0/($B$7:$B175="*"),ROW($H$7:$H175))+1,1),0))</f>
        <v>3</v>
      </c>
      <c r="B175" s="120"/>
      <c r="C175" s="125"/>
      <c r="D175" s="126" t="s">
        <v>101</v>
      </c>
      <c r="E175" s="141" t="s">
        <v>344</v>
      </c>
      <c r="F175" s="122"/>
      <c r="G175" s="122" t="s">
        <v>99</v>
      </c>
      <c r="H175" s="124">
        <f t="shared" si="42"/>
        <v>24</v>
      </c>
      <c r="I175" s="122"/>
      <c r="J175" s="151"/>
      <c r="K175" s="158"/>
      <c r="M175" s="84"/>
      <c r="N175" s="105"/>
      <c r="O175" s="54"/>
      <c r="P175" s="91">
        <f>IF(LOOKUP(1,0/($H$7:$H175&lt;&gt;""),$H$7:$H175)&gt;0,1,0)</f>
        <v>1</v>
      </c>
      <c r="Q175" s="114">
        <f t="shared" si="43"/>
        <v>24</v>
      </c>
      <c r="R175" s="88"/>
      <c r="S175" s="88">
        <v>24</v>
      </c>
      <c r="T175" s="88"/>
      <c r="U175" s="88"/>
      <c r="V175" s="88"/>
      <c r="W175" s="88"/>
      <c r="X175" s="88"/>
      <c r="Y175" s="88"/>
      <c r="Z175" s="88"/>
      <c r="AA175" s="88"/>
      <c r="AB175" s="88"/>
      <c r="AC175" s="88"/>
    </row>
    <row r="176" spans="1:32" s="117" customFormat="1" ht="21" customHeight="1">
      <c r="A176" s="118">
        <f ca="1">IF(OR(H176="",H176=0),"",COUNTA(OFFSET($H$1,LOOKUP(1,0/($B$7:$B176="*"),ROW($H$7:$H176))-1,0,ROW()-LOOKUP(1,0/($B$7:$B176="*"),ROW($H$7:$H176))+1,1))  -  COUNTIF(OFFSET($H$1,LOOKUP(1,0/($B$7:$B176="*"),ROW($H$7:$H176))-1,0,ROW()-LOOKUP(1,0/($B$7:$B176="*"),ROW($H$7:$H176))+1,1),0))</f>
        <v>4</v>
      </c>
      <c r="B176" s="120"/>
      <c r="C176" s="125"/>
      <c r="D176" s="145" t="s">
        <v>342</v>
      </c>
      <c r="E176" s="141" t="s">
        <v>343</v>
      </c>
      <c r="F176" s="140"/>
      <c r="G176" s="140" t="s">
        <v>113</v>
      </c>
      <c r="H176" s="142">
        <v>1</v>
      </c>
      <c r="I176" s="122"/>
      <c r="J176" s="151"/>
      <c r="K176" s="158"/>
      <c r="M176" s="119"/>
      <c r="N176" s="105"/>
      <c r="O176" s="54"/>
      <c r="P176" s="91">
        <f>IF(LOOKUP(1,0/($H$7:$H176&lt;&gt;""),$H$7:$H176)&gt;0,1,0)</f>
        <v>1</v>
      </c>
      <c r="Q176" s="114">
        <f t="shared" ref="Q176" si="44">SUM(R176:AC176)</f>
        <v>24</v>
      </c>
      <c r="R176" s="131"/>
      <c r="S176" s="131">
        <v>24</v>
      </c>
      <c r="T176" s="131"/>
      <c r="U176" s="131"/>
      <c r="V176" s="131"/>
      <c r="W176" s="131"/>
      <c r="X176" s="131"/>
      <c r="Y176" s="131"/>
      <c r="Z176" s="131"/>
      <c r="AA176" s="131"/>
      <c r="AB176" s="131"/>
      <c r="AC176" s="131"/>
    </row>
    <row r="177" spans="1:29" s="13" customFormat="1" ht="21" customHeight="1">
      <c r="A177" s="118">
        <f ca="1">IF(OR(H177="",H177=0),"",COUNTA(OFFSET($H$1,LOOKUP(1,0/($B$7:$B177="*"),ROW($H$7:$H177))-1,0,ROW()-LOOKUP(1,0/($B$7:$B177="*"),ROW($H$7:$H177))+1,1))  -  COUNTIF(OFFSET($H$1,LOOKUP(1,0/($B$7:$B177="*"),ROW($H$7:$H177))-1,0,ROW()-LOOKUP(1,0/($B$7:$B177="*"),ROW($H$7:$H177))+1,1),0))</f>
        <v>5</v>
      </c>
      <c r="B177" s="120"/>
      <c r="C177" s="125"/>
      <c r="D177" s="126" t="s">
        <v>102</v>
      </c>
      <c r="E177" s="123" t="s">
        <v>337</v>
      </c>
      <c r="F177" s="122"/>
      <c r="G177" s="122" t="s">
        <v>103</v>
      </c>
      <c r="H177" s="124">
        <f t="shared" si="42"/>
        <v>1200</v>
      </c>
      <c r="I177" s="122"/>
      <c r="J177" s="151" t="s">
        <v>104</v>
      </c>
      <c r="K177" s="158"/>
      <c r="M177" s="84"/>
      <c r="N177" s="105"/>
      <c r="O177" s="54"/>
      <c r="P177" s="91">
        <f>IF(LOOKUP(1,0/($H$7:$H177&lt;&gt;""),$H$7:$H177)&gt;0,1,0)</f>
        <v>1</v>
      </c>
      <c r="Q177" s="114">
        <f t="shared" si="43"/>
        <v>1200</v>
      </c>
      <c r="R177" s="88"/>
      <c r="S177" s="88">
        <v>1200</v>
      </c>
      <c r="T177" s="88"/>
      <c r="U177" s="88"/>
      <c r="V177" s="88"/>
      <c r="W177" s="88"/>
      <c r="X177" s="88"/>
      <c r="Y177" s="88"/>
      <c r="Z177" s="88"/>
      <c r="AA177" s="88"/>
      <c r="AB177" s="88"/>
      <c r="AC177" s="88"/>
    </row>
    <row r="178" spans="1:29" s="75" customFormat="1" ht="21" customHeight="1">
      <c r="A178" s="118">
        <f ca="1">IF(OR(H178="",H178=0),"",COUNTA(OFFSET($H$1,LOOKUP(1,0/($B$7:$B178="*"),ROW($H$7:$H178))-1,0,ROW()-LOOKUP(1,0/($B$7:$B178="*"),ROW($H$7:$H178))+1,1))  -  COUNTIF(OFFSET($H$1,LOOKUP(1,0/($B$7:$B178="*"),ROW($H$7:$H178))-1,0,ROW()-LOOKUP(1,0/($B$7:$B178="*"),ROW($H$7:$H178))+1,1),0))</f>
        <v>6</v>
      </c>
      <c r="B178" s="120"/>
      <c r="C178" s="125"/>
      <c r="D178" s="126" t="s">
        <v>102</v>
      </c>
      <c r="E178" s="123" t="s">
        <v>338</v>
      </c>
      <c r="F178" s="122"/>
      <c r="G178" s="122" t="s">
        <v>103</v>
      </c>
      <c r="H178" s="124">
        <f t="shared" ref="H178" si="45">Q178</f>
        <v>1200</v>
      </c>
      <c r="I178" s="122"/>
      <c r="J178" s="151" t="s">
        <v>104</v>
      </c>
      <c r="K178" s="158"/>
      <c r="M178" s="84"/>
      <c r="N178" s="105"/>
      <c r="O178" s="54"/>
      <c r="P178" s="91">
        <f>IF(LOOKUP(1,0/($H$7:$H178&lt;&gt;""),$H$7:$H178)&gt;0,1,0)</f>
        <v>1</v>
      </c>
      <c r="Q178" s="114">
        <f t="shared" ref="Q178" si="46">SUM(R178:AC178)</f>
        <v>1200</v>
      </c>
      <c r="R178" s="88"/>
      <c r="S178" s="88">
        <v>1200</v>
      </c>
      <c r="T178" s="88"/>
      <c r="U178" s="88"/>
      <c r="V178" s="88"/>
      <c r="W178" s="88"/>
      <c r="X178" s="88"/>
      <c r="Y178" s="88"/>
      <c r="Z178" s="88"/>
      <c r="AA178" s="88"/>
      <c r="AB178" s="88"/>
      <c r="AC178" s="88"/>
    </row>
    <row r="179" spans="1:29" ht="21" customHeight="1">
      <c r="A179" s="118" t="s">
        <v>286</v>
      </c>
      <c r="B179" s="120"/>
      <c r="C179" s="121" t="s">
        <v>287</v>
      </c>
      <c r="D179" s="129"/>
      <c r="E179" s="123"/>
      <c r="F179" s="122"/>
      <c r="G179" s="122"/>
      <c r="H179" s="124"/>
      <c r="I179" s="131"/>
      <c r="J179" s="146"/>
      <c r="K179" s="147"/>
      <c r="P179" s="91">
        <v>1</v>
      </c>
    </row>
    <row r="180" spans="1:29" ht="21" customHeight="1">
      <c r="A180" s="118">
        <v>1</v>
      </c>
      <c r="B180" s="120"/>
      <c r="C180" s="125"/>
      <c r="D180" s="129" t="s">
        <v>288</v>
      </c>
      <c r="E180" s="116" t="s">
        <v>289</v>
      </c>
      <c r="F180" s="122"/>
      <c r="G180" s="127" t="s">
        <v>0</v>
      </c>
      <c r="H180" s="124">
        <v>1</v>
      </c>
      <c r="I180" s="131"/>
      <c r="J180" s="146"/>
      <c r="K180" s="147"/>
      <c r="P180" s="91">
        <v>1</v>
      </c>
    </row>
    <row r="181" spans="1:29" ht="21" customHeight="1">
      <c r="A181" s="118">
        <v>2</v>
      </c>
      <c r="B181" s="120"/>
      <c r="C181" s="125"/>
      <c r="D181" s="129" t="s">
        <v>290</v>
      </c>
      <c r="E181" s="116" t="s">
        <v>291</v>
      </c>
      <c r="F181" s="122"/>
      <c r="G181" s="127" t="s">
        <v>0</v>
      </c>
      <c r="H181" s="124">
        <v>1</v>
      </c>
      <c r="I181" s="131"/>
      <c r="J181" s="146"/>
      <c r="K181" s="147"/>
      <c r="P181" s="91">
        <v>1</v>
      </c>
    </row>
    <row r="182" spans="1:29" ht="21" customHeight="1">
      <c r="A182" s="118">
        <v>3</v>
      </c>
      <c r="B182" s="120"/>
      <c r="C182" s="125"/>
      <c r="D182" s="129" t="s">
        <v>292</v>
      </c>
      <c r="E182" s="116" t="s">
        <v>291</v>
      </c>
      <c r="F182" s="122"/>
      <c r="G182" s="127" t="s">
        <v>0</v>
      </c>
      <c r="H182" s="124">
        <v>1</v>
      </c>
      <c r="I182" s="131"/>
      <c r="J182" s="146"/>
      <c r="K182" s="147"/>
      <c r="P182" s="91">
        <v>1</v>
      </c>
    </row>
    <row r="183" spans="1:29" ht="21" customHeight="1">
      <c r="A183" s="118">
        <v>4</v>
      </c>
      <c r="B183" s="120"/>
      <c r="C183" s="125"/>
      <c r="D183" s="129" t="s">
        <v>293</v>
      </c>
      <c r="E183" s="116" t="s">
        <v>294</v>
      </c>
      <c r="F183" s="122"/>
      <c r="G183" s="127" t="s">
        <v>0</v>
      </c>
      <c r="H183" s="124" t="s">
        <v>295</v>
      </c>
      <c r="I183" s="131"/>
      <c r="J183" s="146"/>
      <c r="K183" s="147"/>
      <c r="P183" s="91">
        <v>1</v>
      </c>
    </row>
    <row r="184" spans="1:29" ht="21" customHeight="1">
      <c r="A184" s="118">
        <v>5</v>
      </c>
      <c r="B184" s="120"/>
      <c r="C184" s="125"/>
      <c r="D184" s="129" t="s">
        <v>296</v>
      </c>
      <c r="E184" s="116" t="s">
        <v>297</v>
      </c>
      <c r="F184" s="122"/>
      <c r="G184" s="127" t="s">
        <v>0</v>
      </c>
      <c r="H184" s="124" t="s">
        <v>295</v>
      </c>
      <c r="I184" s="131"/>
      <c r="J184" s="146"/>
      <c r="K184" s="147"/>
      <c r="P184" s="91">
        <v>1</v>
      </c>
    </row>
    <row r="185" spans="1:29" ht="21" customHeight="1">
      <c r="A185" s="118">
        <v>6</v>
      </c>
      <c r="B185" s="120"/>
      <c r="C185" s="125"/>
      <c r="D185" s="129" t="s">
        <v>298</v>
      </c>
      <c r="E185" s="116" t="s">
        <v>297</v>
      </c>
      <c r="F185" s="122"/>
      <c r="G185" s="127" t="s">
        <v>0</v>
      </c>
      <c r="H185" s="124" t="s">
        <v>295</v>
      </c>
      <c r="I185" s="131"/>
      <c r="J185" s="146"/>
      <c r="K185" s="147"/>
      <c r="P185" s="91">
        <v>1</v>
      </c>
    </row>
    <row r="186" spans="1:29" ht="21" customHeight="1">
      <c r="A186" s="118">
        <v>7</v>
      </c>
      <c r="B186" s="120"/>
      <c r="C186" s="125"/>
      <c r="D186" s="129" t="s">
        <v>299</v>
      </c>
      <c r="E186" s="116" t="s">
        <v>300</v>
      </c>
      <c r="F186" s="122"/>
      <c r="G186" s="127" t="s">
        <v>0</v>
      </c>
      <c r="H186" s="124" t="s">
        <v>295</v>
      </c>
      <c r="I186" s="131"/>
      <c r="J186" s="146"/>
      <c r="K186" s="147"/>
      <c r="P186" s="91">
        <v>1</v>
      </c>
    </row>
    <row r="187" spans="1:29" ht="21" customHeight="1">
      <c r="A187" s="118">
        <v>8</v>
      </c>
      <c r="B187" s="120"/>
      <c r="C187" s="125"/>
      <c r="D187" s="129" t="s">
        <v>301</v>
      </c>
      <c r="E187" s="116" t="s">
        <v>302</v>
      </c>
      <c r="F187" s="122"/>
      <c r="G187" s="127" t="s">
        <v>0</v>
      </c>
      <c r="H187" s="124" t="s">
        <v>295</v>
      </c>
      <c r="I187" s="131"/>
      <c r="J187" s="146"/>
      <c r="K187" s="147"/>
      <c r="P187" s="91">
        <v>1</v>
      </c>
    </row>
    <row r="188" spans="1:29" ht="21" customHeight="1">
      <c r="A188" s="118" t="s">
        <v>286</v>
      </c>
      <c r="B188" s="120"/>
      <c r="C188" s="121" t="s">
        <v>303</v>
      </c>
      <c r="D188" s="129"/>
      <c r="E188" s="123"/>
      <c r="F188" s="122"/>
      <c r="G188" s="122"/>
      <c r="H188" s="124"/>
      <c r="I188" s="131"/>
      <c r="J188" s="146"/>
      <c r="K188" s="147"/>
      <c r="P188" s="91">
        <v>1</v>
      </c>
    </row>
    <row r="189" spans="1:29" ht="21" customHeight="1">
      <c r="A189" s="118">
        <v>1</v>
      </c>
      <c r="B189" s="120"/>
      <c r="C189" s="125"/>
      <c r="D189" s="129" t="s">
        <v>304</v>
      </c>
      <c r="E189" s="116" t="s">
        <v>305</v>
      </c>
      <c r="F189" s="122"/>
      <c r="G189" s="127" t="s">
        <v>306</v>
      </c>
      <c r="H189" s="124">
        <v>2</v>
      </c>
      <c r="I189" s="131"/>
      <c r="J189" s="146"/>
      <c r="K189" s="147"/>
      <c r="P189" s="91">
        <v>1</v>
      </c>
    </row>
    <row r="190" spans="1:29" ht="21" customHeight="1">
      <c r="A190" s="118">
        <v>2</v>
      </c>
      <c r="B190" s="120"/>
      <c r="C190" s="125"/>
      <c r="D190" s="129" t="s">
        <v>307</v>
      </c>
      <c r="E190" s="116" t="s">
        <v>308</v>
      </c>
      <c r="F190" s="122"/>
      <c r="G190" s="127" t="s">
        <v>0</v>
      </c>
      <c r="H190" s="124">
        <v>2</v>
      </c>
      <c r="I190" s="131"/>
      <c r="J190" s="146"/>
      <c r="K190" s="147"/>
      <c r="P190" s="91">
        <v>1</v>
      </c>
    </row>
    <row r="191" spans="1:29" ht="21" customHeight="1">
      <c r="A191" s="118">
        <v>3</v>
      </c>
      <c r="B191" s="120"/>
      <c r="C191" s="125"/>
      <c r="D191" s="129" t="s">
        <v>309</v>
      </c>
      <c r="E191" s="116" t="s">
        <v>310</v>
      </c>
      <c r="F191" s="122"/>
      <c r="G191" s="127" t="s">
        <v>0</v>
      </c>
      <c r="H191" s="124">
        <v>2</v>
      </c>
      <c r="I191" s="131"/>
      <c r="J191" s="146"/>
      <c r="K191" s="147"/>
      <c r="P191" s="91">
        <v>1</v>
      </c>
    </row>
    <row r="192" spans="1:29" ht="21" customHeight="1">
      <c r="A192" s="118">
        <v>4</v>
      </c>
      <c r="B192" s="120"/>
      <c r="C192" s="125"/>
      <c r="D192" s="129" t="s">
        <v>311</v>
      </c>
      <c r="E192" s="116" t="s">
        <v>312</v>
      </c>
      <c r="F192" s="122"/>
      <c r="G192" s="127" t="s">
        <v>313</v>
      </c>
      <c r="H192" s="124">
        <v>4</v>
      </c>
      <c r="I192" s="131"/>
      <c r="J192" s="146"/>
      <c r="K192" s="147"/>
      <c r="P192" s="91">
        <v>1</v>
      </c>
    </row>
    <row r="193" spans="1:16" ht="21" customHeight="1">
      <c r="A193" s="118" t="s">
        <v>286</v>
      </c>
      <c r="B193" s="120"/>
      <c r="C193" s="121" t="s">
        <v>314</v>
      </c>
      <c r="D193" s="129"/>
      <c r="E193" s="123"/>
      <c r="F193" s="122"/>
      <c r="G193" s="122"/>
      <c r="H193" s="124"/>
      <c r="I193" s="131"/>
      <c r="J193" s="146"/>
      <c r="K193" s="147"/>
      <c r="P193" s="91">
        <v>1</v>
      </c>
    </row>
    <row r="194" spans="1:16" ht="21" customHeight="1">
      <c r="A194" s="118">
        <v>1</v>
      </c>
      <c r="B194" s="120"/>
      <c r="C194" s="134" t="s">
        <v>345</v>
      </c>
      <c r="D194" s="129" t="s">
        <v>315</v>
      </c>
      <c r="E194" s="116" t="s">
        <v>316</v>
      </c>
      <c r="F194" s="122"/>
      <c r="G194" s="127" t="s">
        <v>313</v>
      </c>
      <c r="H194" s="124">
        <v>2</v>
      </c>
      <c r="I194" s="131"/>
      <c r="J194" s="146"/>
      <c r="K194" s="147"/>
      <c r="P194" s="91">
        <v>1</v>
      </c>
    </row>
    <row r="195" spans="1:16" ht="21" customHeight="1">
      <c r="A195" s="118"/>
      <c r="B195" s="120"/>
      <c r="C195" s="125"/>
      <c r="D195" s="129"/>
      <c r="E195" s="116" t="s">
        <v>317</v>
      </c>
      <c r="F195" s="122"/>
      <c r="G195" s="127"/>
      <c r="H195" s="124"/>
      <c r="I195" s="131"/>
      <c r="J195" s="146"/>
      <c r="K195" s="147"/>
      <c r="P195" s="91">
        <v>1</v>
      </c>
    </row>
    <row r="196" spans="1:16" ht="15.95" customHeight="1">
      <c r="A196" s="118"/>
      <c r="B196" s="120"/>
      <c r="C196" s="121" t="s">
        <v>332</v>
      </c>
      <c r="D196" s="126"/>
      <c r="E196" s="123"/>
      <c r="F196" s="122"/>
      <c r="G196" s="122"/>
      <c r="H196" s="124"/>
      <c r="I196" s="122"/>
      <c r="J196" s="148"/>
      <c r="K196" s="149"/>
      <c r="P196" s="91">
        <v>1</v>
      </c>
    </row>
    <row r="197" spans="1:16" ht="15.95" customHeight="1">
      <c r="A197" s="118">
        <v>1</v>
      </c>
      <c r="B197" s="120"/>
      <c r="C197" s="121"/>
      <c r="D197" s="132" t="s">
        <v>321</v>
      </c>
      <c r="E197" s="132" t="s">
        <v>322</v>
      </c>
      <c r="F197" s="122"/>
      <c r="G197" s="127" t="s">
        <v>323</v>
      </c>
      <c r="H197" s="124">
        <v>4</v>
      </c>
      <c r="I197" s="122"/>
      <c r="J197" s="150" t="s">
        <v>324</v>
      </c>
      <c r="K197" s="149"/>
      <c r="P197" s="91">
        <v>1</v>
      </c>
    </row>
    <row r="198" spans="1:16" ht="15.95" customHeight="1">
      <c r="A198" s="118">
        <v>2</v>
      </c>
      <c r="B198" s="120"/>
      <c r="C198" s="121"/>
      <c r="D198" s="133" t="s">
        <v>325</v>
      </c>
      <c r="E198" s="133" t="s">
        <v>326</v>
      </c>
      <c r="F198" s="122"/>
      <c r="G198" s="122" t="s">
        <v>19</v>
      </c>
      <c r="H198" s="124">
        <v>200</v>
      </c>
      <c r="I198" s="122"/>
      <c r="J198" s="150" t="s">
        <v>324</v>
      </c>
      <c r="K198" s="149"/>
      <c r="P198" s="91">
        <v>1</v>
      </c>
    </row>
    <row r="199" spans="1:16" ht="15.95" customHeight="1">
      <c r="A199" s="118">
        <v>3</v>
      </c>
      <c r="B199" s="120"/>
      <c r="C199" s="121"/>
      <c r="D199" s="123" t="s">
        <v>327</v>
      </c>
      <c r="E199" s="123" t="s">
        <v>328</v>
      </c>
      <c r="F199" s="122"/>
      <c r="G199" s="127" t="s">
        <v>306</v>
      </c>
      <c r="H199" s="124">
        <v>4</v>
      </c>
      <c r="I199" s="122"/>
      <c r="J199" s="150" t="s">
        <v>324</v>
      </c>
      <c r="K199" s="149"/>
      <c r="P199" s="91">
        <v>1</v>
      </c>
    </row>
    <row r="200" spans="1:16" ht="15.95" customHeight="1">
      <c r="A200" s="118">
        <v>4</v>
      </c>
      <c r="B200" s="120"/>
      <c r="C200" s="121" t="s">
        <v>329</v>
      </c>
      <c r="D200" s="129" t="s">
        <v>330</v>
      </c>
      <c r="E200" s="123" t="s">
        <v>336</v>
      </c>
      <c r="F200" s="122"/>
      <c r="G200" s="122" t="s">
        <v>19</v>
      </c>
      <c r="H200" s="124">
        <v>300</v>
      </c>
      <c r="I200" s="122"/>
      <c r="J200" s="151" t="s">
        <v>124</v>
      </c>
      <c r="K200" s="152"/>
      <c r="P200" s="91">
        <v>1</v>
      </c>
    </row>
    <row r="201" spans="1:16" ht="15.95" customHeight="1">
      <c r="A201" s="118">
        <v>5</v>
      </c>
      <c r="B201" s="120"/>
      <c r="C201" s="121"/>
      <c r="D201" s="129" t="s">
        <v>335</v>
      </c>
      <c r="E201" s="123" t="s">
        <v>337</v>
      </c>
      <c r="F201" s="122"/>
      <c r="G201" s="127" t="s">
        <v>331</v>
      </c>
      <c r="H201" s="124">
        <v>100</v>
      </c>
      <c r="I201" s="122"/>
      <c r="J201" s="151" t="s">
        <v>124</v>
      </c>
      <c r="K201" s="152"/>
      <c r="P201" s="91">
        <v>1</v>
      </c>
    </row>
    <row r="202" spans="1:16" ht="15.95" customHeight="1">
      <c r="A202" s="130"/>
      <c r="B202" s="131"/>
      <c r="C202" s="131"/>
      <c r="D202" s="131"/>
      <c r="E202" s="130"/>
      <c r="F202" s="131"/>
      <c r="G202" s="130"/>
      <c r="H202" s="131"/>
      <c r="I202" s="131"/>
      <c r="J202" s="146"/>
      <c r="K202" s="147"/>
      <c r="P202" s="91"/>
    </row>
    <row r="203" spans="1:16" ht="15.95" customHeight="1">
      <c r="A203" s="130"/>
      <c r="B203" s="131"/>
      <c r="C203" s="131"/>
      <c r="D203" s="131"/>
      <c r="E203" s="130"/>
      <c r="F203" s="131"/>
      <c r="G203" s="130"/>
      <c r="H203" s="131"/>
      <c r="I203" s="131"/>
      <c r="J203" s="146"/>
      <c r="K203" s="147"/>
      <c r="P203" s="91"/>
    </row>
    <row r="204" spans="1:16" ht="15.95" customHeight="1">
      <c r="A204" s="130"/>
      <c r="B204" s="131"/>
      <c r="C204" s="131"/>
      <c r="D204" s="131"/>
      <c r="E204" s="130"/>
      <c r="F204" s="131"/>
      <c r="G204" s="130"/>
      <c r="H204" s="131"/>
      <c r="I204" s="131"/>
      <c r="J204" s="146"/>
      <c r="K204" s="147"/>
      <c r="P204" s="91"/>
    </row>
    <row r="205" spans="1:16" ht="15.95" customHeight="1">
      <c r="A205" s="130"/>
      <c r="B205" s="131"/>
      <c r="C205" s="131"/>
      <c r="D205" s="131"/>
      <c r="E205" s="130"/>
      <c r="F205" s="131"/>
      <c r="G205" s="130"/>
      <c r="H205" s="131"/>
      <c r="I205" s="131"/>
      <c r="J205" s="146"/>
      <c r="K205" s="147"/>
      <c r="P205" s="91"/>
    </row>
    <row r="206" spans="1:16" ht="15.95" customHeight="1">
      <c r="A206" s="130"/>
      <c r="B206" s="131"/>
      <c r="C206" s="131"/>
      <c r="D206" s="131"/>
      <c r="E206" s="130"/>
      <c r="F206" s="131"/>
      <c r="G206" s="130"/>
      <c r="H206" s="131"/>
      <c r="I206" s="131"/>
      <c r="J206" s="146"/>
      <c r="K206" s="147"/>
      <c r="P206" s="91"/>
    </row>
    <row r="207" spans="1:16" ht="15.95" customHeight="1">
      <c r="A207" s="130"/>
      <c r="B207" s="131"/>
      <c r="C207" s="131"/>
      <c r="D207" s="131"/>
      <c r="E207" s="130"/>
      <c r="F207" s="131"/>
      <c r="G207" s="130"/>
      <c r="H207" s="131"/>
      <c r="I207" s="131"/>
      <c r="J207" s="146"/>
      <c r="K207" s="147"/>
      <c r="P207" s="91"/>
    </row>
    <row r="208" spans="1:16" ht="15.95" customHeight="1">
      <c r="A208" s="130"/>
      <c r="B208" s="131"/>
      <c r="C208" s="131"/>
      <c r="D208" s="131"/>
      <c r="E208" s="130"/>
      <c r="F208" s="131"/>
      <c r="G208" s="130"/>
      <c r="H208" s="131"/>
      <c r="I208" s="131"/>
      <c r="J208" s="146"/>
      <c r="K208" s="147"/>
      <c r="P208" s="91"/>
    </row>
    <row r="209" spans="1:16" ht="15.95" customHeight="1">
      <c r="A209" s="130"/>
      <c r="B209" s="131"/>
      <c r="C209" s="131"/>
      <c r="D209" s="131"/>
      <c r="E209" s="130"/>
      <c r="F209" s="131"/>
      <c r="G209" s="130"/>
      <c r="H209" s="131"/>
      <c r="I209" s="131"/>
      <c r="J209" s="146"/>
      <c r="K209" s="147"/>
      <c r="P209" s="90"/>
    </row>
    <row r="210" spans="1:16" ht="15.95" customHeight="1">
      <c r="A210" s="130"/>
      <c r="B210" s="131"/>
      <c r="C210" s="131"/>
      <c r="D210" s="131"/>
      <c r="E210" s="130"/>
      <c r="F210" s="131"/>
      <c r="G210" s="130"/>
      <c r="H210" s="131"/>
      <c r="I210" s="131"/>
      <c r="J210" s="146"/>
      <c r="K210" s="147"/>
      <c r="P210" s="90"/>
    </row>
    <row r="211" spans="1:16" ht="15.95" customHeight="1">
      <c r="A211" s="130"/>
      <c r="B211" s="131"/>
      <c r="C211" s="131"/>
      <c r="D211" s="131"/>
      <c r="E211" s="130"/>
      <c r="F211" s="131"/>
      <c r="G211" s="130"/>
      <c r="H211" s="131"/>
      <c r="I211" s="131"/>
      <c r="J211" s="146"/>
      <c r="K211" s="147"/>
      <c r="P211" s="91"/>
    </row>
    <row r="212" spans="1:16" ht="15.95" customHeight="1">
      <c r="A212" s="130"/>
      <c r="B212" s="131"/>
      <c r="C212" s="131"/>
      <c r="D212" s="131"/>
      <c r="E212" s="130"/>
      <c r="F212" s="131"/>
      <c r="G212" s="130"/>
      <c r="H212" s="131"/>
      <c r="I212" s="131"/>
      <c r="J212" s="146"/>
      <c r="K212" s="147"/>
      <c r="P212" s="91"/>
    </row>
    <row r="213" spans="1:16" ht="15.95" customHeight="1">
      <c r="A213" s="130"/>
      <c r="B213" s="131"/>
      <c r="C213" s="131"/>
      <c r="D213" s="131"/>
      <c r="E213" s="130"/>
      <c r="F213" s="131"/>
      <c r="G213" s="130"/>
      <c r="H213" s="131"/>
      <c r="I213" s="131"/>
      <c r="J213" s="146"/>
      <c r="K213" s="147"/>
      <c r="P213" s="91"/>
    </row>
    <row r="214" spans="1:16" ht="15.95" customHeight="1">
      <c r="A214" s="130"/>
      <c r="B214" s="131"/>
      <c r="C214" s="131"/>
      <c r="D214" s="131"/>
      <c r="E214" s="130"/>
      <c r="F214" s="131"/>
      <c r="G214" s="130"/>
      <c r="H214" s="131"/>
      <c r="I214" s="131"/>
      <c r="J214" s="146"/>
      <c r="K214" s="147"/>
      <c r="P214" s="91"/>
    </row>
    <row r="215" spans="1:16" ht="15.95" customHeight="1">
      <c r="A215" s="130"/>
      <c r="B215" s="131"/>
      <c r="C215" s="131"/>
      <c r="D215" s="131"/>
      <c r="E215" s="130"/>
      <c r="F215" s="131"/>
      <c r="G215" s="130"/>
      <c r="H215" s="131"/>
      <c r="I215" s="131"/>
      <c r="J215" s="146"/>
      <c r="K215" s="147"/>
      <c r="P215" s="91"/>
    </row>
    <row r="216" spans="1:16" ht="15.95" customHeight="1">
      <c r="A216" s="130"/>
      <c r="B216" s="131"/>
      <c r="C216" s="131"/>
      <c r="D216" s="131"/>
      <c r="E216" s="130"/>
      <c r="F216" s="131"/>
      <c r="G216" s="130"/>
      <c r="H216" s="131"/>
      <c r="I216" s="131"/>
      <c r="J216" s="146"/>
      <c r="K216" s="147"/>
      <c r="P216" s="91"/>
    </row>
    <row r="217" spans="1:16" ht="15.95" customHeight="1">
      <c r="A217" s="130"/>
      <c r="B217" s="131"/>
      <c r="C217" s="131"/>
      <c r="D217" s="131"/>
      <c r="E217" s="130"/>
      <c r="F217" s="131"/>
      <c r="G217" s="130"/>
      <c r="H217" s="131"/>
      <c r="I217" s="131"/>
      <c r="J217" s="146"/>
      <c r="K217" s="147"/>
      <c r="P217" s="91"/>
    </row>
    <row r="218" spans="1:16" ht="15.95" customHeight="1">
      <c r="A218" s="130"/>
      <c r="B218" s="131"/>
      <c r="C218" s="131"/>
      <c r="D218" s="131"/>
      <c r="E218" s="130"/>
      <c r="F218" s="131"/>
      <c r="G218" s="130"/>
      <c r="H218" s="131"/>
      <c r="I218" s="131"/>
      <c r="J218" s="146"/>
      <c r="K218" s="147"/>
      <c r="P218" s="91"/>
    </row>
    <row r="219" spans="1:16" ht="15.95" customHeight="1">
      <c r="A219" s="130"/>
      <c r="B219" s="131"/>
      <c r="C219" s="131"/>
      <c r="D219" s="131"/>
      <c r="E219" s="130"/>
      <c r="F219" s="131"/>
      <c r="G219" s="130"/>
      <c r="H219" s="131"/>
      <c r="I219" s="131"/>
      <c r="J219" s="146"/>
      <c r="K219" s="147"/>
      <c r="P219" s="91"/>
    </row>
    <row r="220" spans="1:16" ht="15.95" customHeight="1">
      <c r="A220" s="130"/>
      <c r="B220" s="131"/>
      <c r="C220" s="131"/>
      <c r="D220" s="131"/>
      <c r="E220" s="130"/>
      <c r="F220" s="131"/>
      <c r="G220" s="130"/>
      <c r="H220" s="131"/>
      <c r="I220" s="131"/>
      <c r="J220" s="146"/>
      <c r="K220" s="147"/>
      <c r="P220" s="91"/>
    </row>
    <row r="221" spans="1:16" ht="15.95" customHeight="1">
      <c r="A221" s="130"/>
      <c r="B221" s="131"/>
      <c r="C221" s="131"/>
      <c r="D221" s="131"/>
      <c r="E221" s="130"/>
      <c r="F221" s="131"/>
      <c r="G221" s="130"/>
      <c r="H221" s="131"/>
      <c r="I221" s="131"/>
      <c r="J221" s="146"/>
      <c r="K221" s="147"/>
      <c r="P221" s="91"/>
    </row>
    <row r="222" spans="1:16" ht="15.95" customHeight="1">
      <c r="A222" s="130"/>
      <c r="B222" s="131"/>
      <c r="C222" s="131"/>
      <c r="D222" s="131"/>
      <c r="E222" s="130"/>
      <c r="F222" s="131"/>
      <c r="G222" s="130"/>
      <c r="H222" s="131"/>
      <c r="I222" s="131"/>
      <c r="J222" s="146"/>
      <c r="K222" s="147"/>
      <c r="P222" s="91"/>
    </row>
    <row r="223" spans="1:16" ht="15.95" customHeight="1">
      <c r="A223" s="130"/>
      <c r="B223" s="131"/>
      <c r="C223" s="131"/>
      <c r="D223" s="131"/>
      <c r="E223" s="130"/>
      <c r="F223" s="131"/>
      <c r="G223" s="130"/>
      <c r="H223" s="131"/>
      <c r="I223" s="131"/>
      <c r="J223" s="146"/>
      <c r="K223" s="147"/>
      <c r="P223" s="91"/>
    </row>
    <row r="224" spans="1:16" ht="15.95" customHeight="1">
      <c r="A224" s="130"/>
      <c r="B224" s="131"/>
      <c r="C224" s="131"/>
      <c r="D224" s="131"/>
      <c r="E224" s="130"/>
      <c r="F224" s="131"/>
      <c r="G224" s="130"/>
      <c r="H224" s="131"/>
      <c r="I224" s="131"/>
      <c r="J224" s="146"/>
      <c r="K224" s="147"/>
      <c r="P224" s="91"/>
    </row>
    <row r="225" spans="1:16" ht="15.95" customHeight="1">
      <c r="A225" s="130"/>
      <c r="B225" s="131"/>
      <c r="C225" s="131"/>
      <c r="D225" s="131"/>
      <c r="E225" s="130"/>
      <c r="F225" s="131"/>
      <c r="G225" s="130"/>
      <c r="H225" s="131"/>
      <c r="I225" s="131"/>
      <c r="J225" s="146"/>
      <c r="K225" s="147"/>
      <c r="P225" s="91"/>
    </row>
    <row r="226" spans="1:16" ht="15.95" customHeight="1">
      <c r="A226" s="130"/>
      <c r="B226" s="131"/>
      <c r="C226" s="131"/>
      <c r="D226" s="131"/>
      <c r="E226" s="130"/>
      <c r="F226" s="131"/>
      <c r="G226" s="130"/>
      <c r="H226" s="131"/>
      <c r="I226" s="131"/>
      <c r="J226" s="154"/>
      <c r="K226" s="154"/>
      <c r="P226" s="91"/>
    </row>
    <row r="227" spans="1:16" ht="15.95" customHeight="1">
      <c r="A227" s="130"/>
      <c r="B227" s="131"/>
      <c r="C227" s="131"/>
      <c r="D227" s="131"/>
      <c r="E227" s="130"/>
      <c r="F227" s="131"/>
      <c r="G227" s="130"/>
      <c r="H227" s="131"/>
      <c r="I227" s="131"/>
      <c r="J227" s="154"/>
      <c r="K227" s="154"/>
      <c r="P227" s="91"/>
    </row>
    <row r="228" spans="1:16" ht="15.95" customHeight="1">
      <c r="A228" s="130"/>
      <c r="B228" s="131"/>
      <c r="C228" s="131"/>
      <c r="D228" s="131"/>
      <c r="E228" s="130"/>
      <c r="F228" s="131"/>
      <c r="G228" s="130"/>
      <c r="H228" s="131"/>
      <c r="I228" s="131"/>
      <c r="J228" s="154"/>
      <c r="K228" s="154"/>
      <c r="P228" s="90"/>
    </row>
    <row r="229" spans="1:16" ht="15.95" customHeight="1">
      <c r="A229" s="130"/>
      <c r="B229" s="131"/>
      <c r="C229" s="131"/>
      <c r="D229" s="131"/>
      <c r="E229" s="130"/>
      <c r="F229" s="131"/>
      <c r="G229" s="130"/>
      <c r="H229" s="131"/>
      <c r="I229" s="131"/>
      <c r="J229" s="154"/>
      <c r="K229" s="154"/>
      <c r="P229" s="90"/>
    </row>
    <row r="230" spans="1:16" ht="15.95" customHeight="1">
      <c r="A230" s="130"/>
      <c r="B230" s="131"/>
      <c r="C230" s="131"/>
      <c r="D230" s="131"/>
      <c r="E230" s="130"/>
      <c r="F230" s="131"/>
      <c r="G230" s="130"/>
      <c r="H230" s="131"/>
      <c r="I230" s="131"/>
      <c r="J230" s="154"/>
      <c r="K230" s="154"/>
      <c r="P230" s="91"/>
    </row>
    <row r="231" spans="1:16" ht="15.95" customHeight="1">
      <c r="A231" s="130"/>
      <c r="B231" s="131"/>
      <c r="C231" s="131"/>
      <c r="D231" s="131"/>
      <c r="E231" s="130"/>
      <c r="F231" s="131"/>
      <c r="G231" s="130"/>
      <c r="H231" s="131"/>
      <c r="I231" s="131"/>
      <c r="J231" s="154"/>
      <c r="K231" s="154"/>
      <c r="P231" s="91"/>
    </row>
    <row r="232" spans="1:16" ht="15.95" customHeight="1">
      <c r="A232" s="130"/>
      <c r="B232" s="131"/>
      <c r="C232" s="131"/>
      <c r="D232" s="131"/>
      <c r="E232" s="130"/>
      <c r="F232" s="131"/>
      <c r="G232" s="130"/>
      <c r="H232" s="131"/>
      <c r="I232" s="131"/>
      <c r="J232" s="154"/>
      <c r="K232" s="154"/>
      <c r="P232" s="91"/>
    </row>
    <row r="233" spans="1:16" ht="15.95" customHeight="1">
      <c r="J233" s="155"/>
      <c r="K233" s="156"/>
      <c r="P233" s="91"/>
    </row>
    <row r="234" spans="1:16" ht="15.95" customHeight="1">
      <c r="J234" s="146"/>
      <c r="K234" s="147"/>
      <c r="P234" s="91"/>
    </row>
    <row r="235" spans="1:16" ht="15.95" customHeight="1">
      <c r="J235" s="146"/>
      <c r="K235" s="147"/>
      <c r="P235" s="91"/>
    </row>
    <row r="236" spans="1:16" ht="15.95" customHeight="1">
      <c r="J236" s="146"/>
      <c r="K236" s="147"/>
      <c r="P236" s="91"/>
    </row>
    <row r="237" spans="1:16" ht="15.95" customHeight="1">
      <c r="J237" s="146"/>
      <c r="K237" s="147"/>
      <c r="P237" s="90"/>
    </row>
    <row r="238" spans="1:16" ht="15.95" customHeight="1">
      <c r="J238" s="146"/>
      <c r="K238" s="147"/>
      <c r="P238" s="90"/>
    </row>
    <row r="239" spans="1:16" ht="15.95" customHeight="1">
      <c r="J239" s="146"/>
      <c r="K239" s="147"/>
      <c r="P239" s="91"/>
    </row>
    <row r="240" spans="1:16" ht="15.95" customHeight="1">
      <c r="J240" s="146"/>
      <c r="K240" s="147"/>
      <c r="P240" s="91"/>
    </row>
    <row r="241" spans="10:16" ht="15.95" customHeight="1">
      <c r="J241" s="146"/>
      <c r="K241" s="147"/>
      <c r="P241" s="91"/>
    </row>
    <row r="242" spans="10:16" ht="15.95" customHeight="1">
      <c r="J242" s="146"/>
      <c r="K242" s="147"/>
      <c r="P242" s="91"/>
    </row>
    <row r="243" spans="10:16" ht="15.95" customHeight="1">
      <c r="J243" s="146"/>
      <c r="K243" s="147"/>
      <c r="P243" s="90"/>
    </row>
    <row r="244" spans="10:16" ht="15.95" customHeight="1">
      <c r="J244" s="146"/>
      <c r="K244" s="147"/>
      <c r="P244" s="90"/>
    </row>
    <row r="245" spans="10:16" ht="15.95" customHeight="1">
      <c r="J245" s="146"/>
      <c r="K245" s="147"/>
      <c r="P245" s="91"/>
    </row>
    <row r="246" spans="10:16" ht="15.95" customHeight="1">
      <c r="J246" s="146"/>
      <c r="K246" s="147"/>
      <c r="P246" s="91"/>
    </row>
    <row r="247" spans="10:16" ht="15.95" customHeight="1">
      <c r="J247" s="146"/>
      <c r="K247" s="147"/>
      <c r="P247" s="91"/>
    </row>
    <row r="248" spans="10:16" ht="15.95" customHeight="1">
      <c r="J248" s="146"/>
      <c r="K248" s="147"/>
      <c r="P248" s="91"/>
    </row>
    <row r="249" spans="10:16" ht="15.95" customHeight="1">
      <c r="J249" s="146"/>
      <c r="K249" s="147"/>
      <c r="P249" s="91"/>
    </row>
    <row r="250" spans="10:16" ht="15.95" customHeight="1">
      <c r="J250" s="146"/>
      <c r="K250" s="147"/>
      <c r="P250" s="91"/>
    </row>
    <row r="251" spans="10:16" ht="15.95" customHeight="1">
      <c r="J251" s="146"/>
      <c r="K251" s="147"/>
      <c r="P251" s="91"/>
    </row>
    <row r="252" spans="10:16" ht="15.95" customHeight="1">
      <c r="J252" s="146"/>
      <c r="K252" s="147"/>
      <c r="P252" s="91"/>
    </row>
    <row r="253" spans="10:16" ht="15.95" customHeight="1">
      <c r="J253" s="146"/>
      <c r="K253" s="147"/>
      <c r="P253" s="91"/>
    </row>
    <row r="254" spans="10:16" ht="15.95" customHeight="1">
      <c r="J254" s="146"/>
      <c r="K254" s="147"/>
      <c r="P254" s="91"/>
    </row>
    <row r="255" spans="10:16" ht="15.95" customHeight="1">
      <c r="J255" s="146"/>
      <c r="K255" s="147"/>
      <c r="P255" s="91"/>
    </row>
    <row r="256" spans="10:16" ht="15.95" customHeight="1">
      <c r="J256" s="146"/>
      <c r="K256" s="147"/>
      <c r="P256" s="91"/>
    </row>
    <row r="257" spans="16:16" ht="15.95" customHeight="1">
      <c r="P257" s="91"/>
    </row>
    <row r="258" spans="16:16" ht="15.95" customHeight="1">
      <c r="P258" s="91"/>
    </row>
    <row r="259" spans="16:16" ht="15.95" customHeight="1">
      <c r="P259" s="91"/>
    </row>
    <row r="260" spans="16:16" ht="15.95" customHeight="1">
      <c r="P260" s="91"/>
    </row>
    <row r="261" spans="16:16" ht="15.95" customHeight="1">
      <c r="P261" s="91"/>
    </row>
    <row r="262" spans="16:16" ht="15.95" customHeight="1">
      <c r="P262" s="91"/>
    </row>
    <row r="263" spans="16:16" ht="15.95" customHeight="1">
      <c r="P263" s="91"/>
    </row>
    <row r="264" spans="16:16" ht="15.95" customHeight="1">
      <c r="P264" s="91"/>
    </row>
    <row r="265" spans="16:16" ht="15.95" customHeight="1">
      <c r="P265" s="91"/>
    </row>
    <row r="266" spans="16:16" ht="15.95" customHeight="1">
      <c r="P266" s="91"/>
    </row>
    <row r="267" spans="16:16" ht="15.95" customHeight="1">
      <c r="P267" s="91"/>
    </row>
    <row r="268" spans="16:16" ht="15.95" customHeight="1">
      <c r="P268" s="91"/>
    </row>
    <row r="269" spans="16:16" ht="15.95" customHeight="1">
      <c r="P269" s="91"/>
    </row>
    <row r="270" spans="16:16" ht="15.95" customHeight="1">
      <c r="P270" s="91"/>
    </row>
    <row r="271" spans="16:16" ht="15.95" customHeight="1">
      <c r="P271" s="91"/>
    </row>
    <row r="272" spans="16:16" ht="15.95" customHeight="1">
      <c r="P272" s="91"/>
    </row>
    <row r="273" spans="16:16" ht="15.95" customHeight="1">
      <c r="P273" s="91"/>
    </row>
    <row r="274" spans="16:16" ht="15.95" customHeight="1">
      <c r="P274" s="91"/>
    </row>
    <row r="275" spans="16:16" ht="15.95" customHeight="1">
      <c r="P275" s="91"/>
    </row>
    <row r="276" spans="16:16" ht="15.95" customHeight="1">
      <c r="P276" s="91"/>
    </row>
    <row r="277" spans="16:16" ht="15.95" customHeight="1">
      <c r="P277" s="91"/>
    </row>
    <row r="278" spans="16:16" ht="15.95" customHeight="1">
      <c r="P278" s="91"/>
    </row>
    <row r="279" spans="16:16" ht="15.95" customHeight="1">
      <c r="P279" s="91"/>
    </row>
    <row r="280" spans="16:16" ht="15.95" customHeight="1">
      <c r="P280" s="91"/>
    </row>
    <row r="281" spans="16:16" ht="15.95" customHeight="1">
      <c r="P281" s="92"/>
    </row>
    <row r="282" spans="16:16" ht="15.95" customHeight="1">
      <c r="P282" s="92"/>
    </row>
    <row r="283" spans="16:16" ht="15.95" customHeight="1">
      <c r="P283" s="92"/>
    </row>
    <row r="284" spans="16:16" ht="15.95" customHeight="1">
      <c r="P284" s="92"/>
    </row>
    <row r="285" spans="16:16" ht="15.95" customHeight="1">
      <c r="P285" s="92"/>
    </row>
    <row r="286" spans="16:16" ht="15.95" customHeight="1">
      <c r="P286" s="92"/>
    </row>
    <row r="287" spans="16:16" ht="15.95" customHeight="1">
      <c r="P287" s="92"/>
    </row>
    <row r="288" spans="16:16" ht="15.95" customHeight="1">
      <c r="P288" s="92"/>
    </row>
    <row r="289" spans="16:16" ht="15.95" customHeight="1">
      <c r="P289" s="92"/>
    </row>
    <row r="290" spans="16:16" ht="15.95" customHeight="1">
      <c r="P290" s="92"/>
    </row>
    <row r="291" spans="16:16" ht="15.95" customHeight="1">
      <c r="P291" s="92"/>
    </row>
    <row r="292" spans="16:16" ht="15.95" customHeight="1">
      <c r="P292" s="92"/>
    </row>
    <row r="293" spans="16:16" ht="15.95" customHeight="1">
      <c r="P293" s="92"/>
    </row>
    <row r="294" spans="16:16" ht="15.95" customHeight="1">
      <c r="P294" s="92"/>
    </row>
    <row r="295" spans="16:16" ht="15.95" customHeight="1">
      <c r="P295" s="92"/>
    </row>
    <row r="296" spans="16:16" ht="15.95" customHeight="1">
      <c r="P296" s="92"/>
    </row>
    <row r="297" spans="16:16" ht="15.95" customHeight="1">
      <c r="P297" s="92"/>
    </row>
    <row r="298" spans="16:16" ht="15.95" customHeight="1">
      <c r="P298" s="92"/>
    </row>
    <row r="299" spans="16:16" ht="15.95" customHeight="1">
      <c r="P299" s="92"/>
    </row>
    <row r="300" spans="16:16" ht="15.95" customHeight="1">
      <c r="P300" s="92"/>
    </row>
    <row r="301" spans="16:16" ht="15.95" customHeight="1">
      <c r="P301" s="92"/>
    </row>
    <row r="302" spans="16:16" ht="15.95" customHeight="1">
      <c r="P302" s="92"/>
    </row>
    <row r="303" spans="16:16" ht="15.95" customHeight="1">
      <c r="P303" s="92"/>
    </row>
    <row r="304" spans="16:16" ht="15.95" customHeight="1">
      <c r="P304" s="92"/>
    </row>
    <row r="305" spans="16:16" ht="15.95" customHeight="1">
      <c r="P305" s="92"/>
    </row>
    <row r="306" spans="16:16" ht="15.95" customHeight="1">
      <c r="P306" s="92"/>
    </row>
    <row r="307" spans="16:16" ht="15.95" customHeight="1">
      <c r="P307" s="92"/>
    </row>
    <row r="308" spans="16:16" ht="15.95" customHeight="1">
      <c r="P308" s="92"/>
    </row>
    <row r="309" spans="16:16" ht="15.95" customHeight="1">
      <c r="P309" s="92"/>
    </row>
    <row r="310" spans="16:16" ht="15.95" customHeight="1">
      <c r="P310" s="92"/>
    </row>
    <row r="311" spans="16:16" ht="15.95" customHeight="1">
      <c r="P311" s="92"/>
    </row>
    <row r="312" spans="16:16" ht="15.95" customHeight="1">
      <c r="P312" s="92"/>
    </row>
    <row r="313" spans="16:16" ht="15.95" customHeight="1">
      <c r="P313" s="92"/>
    </row>
    <row r="314" spans="16:16" ht="15.95" customHeight="1">
      <c r="P314" s="92"/>
    </row>
    <row r="315" spans="16:16" ht="15.95" customHeight="1">
      <c r="P315" s="92"/>
    </row>
    <row r="316" spans="16:16" ht="15.95" customHeight="1">
      <c r="P316" s="92"/>
    </row>
    <row r="317" spans="16:16" ht="15.95" customHeight="1">
      <c r="P317" s="92"/>
    </row>
    <row r="318" spans="16:16" ht="15.95" customHeight="1">
      <c r="P318" s="92"/>
    </row>
    <row r="319" spans="16:16" ht="15.95" customHeight="1">
      <c r="P319" s="92"/>
    </row>
    <row r="320" spans="16:16" ht="15.95" customHeight="1">
      <c r="P320" s="92"/>
    </row>
    <row r="321" spans="16:16" ht="15.95" customHeight="1">
      <c r="P321" s="92"/>
    </row>
    <row r="322" spans="16:16" ht="15.95" customHeight="1">
      <c r="P322" s="92"/>
    </row>
    <row r="323" spans="16:16" ht="15.95" customHeight="1">
      <c r="P323" s="92"/>
    </row>
    <row r="324" spans="16:16" ht="15.95" customHeight="1">
      <c r="P324" s="92"/>
    </row>
    <row r="325" spans="16:16" ht="15.95" customHeight="1">
      <c r="P325" s="92"/>
    </row>
    <row r="326" spans="16:16" ht="15.95" customHeight="1">
      <c r="P326" s="92"/>
    </row>
    <row r="327" spans="16:16" ht="15.95" customHeight="1">
      <c r="P327" s="92"/>
    </row>
    <row r="328" spans="16:16" ht="15.95" customHeight="1">
      <c r="P328" s="92"/>
    </row>
    <row r="329" spans="16:16" ht="15.95" customHeight="1">
      <c r="P329" s="92"/>
    </row>
    <row r="330" spans="16:16" ht="15.95" customHeight="1">
      <c r="P330" s="92"/>
    </row>
    <row r="331" spans="16:16" ht="15.95" customHeight="1">
      <c r="P331" s="92"/>
    </row>
    <row r="332" spans="16:16" ht="15.95" customHeight="1">
      <c r="P332" s="92"/>
    </row>
    <row r="333" spans="16:16" ht="15.95" customHeight="1">
      <c r="P333" s="92"/>
    </row>
    <row r="334" spans="16:16" ht="15.95" customHeight="1">
      <c r="P334" s="92"/>
    </row>
    <row r="335" spans="16:16" ht="15.95" customHeight="1">
      <c r="P335" s="92"/>
    </row>
    <row r="336" spans="16:16" ht="15.95" customHeight="1">
      <c r="P336" s="92"/>
    </row>
    <row r="337" spans="16:16" ht="15.95" customHeight="1">
      <c r="P337" s="92"/>
    </row>
    <row r="338" spans="16:16" ht="15.95" customHeight="1">
      <c r="P338" s="92"/>
    </row>
    <row r="339" spans="16:16" ht="15.95" customHeight="1">
      <c r="P339" s="92"/>
    </row>
  </sheetData>
  <mergeCells count="259">
    <mergeCell ref="J63:K63"/>
    <mergeCell ref="J64:K64"/>
    <mergeCell ref="J65:K65"/>
    <mergeCell ref="J44:K44"/>
    <mergeCell ref="J45:K45"/>
    <mergeCell ref="J46:K46"/>
    <mergeCell ref="J47:K47"/>
    <mergeCell ref="J48:K48"/>
    <mergeCell ref="J49:K49"/>
    <mergeCell ref="J57:K57"/>
    <mergeCell ref="J58:K58"/>
    <mergeCell ref="J56:K56"/>
    <mergeCell ref="J41:K41"/>
    <mergeCell ref="J42:K42"/>
    <mergeCell ref="J43:K43"/>
    <mergeCell ref="J50:K50"/>
    <mergeCell ref="J51:K51"/>
    <mergeCell ref="J52:K52"/>
    <mergeCell ref="J53:K53"/>
    <mergeCell ref="J54:K54"/>
    <mergeCell ref="J55:K55"/>
    <mergeCell ref="J39:K39"/>
    <mergeCell ref="J40:K40"/>
    <mergeCell ref="J18:K18"/>
    <mergeCell ref="J19:K19"/>
    <mergeCell ref="J26:K26"/>
    <mergeCell ref="J27:K27"/>
    <mergeCell ref="J32:K32"/>
    <mergeCell ref="J36:K36"/>
    <mergeCell ref="J30:K30"/>
    <mergeCell ref="J34:K34"/>
    <mergeCell ref="J28:K28"/>
    <mergeCell ref="J29:K29"/>
    <mergeCell ref="J31:K31"/>
    <mergeCell ref="J33:K33"/>
    <mergeCell ref="J35:K35"/>
    <mergeCell ref="J24:K24"/>
    <mergeCell ref="J25:K25"/>
    <mergeCell ref="J22:K22"/>
    <mergeCell ref="J23:K23"/>
    <mergeCell ref="J21:K21"/>
    <mergeCell ref="J178:K178"/>
    <mergeCell ref="J173:K173"/>
    <mergeCell ref="J174:K174"/>
    <mergeCell ref="J175:K175"/>
    <mergeCell ref="J177:K177"/>
    <mergeCell ref="J83:K83"/>
    <mergeCell ref="J71:K71"/>
    <mergeCell ref="J72:K72"/>
    <mergeCell ref="J84:K84"/>
    <mergeCell ref="J82:K82"/>
    <mergeCell ref="J85:K85"/>
    <mergeCell ref="J95:K95"/>
    <mergeCell ref="J100:K100"/>
    <mergeCell ref="J124:K124"/>
    <mergeCell ref="J125:K125"/>
    <mergeCell ref="J126:K126"/>
    <mergeCell ref="J127:K127"/>
    <mergeCell ref="J133:K133"/>
    <mergeCell ref="J90:K90"/>
    <mergeCell ref="J96:K96"/>
    <mergeCell ref="J92:K92"/>
    <mergeCell ref="J93:K93"/>
    <mergeCell ref="J158:K158"/>
    <mergeCell ref="J176:K176"/>
    <mergeCell ref="J136:K136"/>
    <mergeCell ref="J138:K138"/>
    <mergeCell ref="J139:K139"/>
    <mergeCell ref="J140:K140"/>
    <mergeCell ref="J141:K141"/>
    <mergeCell ref="J131:K131"/>
    <mergeCell ref="J152:K152"/>
    <mergeCell ref="J149:K149"/>
    <mergeCell ref="J161:K161"/>
    <mergeCell ref="J147:K147"/>
    <mergeCell ref="J160:K160"/>
    <mergeCell ref="J157:K157"/>
    <mergeCell ref="J74:K74"/>
    <mergeCell ref="J88:K88"/>
    <mergeCell ref="J94:K94"/>
    <mergeCell ref="J114:K114"/>
    <mergeCell ref="J112:K112"/>
    <mergeCell ref="J121:K121"/>
    <mergeCell ref="J113:K113"/>
    <mergeCell ref="J86:K86"/>
    <mergeCell ref="J156:K156"/>
    <mergeCell ref="J91:K91"/>
    <mergeCell ref="J111:K111"/>
    <mergeCell ref="J104:K104"/>
    <mergeCell ref="J110:K110"/>
    <mergeCell ref="J107:K107"/>
    <mergeCell ref="J101:K101"/>
    <mergeCell ref="J102:K102"/>
    <mergeCell ref="J103:K103"/>
    <mergeCell ref="J134:K134"/>
    <mergeCell ref="J135:K135"/>
    <mergeCell ref="J116:K116"/>
    <mergeCell ref="J148:K148"/>
    <mergeCell ref="J146:K146"/>
    <mergeCell ref="J119:K119"/>
    <mergeCell ref="J67:K67"/>
    <mergeCell ref="J61:K61"/>
    <mergeCell ref="J70:K70"/>
    <mergeCell ref="J59:K59"/>
    <mergeCell ref="J62:K62"/>
    <mergeCell ref="J37:K37"/>
    <mergeCell ref="J38:K38"/>
    <mergeCell ref="J192:K19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81:K181"/>
    <mergeCell ref="J106:K106"/>
    <mergeCell ref="J109:K109"/>
    <mergeCell ref="J87:K87"/>
    <mergeCell ref="J89:K89"/>
    <mergeCell ref="J108:K108"/>
    <mergeCell ref="J159:K159"/>
    <mergeCell ref="A1:B3"/>
    <mergeCell ref="C1:D3"/>
    <mergeCell ref="F1:G1"/>
    <mergeCell ref="J155:K155"/>
    <mergeCell ref="A4:D5"/>
    <mergeCell ref="F5:G5"/>
    <mergeCell ref="J6:K6"/>
    <mergeCell ref="J7:K7"/>
    <mergeCell ref="J69:K69"/>
    <mergeCell ref="J60:K60"/>
    <mergeCell ref="J129:K129"/>
    <mergeCell ref="J123:K123"/>
    <mergeCell ref="J73:K73"/>
    <mergeCell ref="J115:K115"/>
    <mergeCell ref="J118:K118"/>
    <mergeCell ref="J117:K117"/>
    <mergeCell ref="J122:K122"/>
    <mergeCell ref="J105:K105"/>
    <mergeCell ref="J143:K143"/>
    <mergeCell ref="J99:K99"/>
    <mergeCell ref="J66:K66"/>
    <mergeCell ref="J17:K17"/>
    <mergeCell ref="J8:K8"/>
    <mergeCell ref="J20:K20"/>
    <mergeCell ref="E1:E2"/>
    <mergeCell ref="H1:K1"/>
    <mergeCell ref="P1:P5"/>
    <mergeCell ref="J182:K182"/>
    <mergeCell ref="J168:K168"/>
    <mergeCell ref="J169:K169"/>
    <mergeCell ref="J80:K80"/>
    <mergeCell ref="J75:K75"/>
    <mergeCell ref="J76:K76"/>
    <mergeCell ref="J81:K81"/>
    <mergeCell ref="J78:K78"/>
    <mergeCell ref="J79:K79"/>
    <mergeCell ref="J77:K77"/>
    <mergeCell ref="J128:K128"/>
    <mergeCell ref="J153:K153"/>
    <mergeCell ref="J130:K130"/>
    <mergeCell ref="J120:K120"/>
    <mergeCell ref="J142:K142"/>
    <mergeCell ref="J154:K154"/>
    <mergeCell ref="J132:K132"/>
    <mergeCell ref="J137:K137"/>
    <mergeCell ref="J150:K150"/>
    <mergeCell ref="J151:K151"/>
    <mergeCell ref="J144:K144"/>
    <mergeCell ref="J193:K193"/>
    <mergeCell ref="J194:K194"/>
    <mergeCell ref="J195:K195"/>
    <mergeCell ref="J11:K11"/>
    <mergeCell ref="J9:K9"/>
    <mergeCell ref="J14:K14"/>
    <mergeCell ref="J16:K16"/>
    <mergeCell ref="J10:K10"/>
    <mergeCell ref="J15:K15"/>
    <mergeCell ref="J12:K12"/>
    <mergeCell ref="J13:K13"/>
    <mergeCell ref="J145:K145"/>
    <mergeCell ref="J172:K172"/>
    <mergeCell ref="J179:K179"/>
    <mergeCell ref="J180:K180"/>
    <mergeCell ref="J171:K171"/>
    <mergeCell ref="J162:K162"/>
    <mergeCell ref="J166:K166"/>
    <mergeCell ref="J170:K170"/>
    <mergeCell ref="J167:K167"/>
    <mergeCell ref="J163:K163"/>
    <mergeCell ref="J164:K164"/>
    <mergeCell ref="J165:K165"/>
    <mergeCell ref="J68:K68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44:K244"/>
    <mergeCell ref="J245:K245"/>
    <mergeCell ref="J246:K246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56:K256"/>
    <mergeCell ref="J196:K196"/>
    <mergeCell ref="J197:K197"/>
    <mergeCell ref="J198:K198"/>
    <mergeCell ref="J199:K199"/>
    <mergeCell ref="J200:K200"/>
    <mergeCell ref="J201:K201"/>
    <mergeCell ref="J98:K98"/>
    <mergeCell ref="J97:K97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38:K238"/>
    <mergeCell ref="J239:K239"/>
    <mergeCell ref="J240:K240"/>
    <mergeCell ref="J241:K241"/>
    <mergeCell ref="J242:K242"/>
    <mergeCell ref="J243:K243"/>
  </mergeCells>
  <phoneticPr fontId="3" type="noConversion"/>
  <conditionalFormatting sqref="N1:N5 P7 P209:P210 P228:P229 P237:P238 P243:P244 P161:P162 P171:P172">
    <cfRule type="cellIs" dxfId="2" priority="203" operator="equal">
      <formula>1</formula>
    </cfRule>
  </conditionalFormatting>
  <conditionalFormatting sqref="P1:P1048576">
    <cfRule type="cellIs" dxfId="1" priority="194" operator="equal">
      <formula>1</formula>
    </cfRule>
  </conditionalFormatting>
  <conditionalFormatting sqref="H1:H1048576">
    <cfRule type="cellIs" dxfId="0" priority="187" operator="equal">
      <formula>0</formula>
    </cfRule>
  </conditionalFormatting>
  <printOptions horizontalCentered="1"/>
  <pageMargins left="0.19685039370078741" right="0.19685039370078741" top="0.47244094488188981" bottom="0.39370078740157483" header="0" footer="0.19685039370078741"/>
  <pageSetup paperSize="9" scale="80" orientation="landscape" blackAndWhite="1" useFirstPageNumber="1" r:id="rId1"/>
  <headerFooter alignWithMargins="0">
    <oddFooter>&amp;C第&amp;P页，共&amp;N页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>
    <tabColor rgb="FFFF0000"/>
  </sheetPr>
  <dimension ref="A1:J18"/>
  <sheetViews>
    <sheetView workbookViewId="0">
      <pane ySplit="2" topLeftCell="A3" activePane="bottomLeft" state="frozen"/>
      <selection activeCell="AO37" sqref="AJ37:AO37"/>
      <selection pane="bottomLeft" activeCell="I8" sqref="I8"/>
    </sheetView>
  </sheetViews>
  <sheetFormatPr defaultRowHeight="14.25"/>
  <cols>
    <col min="1" max="1" width="16.125" style="1" bestFit="1" customWidth="1"/>
    <col min="2" max="4" width="16.625" style="29" customWidth="1"/>
    <col min="5" max="16384" width="9" style="1"/>
  </cols>
  <sheetData>
    <row r="1" spans="1:10" ht="32.1" customHeight="1">
      <c r="A1" s="24"/>
      <c r="B1" s="25" t="s">
        <v>11</v>
      </c>
      <c r="C1" s="25" t="s">
        <v>12</v>
      </c>
      <c r="D1" s="25" t="s">
        <v>70</v>
      </c>
      <c r="F1" s="1" t="s">
        <v>13</v>
      </c>
      <c r="H1" s="25" t="s">
        <v>11</v>
      </c>
      <c r="I1" s="25" t="s">
        <v>12</v>
      </c>
      <c r="J1" s="25" t="s">
        <v>70</v>
      </c>
    </row>
    <row r="2" spans="1:10" ht="15.95" customHeight="1">
      <c r="A2" s="1" t="s">
        <v>16</v>
      </c>
      <c r="B2" s="26">
        <f>SUM(B3:B17)</f>
        <v>49</v>
      </c>
      <c r="C2" s="26">
        <f>SUM(C3:C17)</f>
        <v>56</v>
      </c>
      <c r="D2" s="26">
        <f>SUM(D3:D17)</f>
        <v>27</v>
      </c>
      <c r="H2" s="26">
        <f>SUM(H3:H17)</f>
        <v>1110</v>
      </c>
      <c r="I2" s="26">
        <f>SUM(I3:I17)</f>
        <v>1300</v>
      </c>
      <c r="J2" s="26">
        <f>SUM(J3:J17)</f>
        <v>750</v>
      </c>
    </row>
    <row r="3" spans="1:10" ht="24" customHeight="1">
      <c r="A3" s="24">
        <v>1</v>
      </c>
      <c r="B3" s="27">
        <v>5</v>
      </c>
      <c r="C3" s="27">
        <v>8</v>
      </c>
      <c r="D3" s="27">
        <v>13</v>
      </c>
      <c r="F3" s="1">
        <v>30</v>
      </c>
      <c r="H3" s="1">
        <f>B3*F3</f>
        <v>150</v>
      </c>
      <c r="I3" s="1">
        <f>F3*C3</f>
        <v>240</v>
      </c>
      <c r="J3" s="1">
        <f>F3*D3</f>
        <v>390</v>
      </c>
    </row>
    <row r="4" spans="1:10" ht="24" customHeight="1">
      <c r="A4" s="24">
        <v>2</v>
      </c>
      <c r="B4" s="27">
        <v>8</v>
      </c>
      <c r="C4" s="27">
        <v>10</v>
      </c>
      <c r="D4" s="27">
        <v>8</v>
      </c>
      <c r="F4" s="1">
        <v>30</v>
      </c>
      <c r="H4" s="1">
        <f>B4*F4</f>
        <v>240</v>
      </c>
      <c r="I4" s="1">
        <f>F4*C4</f>
        <v>300</v>
      </c>
      <c r="J4" s="1">
        <f>F4*D4</f>
        <v>240</v>
      </c>
    </row>
    <row r="5" spans="1:10" ht="24" customHeight="1">
      <c r="A5" s="46" t="s">
        <v>71</v>
      </c>
      <c r="B5" s="27">
        <v>36</v>
      </c>
      <c r="C5" s="27">
        <v>38</v>
      </c>
      <c r="D5" s="27">
        <v>6</v>
      </c>
      <c r="F5" s="1">
        <v>20</v>
      </c>
      <c r="H5" s="1">
        <f>B5*F5</f>
        <v>720</v>
      </c>
      <c r="I5" s="1">
        <f>F5*C5</f>
        <v>760</v>
      </c>
      <c r="J5" s="1">
        <f>F5*D5</f>
        <v>120</v>
      </c>
    </row>
    <row r="6" spans="1:10" ht="24" customHeight="1">
      <c r="A6" s="24">
        <v>4</v>
      </c>
      <c r="B6" s="27"/>
      <c r="C6" s="27"/>
      <c r="D6" s="27"/>
      <c r="F6" s="1">
        <v>10</v>
      </c>
      <c r="H6" s="1">
        <f>B6*F6</f>
        <v>0</v>
      </c>
      <c r="I6" s="1">
        <f>F6*C6</f>
        <v>0</v>
      </c>
      <c r="J6" s="1">
        <f>F6*D6</f>
        <v>0</v>
      </c>
    </row>
    <row r="7" spans="1:10" ht="24" customHeight="1">
      <c r="A7" s="24">
        <v>5</v>
      </c>
      <c r="B7" s="27"/>
      <c r="C7" s="27"/>
      <c r="D7" s="27"/>
      <c r="H7" s="1">
        <f>B7*F7</f>
        <v>0</v>
      </c>
      <c r="I7" s="1">
        <f>F7*C7</f>
        <v>0</v>
      </c>
      <c r="J7" s="1">
        <f>F7*D7</f>
        <v>0</v>
      </c>
    </row>
    <row r="8" spans="1:10" ht="24" customHeight="1">
      <c r="A8" s="24"/>
      <c r="B8" s="27"/>
      <c r="C8" s="28"/>
      <c r="D8" s="27"/>
    </row>
    <row r="9" spans="1:10" ht="24" customHeight="1">
      <c r="A9" s="24"/>
      <c r="B9" s="27"/>
      <c r="C9" s="27"/>
      <c r="D9" s="27"/>
    </row>
    <row r="10" spans="1:10" ht="24" customHeight="1">
      <c r="A10" s="24"/>
      <c r="B10" s="27"/>
      <c r="C10" s="27"/>
      <c r="D10" s="27"/>
    </row>
    <row r="11" spans="1:10">
      <c r="A11" s="24"/>
      <c r="B11" s="25"/>
      <c r="C11" s="25"/>
      <c r="D11" s="25"/>
    </row>
    <row r="12" spans="1:10" ht="24" customHeight="1">
      <c r="A12" s="24"/>
      <c r="B12" s="25"/>
      <c r="C12" s="25"/>
      <c r="D12" s="25"/>
    </row>
    <row r="13" spans="1:10" ht="24" customHeight="1">
      <c r="A13" s="24"/>
      <c r="B13" s="25"/>
      <c r="C13" s="25"/>
      <c r="D13" s="25"/>
    </row>
    <row r="14" spans="1:10" ht="24" customHeight="1">
      <c r="A14" s="24"/>
      <c r="B14" s="25"/>
      <c r="C14" s="25"/>
      <c r="D14" s="25"/>
    </row>
    <row r="15" spans="1:10" ht="24" customHeight="1">
      <c r="A15" s="24"/>
      <c r="B15" s="25"/>
      <c r="C15" s="25"/>
      <c r="D15" s="25"/>
    </row>
    <row r="18" spans="8:10">
      <c r="H18" s="1">
        <f>SUM(H3:H17)</f>
        <v>1110</v>
      </c>
      <c r="I18" s="1">
        <f>SUM(I3:I17)</f>
        <v>1300</v>
      </c>
      <c r="J18" s="1">
        <f>SUM(J3:J17)</f>
        <v>750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opLeftCell="A76" workbookViewId="0">
      <selection activeCell="E89" sqref="E89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弱电设备表</vt:lpstr>
      <vt:lpstr>RD-统计</vt:lpstr>
      <vt:lpstr>Sheet1</vt:lpstr>
      <vt:lpstr>弱电设备表!Print_Area</vt:lpstr>
      <vt:lpstr>弱电设备表!Print_Titles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Dept6-WuXW</cp:lastModifiedBy>
  <cp:lastPrinted>2023-04-29T10:39:03Z</cp:lastPrinted>
  <dcterms:created xsi:type="dcterms:W3CDTF">2015-05-04T07:58:28Z</dcterms:created>
  <dcterms:modified xsi:type="dcterms:W3CDTF">2023-08-14T05:46:47Z</dcterms:modified>
</cp:coreProperties>
</file>