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全部页" sheetId="1" r:id="rId1"/>
  </sheets>
  <calcPr calcId="144525"/>
</workbook>
</file>

<file path=xl/sharedStrings.xml><?xml version="1.0" encoding="utf-8"?>
<sst xmlns="http://schemas.openxmlformats.org/spreadsheetml/2006/main" count="49" uniqueCount="49">
  <si>
    <t>工程量清单汇总表</t>
  </si>
  <si>
    <t>建设项目名称: X864竹山、博郡、环江、乌石、梅江、斜岭段单车道改双车道工程3期</t>
  </si>
  <si>
    <t>合同段: K0+000-K0+257、K1+529-K7+138</t>
  </si>
  <si>
    <t>编 制  范 围: K0+000-K0+257、K1+529-K7+138</t>
  </si>
  <si>
    <t>序  号</t>
  </si>
  <si>
    <t>章  次</t>
  </si>
  <si>
    <t>科  目  名  称</t>
  </si>
  <si>
    <t>金额(元)</t>
  </si>
  <si>
    <t>1</t>
  </si>
  <si>
    <t>第100章</t>
  </si>
  <si>
    <t>总则</t>
  </si>
  <si>
    <t>2</t>
  </si>
  <si>
    <t>第200章</t>
  </si>
  <si>
    <t>路基</t>
  </si>
  <si>
    <t>3</t>
  </si>
  <si>
    <t>第300章</t>
  </si>
  <si>
    <t>路面</t>
  </si>
  <si>
    <t>4</t>
  </si>
  <si>
    <t>第400章</t>
  </si>
  <si>
    <t>桥梁、涵洞工程</t>
  </si>
  <si>
    <t>5</t>
  </si>
  <si>
    <t>第500章</t>
  </si>
  <si>
    <t>隧道</t>
  </si>
  <si>
    <t>6</t>
  </si>
  <si>
    <t>第600章</t>
  </si>
  <si>
    <t>交通安全设施</t>
  </si>
  <si>
    <t>7</t>
  </si>
  <si>
    <t>第700章</t>
  </si>
  <si>
    <t>绿化及环境保护设施</t>
  </si>
  <si>
    <t>8</t>
  </si>
  <si>
    <t>第800章</t>
  </si>
  <si>
    <t>机电工程</t>
  </si>
  <si>
    <t>9</t>
  </si>
  <si>
    <t>第900章</t>
  </si>
  <si>
    <t>附属区房建工程</t>
  </si>
  <si>
    <t>10</t>
  </si>
  <si>
    <t>第100章至900章清单合计</t>
  </si>
  <si>
    <t>11</t>
  </si>
  <si>
    <t>已包含在清单合计中的材料、工程设备、专业工程暂估价合计</t>
  </si>
  <si>
    <t>12</t>
  </si>
  <si>
    <t>清单合计减去材料、工程设备、专业工程暂估价
合计(即10-11)=12</t>
  </si>
  <si>
    <t>13</t>
  </si>
  <si>
    <t>计日工合计</t>
  </si>
  <si>
    <t>14</t>
  </si>
  <si>
    <t>暂列金额(不含计日工总额)</t>
  </si>
  <si>
    <t>15</t>
  </si>
  <si>
    <t>投标报价(10+13+14)=15</t>
  </si>
  <si>
    <t>编制:</t>
  </si>
  <si>
    <t>复核: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</si>
</sst>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horizontal="left" vertical="center" wrapText="1"/>
    </xf>
    <xf numFmtId="0" fontId="1" fillId="0" borderId="0" xfId="0" applyFont="1" applyAlignment="1" applyProtection="1">
      <alignment horizontal="center" vertical="center" shrinkToFit="1"/>
    </xf>
    <xf numFmtId="0" fontId="2" fillId="0" borderId="0" xfId="0" applyFont="1" applyAlignment="1" applyProtection="1">
      <alignment horizontal="left" vertical="center" shrinkToFit="1"/>
    </xf>
    <xf numFmtId="0" fontId="2" fillId="0" borderId="0" xfId="0" applyFont="1" applyAlignment="1" applyProtection="1">
      <alignment horizontal="right" vertical="center" shrinkToFit="1"/>
    </xf>
    <xf numFmtId="0" fontId="2" fillId="0" borderId="1" xfId="0" applyFont="1" applyBorder="1" applyAlignment="1" applyProtection="1">
      <alignment horizontal="center" vertical="center" shrinkToFit="1"/>
    </xf>
    <xf numFmtId="0" fontId="2" fillId="0" borderId="2" xfId="0" applyFont="1" applyBorder="1" applyAlignment="1" applyProtection="1">
      <alignment horizontal="center" vertical="center" shrinkToFit="1"/>
    </xf>
    <xf numFmtId="0" fontId="2" fillId="0" borderId="3" xfId="0" applyFont="1" applyBorder="1" applyAlignment="1" applyProtection="1">
      <alignment horizontal="center" vertical="center" shrinkToFit="1"/>
    </xf>
    <xf numFmtId="0" fontId="2" fillId="0" borderId="4" xfId="0" applyFont="1" applyBorder="1" applyAlignment="1" applyProtection="1">
      <alignment horizontal="center" vertical="center" shrinkToFit="1"/>
    </xf>
    <xf numFmtId="0" fontId="2" fillId="0" borderId="5" xfId="0" applyFont="1" applyBorder="1" applyAlignment="1" applyProtection="1">
      <alignment horizontal="center" vertical="center" shrinkToFit="1"/>
    </xf>
    <xf numFmtId="176" fontId="3" fillId="0" borderId="6" xfId="0" applyNumberFormat="1" applyFont="1" applyBorder="1" applyAlignment="1" applyProtection="1">
      <alignment horizontal="right" vertical="center" shrinkToFit="1"/>
    </xf>
    <xf numFmtId="176" fontId="2" fillId="0" borderId="6" xfId="0" applyNumberFormat="1" applyFont="1" applyBorder="1" applyAlignment="1" applyProtection="1">
      <alignment horizontal="right" vertical="center" shrinkToFit="1"/>
    </xf>
    <xf numFmtId="0" fontId="3" fillId="0" borderId="4" xfId="0" applyFont="1" applyBorder="1" applyAlignment="1" applyProtection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shrinkToFit="1"/>
    </xf>
    <xf numFmtId="0" fontId="3" fillId="0" borderId="8" xfId="0" applyFont="1" applyBorder="1" applyAlignment="1" applyProtection="1">
      <alignment horizontal="center" vertical="center" shrinkToFit="1"/>
    </xf>
    <xf numFmtId="0" fontId="2" fillId="0" borderId="9" xfId="0" applyFont="1" applyBorder="1" applyAlignment="1" applyProtection="1">
      <alignment horizontal="center" vertical="center" shrinkToFit="1"/>
    </xf>
    <xf numFmtId="176" fontId="3" fillId="0" borderId="9" xfId="0" applyNumberFormat="1" applyFont="1" applyBorder="1" applyAlignment="1" applyProtection="1">
      <alignment horizontal="right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C4" sqref="C4:D4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3.9" customHeight="1" spans="1:5">
      <c r="A2" s="2" t="s">
        <v>1</v>
      </c>
      <c r="B2" s="2"/>
      <c r="C2" s="2"/>
      <c r="D2" s="3" t="s">
        <v>2</v>
      </c>
      <c r="E2" s="3"/>
    </row>
    <row r="3" ht="13.9" customHeight="1" spans="1:5">
      <c r="A3" s="2" t="s">
        <v>3</v>
      </c>
      <c r="B3" s="2"/>
      <c r="C3" s="2"/>
      <c r="D3" s="2"/>
      <c r="E3" s="3"/>
    </row>
    <row r="4" ht="27.85" customHeight="1" spans="1:5">
      <c r="A4" s="4" t="s">
        <v>4</v>
      </c>
      <c r="B4" s="5" t="s">
        <v>5</v>
      </c>
      <c r="C4" s="5" t="s">
        <v>6</v>
      </c>
      <c r="D4" s="5"/>
      <c r="E4" s="6" t="s">
        <v>7</v>
      </c>
    </row>
    <row r="5" ht="28.6" customHeight="1" spans="1:5">
      <c r="A5" s="7" t="s">
        <v>8</v>
      </c>
      <c r="B5" s="8" t="s">
        <v>9</v>
      </c>
      <c r="C5" s="8" t="s">
        <v>10</v>
      </c>
      <c r="D5" s="8"/>
      <c r="E5" s="9"/>
    </row>
    <row r="6" ht="28.6" customHeight="1" spans="1:5">
      <c r="A6" s="7" t="s">
        <v>11</v>
      </c>
      <c r="B6" s="8" t="s">
        <v>12</v>
      </c>
      <c r="C6" s="8" t="s">
        <v>13</v>
      </c>
      <c r="D6" s="8"/>
      <c r="E6" s="9"/>
    </row>
    <row r="7" ht="27.85" customHeight="1" spans="1:5">
      <c r="A7" s="7" t="s">
        <v>14</v>
      </c>
      <c r="B7" s="8" t="s">
        <v>15</v>
      </c>
      <c r="C7" s="8" t="s">
        <v>16</v>
      </c>
      <c r="D7" s="8"/>
      <c r="E7" s="9"/>
    </row>
    <row r="8" ht="28.6" customHeight="1" spans="1:5">
      <c r="A8" s="7" t="s">
        <v>17</v>
      </c>
      <c r="B8" s="8" t="s">
        <v>18</v>
      </c>
      <c r="C8" s="8" t="s">
        <v>19</v>
      </c>
      <c r="D8" s="8"/>
      <c r="E8" s="10"/>
    </row>
    <row r="9" ht="28.6" customHeight="1" spans="1:5">
      <c r="A9" s="7" t="s">
        <v>20</v>
      </c>
      <c r="B9" s="8" t="s">
        <v>21</v>
      </c>
      <c r="C9" s="8" t="s">
        <v>22</v>
      </c>
      <c r="D9" s="8"/>
      <c r="E9" s="10"/>
    </row>
    <row r="10" ht="28.6" customHeight="1" spans="1:5">
      <c r="A10" s="7" t="s">
        <v>23</v>
      </c>
      <c r="B10" s="8" t="s">
        <v>24</v>
      </c>
      <c r="C10" s="8" t="s">
        <v>25</v>
      </c>
      <c r="D10" s="8"/>
      <c r="E10" s="9"/>
    </row>
    <row r="11" ht="27.85" customHeight="1" spans="1:5">
      <c r="A11" s="7" t="s">
        <v>26</v>
      </c>
      <c r="B11" s="8" t="s">
        <v>27</v>
      </c>
      <c r="C11" s="8" t="s">
        <v>28</v>
      </c>
      <c r="D11" s="8"/>
      <c r="E11" s="10"/>
    </row>
    <row r="12" ht="28.6" customHeight="1" spans="1:5">
      <c r="A12" s="7" t="s">
        <v>29</v>
      </c>
      <c r="B12" s="8" t="s">
        <v>30</v>
      </c>
      <c r="C12" s="8" t="s">
        <v>31</v>
      </c>
      <c r="D12" s="8"/>
      <c r="E12" s="10"/>
    </row>
    <row r="13" ht="28.6" customHeight="1" spans="1:5">
      <c r="A13" s="7" t="s">
        <v>32</v>
      </c>
      <c r="B13" s="8" t="s">
        <v>33</v>
      </c>
      <c r="C13" s="8" t="s">
        <v>34</v>
      </c>
      <c r="D13" s="8"/>
      <c r="E13" s="10"/>
    </row>
    <row r="14" ht="27.85" customHeight="1" spans="1:5">
      <c r="A14" s="11" t="s">
        <v>35</v>
      </c>
      <c r="B14" s="8" t="s">
        <v>36</v>
      </c>
      <c r="C14" s="8"/>
      <c r="D14" s="8"/>
      <c r="E14" s="9">
        <f>SUM(E5:E13)</f>
        <v>0</v>
      </c>
    </row>
    <row r="15" ht="27.85" customHeight="1" spans="1:5">
      <c r="A15" s="12" t="s">
        <v>37</v>
      </c>
      <c r="B15" s="8" t="s">
        <v>38</v>
      </c>
      <c r="C15" s="8"/>
      <c r="D15" s="8"/>
      <c r="E15" s="9"/>
    </row>
    <row r="16" ht="27.85" customHeight="1" spans="1:5">
      <c r="A16" s="12" t="s">
        <v>39</v>
      </c>
      <c r="B16" s="13" t="s">
        <v>40</v>
      </c>
      <c r="C16" s="13"/>
      <c r="D16" s="13"/>
      <c r="E16" s="9">
        <f>E14-E15</f>
        <v>0</v>
      </c>
    </row>
    <row r="17" ht="27.1" customHeight="1" spans="1:5">
      <c r="A17" s="12" t="s">
        <v>41</v>
      </c>
      <c r="B17" s="14" t="s">
        <v>42</v>
      </c>
      <c r="C17" s="14"/>
      <c r="D17" s="14"/>
      <c r="E17" s="9"/>
    </row>
    <row r="18" ht="27.85" customHeight="1" spans="1:5">
      <c r="A18" s="12" t="s">
        <v>43</v>
      </c>
      <c r="B18" s="14" t="s">
        <v>44</v>
      </c>
      <c r="C18" s="14"/>
      <c r="D18" s="14"/>
      <c r="E18" s="9"/>
    </row>
    <row r="19" ht="27.85" customHeight="1" spans="1:5">
      <c r="A19" s="15" t="s">
        <v>45</v>
      </c>
      <c r="B19" s="16" t="s">
        <v>46</v>
      </c>
      <c r="C19" s="16"/>
      <c r="D19" s="16"/>
      <c r="E19" s="17">
        <f>E14+E17+E18</f>
        <v>0</v>
      </c>
    </row>
    <row r="20" ht="16.9" customHeight="1" spans="1:5">
      <c r="A20" s="18" t="s">
        <v>47</v>
      </c>
      <c r="B20" s="18"/>
      <c r="C20" s="18"/>
      <c r="D20" s="19" t="s">
        <v>48</v>
      </c>
      <c r="E20" s="19"/>
    </row>
    <row r="21" ht="219.75" customHeight="1"/>
  </sheetData>
  <sheetProtection password="F20A" sheet="1" objects="1"/>
  <protectedRanges>
    <protectedRange sqref="E5:E13" name="区域1"/>
    <protectedRange sqref="A20:E20" name="区域4"/>
    <protectedRange sqref="E17:E18" name="区域3"/>
    <protectedRange sqref="E15" name="区域2"/>
  </protectedRanges>
  <mergeCells count="22">
    <mergeCell ref="A1:E1"/>
    <mergeCell ref="A2:C2"/>
    <mergeCell ref="D2:E2"/>
    <mergeCell ref="A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  <mergeCell ref="B15:D15"/>
    <mergeCell ref="B16:D16"/>
    <mergeCell ref="B17:D17"/>
    <mergeCell ref="B18:D18"/>
    <mergeCell ref="B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暗香盈袖</cp:lastModifiedBy>
  <dcterms:created xsi:type="dcterms:W3CDTF">2023-07-18T03:09:00Z</dcterms:created>
  <dcterms:modified xsi:type="dcterms:W3CDTF">2023-08-31T08:39:47Z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AD651989D1E8407C8DCB57CC0CB671E0_13</vt:lpwstr>
  </property>
  <property fmtid="{D5CDD505-2E9C-101B-9397-08002B2CF9AE}" pid="3" name="KSOProductBuildVer">
    <vt:lpwstr>2052-12.1.0.15374</vt:lpwstr>
  </property>
</Properties>
</file>