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Property1.bin" ContentType="application/vnd.openxmlformats-officedocument.spreadsheetml.customProperty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总投 (2)" sheetId="1" r:id="rId1"/>
    <sheet name="Sheet1" sheetId="2" r:id="rId2"/>
    <sheet name="Sheet2" sheetId="3" r:id="rId3"/>
  </sheets>
  <definedNames>
    <definedName name="_xlnm.Print_Area" localSheetId="0">'总投 (2)'!$A$1:$H$36</definedName>
    <definedName name="_xlnm.Print_Titles" localSheetId="0">'总投 (2)'!$1:$4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<sst xmlns="http://schemas.openxmlformats.org/spreadsheetml/2006/main" count="121" uniqueCount="86">
  <si>
    <t>工程投资汇总表</t>
  </si>
  <si>
    <t>项目名称：驷马涌滨水环境整治工程（二期）</t>
  </si>
  <si>
    <t>序号</t>
  </si>
  <si>
    <t>工程费用名称</t>
  </si>
  <si>
    <t>工程费用
(万元)</t>
  </si>
  <si>
    <t>其他费用
(万元)</t>
  </si>
  <si>
    <t>总价
(万元)</t>
  </si>
  <si>
    <t>技术经济指标</t>
  </si>
  <si>
    <t>批复</t>
  </si>
  <si>
    <t>数量
（㎡）</t>
  </si>
  <si>
    <t>单位投资
(元/㎡）</t>
  </si>
  <si>
    <t>占总投资%</t>
  </si>
  <si>
    <t>一</t>
  </si>
  <si>
    <t>第一部分 工程费用</t>
  </si>
  <si>
    <t>工程费用</t>
  </si>
  <si>
    <t>/</t>
  </si>
  <si>
    <t xml:space="preserve"> </t>
  </si>
  <si>
    <t>第一部分费用小计</t>
  </si>
  <si>
    <t>二</t>
  </si>
  <si>
    <t>第二部分 工程建设其他费用</t>
  </si>
  <si>
    <t>编制依据</t>
  </si>
  <si>
    <t>前期工作相关费用</t>
  </si>
  <si>
    <t>编制可行性研究报告</t>
  </si>
  <si>
    <t>粤价[2000]8号、计价格〔1999〕1283号</t>
  </si>
  <si>
    <t>勘察与设计相关费用</t>
  </si>
  <si>
    <t>工程勘察费</t>
  </si>
  <si>
    <t>计价格[2002]10号</t>
  </si>
  <si>
    <t>工程设计费</t>
  </si>
  <si>
    <t>2.2.1</t>
  </si>
  <si>
    <t>工程基本设计费</t>
  </si>
  <si>
    <t>2.2.1.1</t>
  </si>
  <si>
    <t>方案设计费</t>
  </si>
  <si>
    <t>Ⅰ、Ⅱ、Ⅲ级难度均30%</t>
  </si>
  <si>
    <t>其中：初步设计费</t>
  </si>
  <si>
    <t>基本设计费*40%</t>
  </si>
  <si>
    <t>2.2.1.3</t>
  </si>
  <si>
    <t>施工图设计费</t>
  </si>
  <si>
    <t>Ⅰ、Ⅱ难度70%，Ⅲ级难度50%</t>
  </si>
  <si>
    <t>2.2.2</t>
  </si>
  <si>
    <t>其他设计费</t>
  </si>
  <si>
    <t>2.2.2.1</t>
  </si>
  <si>
    <t>施工图预算编制费</t>
  </si>
  <si>
    <t>基本设计费*10%</t>
  </si>
  <si>
    <t>2.2.2.2</t>
  </si>
  <si>
    <t>竣工图编制费</t>
  </si>
  <si>
    <t>基本设计费*8%</t>
  </si>
  <si>
    <t>施工图技术审查费</t>
  </si>
  <si>
    <t>发改价格[2011]534号</t>
  </si>
  <si>
    <t>实施与生产相关费用</t>
  </si>
  <si>
    <t>施工监理费</t>
  </si>
  <si>
    <t>发改价格[2007]670号</t>
  </si>
  <si>
    <t>工程保险费</t>
  </si>
  <si>
    <t>详见水利概算编规计算规则，按工程费用的0.45%～0.5%计算</t>
  </si>
  <si>
    <t>工程质量检测费</t>
  </si>
  <si>
    <t>详见水利概算编规计算规则，按工程费用的0.6%～1.0%计算</t>
  </si>
  <si>
    <t>建设管理相关费用</t>
  </si>
  <si>
    <t>项目建设管理费（或代建服务费）</t>
  </si>
  <si>
    <t>财建[2016]504号</t>
  </si>
  <si>
    <t>招标代理服务费</t>
  </si>
  <si>
    <t>计价格[2002]1980号、发改价格[2011]534号</t>
  </si>
  <si>
    <t>4.2.1</t>
  </si>
  <si>
    <t>施工招标代理服务费</t>
  </si>
  <si>
    <t>4.2.2</t>
  </si>
  <si>
    <t>勘察招标代理服务费</t>
  </si>
  <si>
    <t>4.2.3</t>
  </si>
  <si>
    <t>设计招标代理服务费</t>
  </si>
  <si>
    <t>概算审核费</t>
  </si>
  <si>
    <t>粤水建管〔2017〕374号、粤水造价函〔2018〕3号</t>
  </si>
  <si>
    <t>第二部分费用小计</t>
  </si>
  <si>
    <t>三</t>
  </si>
  <si>
    <t>预备费</t>
  </si>
  <si>
    <t>基本预备费【一+二】*8%</t>
  </si>
  <si>
    <t>四</t>
  </si>
  <si>
    <t>项目投资总额</t>
  </si>
  <si>
    <t>栏杆一</t>
  </si>
  <si>
    <t>件数</t>
  </si>
  <si>
    <t>长度</t>
  </si>
  <si>
    <t>比重</t>
  </si>
  <si>
    <t>重量</t>
  </si>
  <si>
    <t>表面积</t>
  </si>
  <si>
    <t>面积</t>
  </si>
  <si>
    <t>□100**30*2.0热镀锌钢管</t>
  </si>
  <si>
    <t>□20*20*1.5厚镀锌方钢管</t>
  </si>
  <si>
    <t>□60*60*4.0镀锌方钢管</t>
  </si>
  <si>
    <t>□30*30*2.0镀锌方钢管</t>
  </si>
  <si>
    <t>平均每米含量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</si>
</sst>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.000_ "/>
  </numFmts>
  <fonts count="4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rgb="FFFF000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color rgb="FFFF0000"/>
      <name val="宋体"/>
      <charset val="134"/>
    </font>
    <font>
      <b/>
      <sz val="9"/>
      <color rgb="FFFF0000"/>
      <name val="宋体"/>
      <charset val="134"/>
    </font>
    <font>
      <sz val="10"/>
      <color rgb="FFFF000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b/>
      <sz val="9"/>
      <name val="宋体"/>
      <charset val="134"/>
      <scheme val="minor"/>
    </font>
    <font>
      <sz val="9"/>
      <name val="Times New Roman"/>
      <charset val="134"/>
    </font>
    <font>
      <b/>
      <sz val="9"/>
      <name val="Times New Roman"/>
      <charset val="134"/>
    </font>
    <font>
      <b/>
      <sz val="10"/>
      <color rgb="FFFFFF00"/>
      <name val="宋体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b/>
      <sz val="9"/>
      <color rgb="FF0070C0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" borderId="5" applyNumberFormat="0" applyAlignment="0" applyProtection="0">
      <alignment vertical="center"/>
    </xf>
    <xf numFmtId="0" fontId="32" fillId="4" borderId="6" applyNumberFormat="0" applyAlignment="0" applyProtection="0">
      <alignment vertical="center"/>
    </xf>
    <xf numFmtId="0" fontId="33" fillId="4" borderId="5" applyNumberFormat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9" fontId="4" fillId="0" borderId="0" applyFont="0" applyFill="0" applyBorder="0" applyAlignment="0" applyProtection="0"/>
    <xf numFmtId="0" fontId="4" fillId="0" borderId="0"/>
  </cellStyleXfs>
  <cellXfs count="7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50" applyFont="1" applyAlignment="1" applyProtection="1">
      <alignment wrapText="1"/>
      <protection locked="0"/>
    </xf>
    <xf numFmtId="0" fontId="3" fillId="0" borderId="0" xfId="50" applyFont="1" applyAlignment="1" applyProtection="1">
      <alignment horizontal="center" vertical="center" wrapText="1"/>
      <protection locked="0"/>
    </xf>
    <xf numFmtId="0" fontId="3" fillId="0" borderId="0" xfId="50" applyFont="1" applyAlignment="1" applyProtection="1">
      <alignment wrapText="1"/>
      <protection locked="0"/>
    </xf>
    <xf numFmtId="0" fontId="4" fillId="0" borderId="0" xfId="50" applyAlignment="1" applyProtection="1">
      <alignment wrapText="1"/>
      <protection locked="0"/>
    </xf>
    <xf numFmtId="0" fontId="5" fillId="0" borderId="0" xfId="50" applyFont="1" applyFill="1" applyAlignment="1" applyProtection="1">
      <alignment wrapText="1"/>
      <protection locked="0"/>
    </xf>
    <xf numFmtId="0" fontId="4" fillId="0" borderId="0" xfId="50" applyFill="1" applyAlignment="1" applyProtection="1">
      <alignment wrapText="1"/>
      <protection locked="0"/>
    </xf>
    <xf numFmtId="0" fontId="5" fillId="0" borderId="0" xfId="50" applyFont="1" applyAlignment="1" applyProtection="1">
      <alignment wrapText="1"/>
      <protection locked="0"/>
    </xf>
    <xf numFmtId="0" fontId="6" fillId="0" borderId="0" xfId="50" applyFont="1" applyAlignment="1" applyProtection="1">
      <alignment wrapText="1"/>
      <protection locked="0"/>
    </xf>
    <xf numFmtId="0" fontId="4" fillId="0" borderId="0" xfId="50" applyAlignment="1">
      <alignment wrapText="1"/>
    </xf>
    <xf numFmtId="176" fontId="4" fillId="0" borderId="0" xfId="50" applyNumberFormat="1" applyAlignment="1">
      <alignment horizontal="center" vertical="center"/>
    </xf>
    <xf numFmtId="176" fontId="4" fillId="0" borderId="0" xfId="50" applyNumberFormat="1" applyAlignment="1">
      <alignment horizontal="center" vertical="center" wrapText="1"/>
    </xf>
    <xf numFmtId="0" fontId="7" fillId="0" borderId="0" xfId="50" applyFont="1" applyAlignment="1">
      <alignment horizontal="right" wrapText="1"/>
    </xf>
    <xf numFmtId="0" fontId="8" fillId="0" borderId="0" xfId="50" applyFont="1" applyAlignment="1">
      <alignment wrapText="1"/>
    </xf>
    <xf numFmtId="0" fontId="6" fillId="0" borderId="0" xfId="50" applyFont="1" applyAlignment="1">
      <alignment wrapText="1"/>
    </xf>
    <xf numFmtId="0" fontId="9" fillId="0" borderId="0" xfId="50" applyFont="1" applyAlignment="1">
      <alignment horizontal="center" vertical="center" wrapText="1"/>
    </xf>
    <xf numFmtId="0" fontId="9" fillId="0" borderId="0" xfId="50" applyFont="1" applyAlignment="1">
      <alignment horizontal="center" vertical="center"/>
    </xf>
    <xf numFmtId="0" fontId="4" fillId="0" borderId="0" xfId="50" applyFont="1" applyAlignment="1">
      <alignment vertical="center"/>
    </xf>
    <xf numFmtId="0" fontId="4" fillId="0" borderId="0" xfId="50" applyAlignment="1">
      <alignment vertical="center"/>
    </xf>
    <xf numFmtId="0" fontId="10" fillId="0" borderId="1" xfId="50" applyFont="1" applyBorder="1" applyAlignment="1">
      <alignment horizontal="center" vertical="center" wrapText="1"/>
    </xf>
    <xf numFmtId="176" fontId="10" fillId="0" borderId="1" xfId="50" applyNumberFormat="1" applyFont="1" applyBorder="1" applyAlignment="1">
      <alignment horizontal="center" vertical="center" wrapText="1"/>
    </xf>
    <xf numFmtId="0" fontId="10" fillId="0" borderId="1" xfId="50" applyFont="1" applyBorder="1" applyAlignment="1" applyProtection="1">
      <alignment horizontal="center" vertical="center" wrapText="1"/>
      <protection locked="0"/>
    </xf>
    <xf numFmtId="2" fontId="11" fillId="0" borderId="1" xfId="50" applyNumberFormat="1" applyFont="1" applyBorder="1" applyAlignment="1">
      <alignment horizontal="left" vertical="center" wrapText="1"/>
    </xf>
    <xf numFmtId="176" fontId="10" fillId="0" borderId="1" xfId="50" applyNumberFormat="1" applyFont="1" applyBorder="1" applyAlignment="1" applyProtection="1">
      <alignment horizontal="center" vertical="center" wrapText="1"/>
      <protection locked="0"/>
    </xf>
    <xf numFmtId="177" fontId="10" fillId="0" borderId="1" xfId="50" applyNumberFormat="1" applyFont="1" applyBorder="1" applyAlignment="1" applyProtection="1">
      <alignment horizontal="center" vertical="center" wrapText="1"/>
      <protection locked="0"/>
    </xf>
    <xf numFmtId="0" fontId="5" fillId="0" borderId="1" xfId="50" applyFont="1" applyBorder="1" applyAlignment="1" applyProtection="1">
      <alignment horizontal="center" vertical="center" wrapText="1"/>
      <protection locked="0"/>
    </xf>
    <xf numFmtId="0" fontId="5" fillId="0" borderId="1" xfId="50" applyFont="1" applyBorder="1" applyAlignment="1" applyProtection="1">
      <alignment vertical="center" wrapText="1"/>
      <protection locked="0"/>
    </xf>
    <xf numFmtId="176" fontId="5" fillId="0" borderId="1" xfId="50" applyNumberFormat="1" applyFont="1" applyBorder="1" applyAlignment="1" applyProtection="1">
      <alignment horizontal="center" vertical="center" wrapText="1"/>
      <protection locked="0"/>
    </xf>
    <xf numFmtId="10" fontId="5" fillId="0" borderId="1" xfId="49" applyNumberFormat="1" applyFont="1" applyFill="1" applyBorder="1" applyAlignment="1" applyProtection="1">
      <alignment vertical="center" wrapText="1"/>
      <protection locked="0"/>
    </xf>
    <xf numFmtId="10" fontId="10" fillId="0" borderId="1" xfId="49" applyNumberFormat="1" applyFont="1" applyFill="1" applyBorder="1" applyAlignment="1" applyProtection="1">
      <alignment horizontal="right" vertical="center" wrapText="1"/>
      <protection locked="0"/>
    </xf>
    <xf numFmtId="0" fontId="10" fillId="0" borderId="1" xfId="50" applyFont="1" applyBorder="1" applyAlignment="1" applyProtection="1">
      <alignment horizontal="left" vertical="center" wrapText="1"/>
      <protection locked="0"/>
    </xf>
    <xf numFmtId="0" fontId="5" fillId="0" borderId="1" xfId="50" applyFont="1" applyFill="1" applyBorder="1" applyAlignment="1" applyProtection="1">
      <alignment horizontal="center" vertical="center" wrapText="1"/>
      <protection locked="0"/>
    </xf>
    <xf numFmtId="0" fontId="5" fillId="0" borderId="1" xfId="50" applyFont="1" applyFill="1" applyBorder="1" applyAlignment="1" applyProtection="1">
      <alignment horizontal="left" vertical="center" wrapText="1"/>
      <protection locked="0"/>
    </xf>
    <xf numFmtId="176" fontId="5" fillId="0" borderId="1" xfId="50" applyNumberFormat="1" applyFont="1" applyFill="1" applyBorder="1" applyAlignment="1" applyProtection="1">
      <alignment horizontal="center" vertical="center" wrapText="1"/>
      <protection locked="0"/>
    </xf>
    <xf numFmtId="176" fontId="5" fillId="0" borderId="1" xfId="50" applyNumberFormat="1" applyFont="1" applyFill="1" applyBorder="1" applyAlignment="1" applyProtection="1">
      <alignment horizontal="left" vertical="center" wrapText="1"/>
      <protection locked="0"/>
    </xf>
    <xf numFmtId="10" fontId="5" fillId="0" borderId="1" xfId="49" applyNumberFormat="1" applyFont="1" applyFill="1" applyBorder="1" applyAlignment="1" applyProtection="1">
      <alignment horizontal="right" vertical="center" wrapText="1"/>
      <protection locked="0"/>
    </xf>
    <xf numFmtId="0" fontId="5" fillId="0" borderId="1" xfId="50" applyFont="1" applyBorder="1" applyAlignment="1" applyProtection="1">
      <alignment horizontal="left" vertical="center" wrapText="1"/>
      <protection locked="0"/>
    </xf>
    <xf numFmtId="176" fontId="5" fillId="0" borderId="1" xfId="50" applyNumberFormat="1" applyFont="1" applyBorder="1" applyAlignment="1" applyProtection="1">
      <alignment horizontal="left" vertical="center" wrapText="1"/>
      <protection locked="0"/>
    </xf>
    <xf numFmtId="0" fontId="12" fillId="0" borderId="1" xfId="50" applyFont="1" applyBorder="1" applyAlignment="1" applyProtection="1">
      <alignment horizontal="center" vertical="center" wrapText="1"/>
      <protection locked="0"/>
    </xf>
    <xf numFmtId="0" fontId="13" fillId="0" borderId="1" xfId="50" applyFont="1" applyBorder="1" applyAlignment="1" applyProtection="1">
      <alignment horizontal="center" vertical="center" wrapText="1"/>
      <protection locked="0"/>
    </xf>
    <xf numFmtId="10" fontId="4" fillId="0" borderId="0" xfId="3" applyNumberFormat="1" applyFont="1" applyFill="1" applyBorder="1" applyAlignment="1" applyProtection="1">
      <alignment horizontal="center" vertical="center"/>
    </xf>
    <xf numFmtId="176" fontId="14" fillId="0" borderId="0" xfId="50" applyNumberFormat="1" applyFont="1" applyAlignment="1">
      <alignment horizontal="right" vertical="center" wrapText="1"/>
    </xf>
    <xf numFmtId="176" fontId="14" fillId="0" borderId="1" xfId="50" applyNumberFormat="1" applyFont="1" applyBorder="1" applyAlignment="1">
      <alignment horizontal="right" vertical="center" wrapText="1"/>
    </xf>
    <xf numFmtId="176" fontId="15" fillId="0" borderId="1" xfId="50" applyNumberFormat="1" applyFont="1" applyBorder="1" applyAlignment="1">
      <alignment horizontal="center" vertical="center" wrapText="1"/>
    </xf>
    <xf numFmtId="0" fontId="10" fillId="0" borderId="1" xfId="50" applyFont="1" applyBorder="1" applyAlignment="1" applyProtection="1">
      <alignment horizontal="right" vertical="center" wrapText="1"/>
      <protection locked="0"/>
    </xf>
    <xf numFmtId="0" fontId="15" fillId="0" borderId="1" xfId="50" applyFont="1" applyBorder="1" applyAlignment="1" applyProtection="1">
      <alignment vertical="center" wrapText="1"/>
      <protection locked="0"/>
    </xf>
    <xf numFmtId="0" fontId="16" fillId="0" borderId="1" xfId="50" applyFont="1" applyBorder="1" applyAlignment="1" applyProtection="1">
      <alignment horizontal="center" vertical="center" wrapText="1"/>
      <protection locked="0"/>
    </xf>
    <xf numFmtId="10" fontId="2" fillId="0" borderId="0" xfId="3" applyNumberFormat="1" applyFont="1" applyFill="1" applyBorder="1" applyAlignment="1" applyProtection="1">
      <alignment wrapText="1"/>
      <protection locked="0"/>
    </xf>
    <xf numFmtId="178" fontId="3" fillId="0" borderId="0" xfId="50" applyNumberFormat="1" applyFont="1" applyAlignment="1" applyProtection="1">
      <alignment wrapText="1"/>
      <protection locked="0"/>
    </xf>
    <xf numFmtId="0" fontId="15" fillId="0" borderId="1" xfId="50" applyFont="1" applyBorder="1" applyAlignment="1" applyProtection="1">
      <alignment horizontal="center" vertical="center" wrapText="1"/>
      <protection locked="0"/>
    </xf>
    <xf numFmtId="0" fontId="14" fillId="0" borderId="1" xfId="50" applyFont="1" applyBorder="1" applyAlignment="1" applyProtection="1">
      <alignment horizontal="right" vertical="center" wrapText="1"/>
      <protection locked="0"/>
    </xf>
    <xf numFmtId="0" fontId="17" fillId="0" borderId="1" xfId="50" applyFont="1" applyBorder="1" applyAlignment="1" applyProtection="1">
      <alignment horizontal="center" vertical="center" wrapText="1"/>
      <protection locked="0"/>
    </xf>
    <xf numFmtId="0" fontId="11" fillId="0" borderId="1" xfId="50" applyFont="1" applyFill="1" applyBorder="1" applyAlignment="1">
      <alignment horizontal="right" vertical="center" wrapText="1"/>
    </xf>
    <xf numFmtId="0" fontId="18" fillId="0" borderId="1" xfId="50" applyFont="1" applyFill="1" applyBorder="1" applyAlignment="1">
      <alignment vertical="center" wrapText="1"/>
    </xf>
    <xf numFmtId="0" fontId="5" fillId="0" borderId="1" xfId="50" applyFont="1" applyFill="1" applyBorder="1" applyAlignment="1" applyProtection="1">
      <alignment vertical="center" wrapText="1"/>
      <protection locked="0"/>
    </xf>
    <xf numFmtId="178" fontId="3" fillId="0" borderId="0" xfId="50" applyNumberFormat="1" applyFont="1" applyFill="1" applyAlignment="1" applyProtection="1">
      <alignment wrapText="1"/>
      <protection locked="0"/>
    </xf>
    <xf numFmtId="0" fontId="10" fillId="0" borderId="1" xfId="50" applyFont="1" applyBorder="1" applyAlignment="1">
      <alignment horizontal="right" vertical="center" wrapText="1"/>
    </xf>
    <xf numFmtId="0" fontId="18" fillId="0" borderId="1" xfId="50" applyFont="1" applyBorder="1" applyAlignment="1">
      <alignment vertical="center" wrapText="1"/>
    </xf>
    <xf numFmtId="0" fontId="10" fillId="0" borderId="1" xfId="50" applyFont="1" applyFill="1" applyBorder="1" applyAlignment="1">
      <alignment horizontal="right" vertical="center" wrapText="1"/>
    </xf>
    <xf numFmtId="0" fontId="17" fillId="0" borderId="1" xfId="50" applyFont="1" applyFill="1" applyBorder="1" applyAlignment="1" applyProtection="1">
      <alignment horizontal="center" vertical="center" wrapText="1"/>
      <protection locked="0"/>
    </xf>
    <xf numFmtId="0" fontId="11" fillId="0" borderId="1" xfId="50" applyFont="1" applyBorder="1" applyAlignment="1">
      <alignment horizontal="right" vertical="center" wrapText="1"/>
    </xf>
    <xf numFmtId="0" fontId="5" fillId="0" borderId="1" xfId="50" applyFont="1" applyBorder="1" applyAlignment="1">
      <alignment vertical="center" wrapText="1"/>
    </xf>
    <xf numFmtId="0" fontId="19" fillId="0" borderId="1" xfId="50" applyFont="1" applyBorder="1" applyAlignment="1" applyProtection="1">
      <alignment horizontal="center" vertical="center" wrapText="1"/>
      <protection locked="0"/>
    </xf>
    <xf numFmtId="0" fontId="20" fillId="0" borderId="1" xfId="50" applyFont="1" applyBorder="1" applyAlignment="1">
      <alignment horizontal="right" vertical="center" wrapText="1"/>
    </xf>
    <xf numFmtId="0" fontId="21" fillId="0" borderId="1" xfId="50" applyFont="1" applyBorder="1" applyAlignment="1">
      <alignment vertical="center" wrapText="1"/>
    </xf>
    <xf numFmtId="0" fontId="22" fillId="0" borderId="1" xfId="50" applyFont="1" applyBorder="1" applyAlignment="1">
      <alignment vertical="center" wrapText="1"/>
    </xf>
    <xf numFmtId="0" fontId="22" fillId="0" borderId="1" xfId="50" applyFont="1" applyFill="1" applyBorder="1" applyAlignment="1">
      <alignment vertical="center" wrapText="1"/>
    </xf>
    <xf numFmtId="0" fontId="20" fillId="0" borderId="1" xfId="50" applyFont="1" applyFill="1" applyBorder="1" applyAlignment="1">
      <alignment horizontal="right" vertical="center" wrapText="1"/>
    </xf>
    <xf numFmtId="0" fontId="15" fillId="0" borderId="1" xfId="50" applyFont="1" applyBorder="1" applyAlignment="1" applyProtection="1">
      <alignment horizontal="right" vertical="center" wrapText="1"/>
      <protection locked="0"/>
    </xf>
    <xf numFmtId="177" fontId="15" fillId="0" borderId="1" xfId="50" applyNumberFormat="1" applyFont="1" applyBorder="1" applyAlignment="1" applyProtection="1">
      <alignment horizontal="center" vertical="center" wrapText="1"/>
      <protection locked="0"/>
    </xf>
    <xf numFmtId="177" fontId="3" fillId="0" borderId="0" xfId="50" applyNumberFormat="1" applyFont="1" applyAlignment="1" applyProtection="1">
      <alignment wrapText="1"/>
      <protection locked="0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rgb="FFFFFF00"/>
  </sheetPr>
  <dimension ref="A1:P39"/>
  <sheetViews>
    <sheetView tabSelected="1" view="pageBreakPreview" zoomScaleNormal="100" workbookViewId="0">
      <pane ySplit="4" topLeftCell="A5" activePane="bottomLeft" state="frozen"/>
      <selection/>
      <selection pane="bottomLeft" activeCell="C6" sqref="C6"/>
    </sheetView>
  </sheetViews>
  <sheetFormatPr defaultColWidth="9.81666666666667" defaultRowHeight="14.25"/>
  <cols>
    <col min="1" max="1" width="6.625" style="11" customWidth="1"/>
    <col min="2" max="2" width="23.875" style="11" customWidth="1"/>
    <col min="3" max="5" width="11.625" style="12" customWidth="1"/>
    <col min="6" max="7" width="10.625" style="13" customWidth="1"/>
    <col min="8" max="8" width="8.625" style="13" customWidth="1"/>
    <col min="9" max="9" width="9.63333333333333" style="14" customWidth="1"/>
    <col min="10" max="10" width="9.63333333333333" style="11" customWidth="1"/>
    <col min="11" max="11" width="9.63333333333333" style="15" customWidth="1"/>
    <col min="12" max="12" width="15" style="16" customWidth="1"/>
    <col min="13" max="13" width="14.125" style="16"/>
    <col min="14" max="15" width="16.625" style="16"/>
    <col min="16" max="16" width="14.125" style="16"/>
    <col min="17" max="256" width="9.81666666666667" style="16"/>
    <col min="257" max="257" width="8" style="16" customWidth="1"/>
    <col min="258" max="258" width="33.9083333333333" style="16" customWidth="1"/>
    <col min="259" max="263" width="13.9083333333333" style="16" customWidth="1"/>
    <col min="264" max="264" width="9.81666666666667" style="16" customWidth="1"/>
    <col min="265" max="265" width="43.8166666666667" style="16" customWidth="1"/>
    <col min="266" max="266" width="28.3666666666667" style="16" customWidth="1"/>
    <col min="267" max="267" width="21.0916666666667" style="16" customWidth="1"/>
    <col min="268" max="512" width="9.81666666666667" style="16"/>
    <col min="513" max="513" width="8" style="16" customWidth="1"/>
    <col min="514" max="514" width="33.9083333333333" style="16" customWidth="1"/>
    <col min="515" max="519" width="13.9083333333333" style="16" customWidth="1"/>
    <col min="520" max="520" width="9.81666666666667" style="16" customWidth="1"/>
    <col min="521" max="521" width="43.8166666666667" style="16" customWidth="1"/>
    <col min="522" max="522" width="28.3666666666667" style="16" customWidth="1"/>
    <col min="523" max="523" width="21.0916666666667" style="16" customWidth="1"/>
    <col min="524" max="768" width="9.81666666666667" style="16"/>
    <col min="769" max="769" width="8" style="16" customWidth="1"/>
    <col min="770" max="770" width="33.9083333333333" style="16" customWidth="1"/>
    <col min="771" max="775" width="13.9083333333333" style="16" customWidth="1"/>
    <col min="776" max="776" width="9.81666666666667" style="16" customWidth="1"/>
    <col min="777" max="777" width="43.8166666666667" style="16" customWidth="1"/>
    <col min="778" max="778" width="28.3666666666667" style="16" customWidth="1"/>
    <col min="779" max="779" width="21.0916666666667" style="16" customWidth="1"/>
    <col min="780" max="1024" width="9.81666666666667" style="16"/>
    <col min="1025" max="1025" width="8" style="16" customWidth="1"/>
    <col min="1026" max="1026" width="33.9083333333333" style="16" customWidth="1"/>
    <col min="1027" max="1031" width="13.9083333333333" style="16" customWidth="1"/>
    <col min="1032" max="1032" width="9.81666666666667" style="16" customWidth="1"/>
    <col min="1033" max="1033" width="43.8166666666667" style="16" customWidth="1"/>
    <col min="1034" max="1034" width="28.3666666666667" style="16" customWidth="1"/>
    <col min="1035" max="1035" width="21.0916666666667" style="16" customWidth="1"/>
    <col min="1036" max="1280" width="9.81666666666667" style="16"/>
    <col min="1281" max="1281" width="8" style="16" customWidth="1"/>
    <col min="1282" max="1282" width="33.9083333333333" style="16" customWidth="1"/>
    <col min="1283" max="1287" width="13.9083333333333" style="16" customWidth="1"/>
    <col min="1288" max="1288" width="9.81666666666667" style="16" customWidth="1"/>
    <col min="1289" max="1289" width="43.8166666666667" style="16" customWidth="1"/>
    <col min="1290" max="1290" width="28.3666666666667" style="16" customWidth="1"/>
    <col min="1291" max="1291" width="21.0916666666667" style="16" customWidth="1"/>
    <col min="1292" max="1536" width="9.81666666666667" style="16"/>
    <col min="1537" max="1537" width="8" style="16" customWidth="1"/>
    <col min="1538" max="1538" width="33.9083333333333" style="16" customWidth="1"/>
    <col min="1539" max="1543" width="13.9083333333333" style="16" customWidth="1"/>
    <col min="1544" max="1544" width="9.81666666666667" style="16" customWidth="1"/>
    <col min="1545" max="1545" width="43.8166666666667" style="16" customWidth="1"/>
    <col min="1546" max="1546" width="28.3666666666667" style="16" customWidth="1"/>
    <col min="1547" max="1547" width="21.0916666666667" style="16" customWidth="1"/>
    <col min="1548" max="1792" width="9.81666666666667" style="16"/>
    <col min="1793" max="1793" width="8" style="16" customWidth="1"/>
    <col min="1794" max="1794" width="33.9083333333333" style="16" customWidth="1"/>
    <col min="1795" max="1799" width="13.9083333333333" style="16" customWidth="1"/>
    <col min="1800" max="1800" width="9.81666666666667" style="16" customWidth="1"/>
    <col min="1801" max="1801" width="43.8166666666667" style="16" customWidth="1"/>
    <col min="1802" max="1802" width="28.3666666666667" style="16" customWidth="1"/>
    <col min="1803" max="1803" width="21.0916666666667" style="16" customWidth="1"/>
    <col min="1804" max="2048" width="9.81666666666667" style="16"/>
    <col min="2049" max="2049" width="8" style="16" customWidth="1"/>
    <col min="2050" max="2050" width="33.9083333333333" style="16" customWidth="1"/>
    <col min="2051" max="2055" width="13.9083333333333" style="16" customWidth="1"/>
    <col min="2056" max="2056" width="9.81666666666667" style="16" customWidth="1"/>
    <col min="2057" max="2057" width="43.8166666666667" style="16" customWidth="1"/>
    <col min="2058" max="2058" width="28.3666666666667" style="16" customWidth="1"/>
    <col min="2059" max="2059" width="21.0916666666667" style="16" customWidth="1"/>
    <col min="2060" max="2304" width="9.81666666666667" style="16"/>
    <col min="2305" max="2305" width="8" style="16" customWidth="1"/>
    <col min="2306" max="2306" width="33.9083333333333" style="16" customWidth="1"/>
    <col min="2307" max="2311" width="13.9083333333333" style="16" customWidth="1"/>
    <col min="2312" max="2312" width="9.81666666666667" style="16" customWidth="1"/>
    <col min="2313" max="2313" width="43.8166666666667" style="16" customWidth="1"/>
    <col min="2314" max="2314" width="28.3666666666667" style="16" customWidth="1"/>
    <col min="2315" max="2315" width="21.0916666666667" style="16" customWidth="1"/>
    <col min="2316" max="2560" width="9.81666666666667" style="16"/>
    <col min="2561" max="2561" width="8" style="16" customWidth="1"/>
    <col min="2562" max="2562" width="33.9083333333333" style="16" customWidth="1"/>
    <col min="2563" max="2567" width="13.9083333333333" style="16" customWidth="1"/>
    <col min="2568" max="2568" width="9.81666666666667" style="16" customWidth="1"/>
    <col min="2569" max="2569" width="43.8166666666667" style="16" customWidth="1"/>
    <col min="2570" max="2570" width="28.3666666666667" style="16" customWidth="1"/>
    <col min="2571" max="2571" width="21.0916666666667" style="16" customWidth="1"/>
    <col min="2572" max="2816" width="9.81666666666667" style="16"/>
    <col min="2817" max="2817" width="8" style="16" customWidth="1"/>
    <col min="2818" max="2818" width="33.9083333333333" style="16" customWidth="1"/>
    <col min="2819" max="2823" width="13.9083333333333" style="16" customWidth="1"/>
    <col min="2824" max="2824" width="9.81666666666667" style="16" customWidth="1"/>
    <col min="2825" max="2825" width="43.8166666666667" style="16" customWidth="1"/>
    <col min="2826" max="2826" width="28.3666666666667" style="16" customWidth="1"/>
    <col min="2827" max="2827" width="21.0916666666667" style="16" customWidth="1"/>
    <col min="2828" max="3072" width="9.81666666666667" style="16"/>
    <col min="3073" max="3073" width="8" style="16" customWidth="1"/>
    <col min="3074" max="3074" width="33.9083333333333" style="16" customWidth="1"/>
    <col min="3075" max="3079" width="13.9083333333333" style="16" customWidth="1"/>
    <col min="3080" max="3080" width="9.81666666666667" style="16" customWidth="1"/>
    <col min="3081" max="3081" width="43.8166666666667" style="16" customWidth="1"/>
    <col min="3082" max="3082" width="28.3666666666667" style="16" customWidth="1"/>
    <col min="3083" max="3083" width="21.0916666666667" style="16" customWidth="1"/>
    <col min="3084" max="3328" width="9.81666666666667" style="16"/>
    <col min="3329" max="3329" width="8" style="16" customWidth="1"/>
    <col min="3330" max="3330" width="33.9083333333333" style="16" customWidth="1"/>
    <col min="3331" max="3335" width="13.9083333333333" style="16" customWidth="1"/>
    <col min="3336" max="3336" width="9.81666666666667" style="16" customWidth="1"/>
    <col min="3337" max="3337" width="43.8166666666667" style="16" customWidth="1"/>
    <col min="3338" max="3338" width="28.3666666666667" style="16" customWidth="1"/>
    <col min="3339" max="3339" width="21.0916666666667" style="16" customWidth="1"/>
    <col min="3340" max="3584" width="9.81666666666667" style="16"/>
    <col min="3585" max="3585" width="8" style="16" customWidth="1"/>
    <col min="3586" max="3586" width="33.9083333333333" style="16" customWidth="1"/>
    <col min="3587" max="3591" width="13.9083333333333" style="16" customWidth="1"/>
    <col min="3592" max="3592" width="9.81666666666667" style="16" customWidth="1"/>
    <col min="3593" max="3593" width="43.8166666666667" style="16" customWidth="1"/>
    <col min="3594" max="3594" width="28.3666666666667" style="16" customWidth="1"/>
    <col min="3595" max="3595" width="21.0916666666667" style="16" customWidth="1"/>
    <col min="3596" max="3840" width="9.81666666666667" style="16"/>
    <col min="3841" max="3841" width="8" style="16" customWidth="1"/>
    <col min="3842" max="3842" width="33.9083333333333" style="16" customWidth="1"/>
    <col min="3843" max="3847" width="13.9083333333333" style="16" customWidth="1"/>
    <col min="3848" max="3848" width="9.81666666666667" style="16" customWidth="1"/>
    <col min="3849" max="3849" width="43.8166666666667" style="16" customWidth="1"/>
    <col min="3850" max="3850" width="28.3666666666667" style="16" customWidth="1"/>
    <col min="3851" max="3851" width="21.0916666666667" style="16" customWidth="1"/>
    <col min="3852" max="4096" width="9.81666666666667" style="16"/>
    <col min="4097" max="4097" width="8" style="16" customWidth="1"/>
    <col min="4098" max="4098" width="33.9083333333333" style="16" customWidth="1"/>
    <col min="4099" max="4103" width="13.9083333333333" style="16" customWidth="1"/>
    <col min="4104" max="4104" width="9.81666666666667" style="16" customWidth="1"/>
    <col min="4105" max="4105" width="43.8166666666667" style="16" customWidth="1"/>
    <col min="4106" max="4106" width="28.3666666666667" style="16" customWidth="1"/>
    <col min="4107" max="4107" width="21.0916666666667" style="16" customWidth="1"/>
    <col min="4108" max="4352" width="9.81666666666667" style="16"/>
    <col min="4353" max="4353" width="8" style="16" customWidth="1"/>
    <col min="4354" max="4354" width="33.9083333333333" style="16" customWidth="1"/>
    <col min="4355" max="4359" width="13.9083333333333" style="16" customWidth="1"/>
    <col min="4360" max="4360" width="9.81666666666667" style="16" customWidth="1"/>
    <col min="4361" max="4361" width="43.8166666666667" style="16" customWidth="1"/>
    <col min="4362" max="4362" width="28.3666666666667" style="16" customWidth="1"/>
    <col min="4363" max="4363" width="21.0916666666667" style="16" customWidth="1"/>
    <col min="4364" max="4608" width="9.81666666666667" style="16"/>
    <col min="4609" max="4609" width="8" style="16" customWidth="1"/>
    <col min="4610" max="4610" width="33.9083333333333" style="16" customWidth="1"/>
    <col min="4611" max="4615" width="13.9083333333333" style="16" customWidth="1"/>
    <col min="4616" max="4616" width="9.81666666666667" style="16" customWidth="1"/>
    <col min="4617" max="4617" width="43.8166666666667" style="16" customWidth="1"/>
    <col min="4618" max="4618" width="28.3666666666667" style="16" customWidth="1"/>
    <col min="4619" max="4619" width="21.0916666666667" style="16" customWidth="1"/>
    <col min="4620" max="4864" width="9.81666666666667" style="16"/>
    <col min="4865" max="4865" width="8" style="16" customWidth="1"/>
    <col min="4866" max="4866" width="33.9083333333333" style="16" customWidth="1"/>
    <col min="4867" max="4871" width="13.9083333333333" style="16" customWidth="1"/>
    <col min="4872" max="4872" width="9.81666666666667" style="16" customWidth="1"/>
    <col min="4873" max="4873" width="43.8166666666667" style="16" customWidth="1"/>
    <col min="4874" max="4874" width="28.3666666666667" style="16" customWidth="1"/>
    <col min="4875" max="4875" width="21.0916666666667" style="16" customWidth="1"/>
    <col min="4876" max="5120" width="9.81666666666667" style="16"/>
    <col min="5121" max="5121" width="8" style="16" customWidth="1"/>
    <col min="5122" max="5122" width="33.9083333333333" style="16" customWidth="1"/>
    <col min="5123" max="5127" width="13.9083333333333" style="16" customWidth="1"/>
    <col min="5128" max="5128" width="9.81666666666667" style="16" customWidth="1"/>
    <col min="5129" max="5129" width="43.8166666666667" style="16" customWidth="1"/>
    <col min="5130" max="5130" width="28.3666666666667" style="16" customWidth="1"/>
    <col min="5131" max="5131" width="21.0916666666667" style="16" customWidth="1"/>
    <col min="5132" max="5376" width="9.81666666666667" style="16"/>
    <col min="5377" max="5377" width="8" style="16" customWidth="1"/>
    <col min="5378" max="5378" width="33.9083333333333" style="16" customWidth="1"/>
    <col min="5379" max="5383" width="13.9083333333333" style="16" customWidth="1"/>
    <col min="5384" max="5384" width="9.81666666666667" style="16" customWidth="1"/>
    <col min="5385" max="5385" width="43.8166666666667" style="16" customWidth="1"/>
    <col min="5386" max="5386" width="28.3666666666667" style="16" customWidth="1"/>
    <col min="5387" max="5387" width="21.0916666666667" style="16" customWidth="1"/>
    <col min="5388" max="5632" width="9.81666666666667" style="16"/>
    <col min="5633" max="5633" width="8" style="16" customWidth="1"/>
    <col min="5634" max="5634" width="33.9083333333333" style="16" customWidth="1"/>
    <col min="5635" max="5639" width="13.9083333333333" style="16" customWidth="1"/>
    <col min="5640" max="5640" width="9.81666666666667" style="16" customWidth="1"/>
    <col min="5641" max="5641" width="43.8166666666667" style="16" customWidth="1"/>
    <col min="5642" max="5642" width="28.3666666666667" style="16" customWidth="1"/>
    <col min="5643" max="5643" width="21.0916666666667" style="16" customWidth="1"/>
    <col min="5644" max="5888" width="9.81666666666667" style="16"/>
    <col min="5889" max="5889" width="8" style="16" customWidth="1"/>
    <col min="5890" max="5890" width="33.9083333333333" style="16" customWidth="1"/>
    <col min="5891" max="5895" width="13.9083333333333" style="16" customWidth="1"/>
    <col min="5896" max="5896" width="9.81666666666667" style="16" customWidth="1"/>
    <col min="5897" max="5897" width="43.8166666666667" style="16" customWidth="1"/>
    <col min="5898" max="5898" width="28.3666666666667" style="16" customWidth="1"/>
    <col min="5899" max="5899" width="21.0916666666667" style="16" customWidth="1"/>
    <col min="5900" max="6144" width="9.81666666666667" style="16"/>
    <col min="6145" max="6145" width="8" style="16" customWidth="1"/>
    <col min="6146" max="6146" width="33.9083333333333" style="16" customWidth="1"/>
    <col min="6147" max="6151" width="13.9083333333333" style="16" customWidth="1"/>
    <col min="6152" max="6152" width="9.81666666666667" style="16" customWidth="1"/>
    <col min="6153" max="6153" width="43.8166666666667" style="16" customWidth="1"/>
    <col min="6154" max="6154" width="28.3666666666667" style="16" customWidth="1"/>
    <col min="6155" max="6155" width="21.0916666666667" style="16" customWidth="1"/>
    <col min="6156" max="6400" width="9.81666666666667" style="16"/>
    <col min="6401" max="6401" width="8" style="16" customWidth="1"/>
    <col min="6402" max="6402" width="33.9083333333333" style="16" customWidth="1"/>
    <col min="6403" max="6407" width="13.9083333333333" style="16" customWidth="1"/>
    <col min="6408" max="6408" width="9.81666666666667" style="16" customWidth="1"/>
    <col min="6409" max="6409" width="43.8166666666667" style="16" customWidth="1"/>
    <col min="6410" max="6410" width="28.3666666666667" style="16" customWidth="1"/>
    <col min="6411" max="6411" width="21.0916666666667" style="16" customWidth="1"/>
    <col min="6412" max="6656" width="9.81666666666667" style="16"/>
    <col min="6657" max="6657" width="8" style="16" customWidth="1"/>
    <col min="6658" max="6658" width="33.9083333333333" style="16" customWidth="1"/>
    <col min="6659" max="6663" width="13.9083333333333" style="16" customWidth="1"/>
    <col min="6664" max="6664" width="9.81666666666667" style="16" customWidth="1"/>
    <col min="6665" max="6665" width="43.8166666666667" style="16" customWidth="1"/>
    <col min="6666" max="6666" width="28.3666666666667" style="16" customWidth="1"/>
    <col min="6667" max="6667" width="21.0916666666667" style="16" customWidth="1"/>
    <col min="6668" max="6912" width="9.81666666666667" style="16"/>
    <col min="6913" max="6913" width="8" style="16" customWidth="1"/>
    <col min="6914" max="6914" width="33.9083333333333" style="16" customWidth="1"/>
    <col min="6915" max="6919" width="13.9083333333333" style="16" customWidth="1"/>
    <col min="6920" max="6920" width="9.81666666666667" style="16" customWidth="1"/>
    <col min="6921" max="6921" width="43.8166666666667" style="16" customWidth="1"/>
    <col min="6922" max="6922" width="28.3666666666667" style="16" customWidth="1"/>
    <col min="6923" max="6923" width="21.0916666666667" style="16" customWidth="1"/>
    <col min="6924" max="7168" width="9.81666666666667" style="16"/>
    <col min="7169" max="7169" width="8" style="16" customWidth="1"/>
    <col min="7170" max="7170" width="33.9083333333333" style="16" customWidth="1"/>
    <col min="7171" max="7175" width="13.9083333333333" style="16" customWidth="1"/>
    <col min="7176" max="7176" width="9.81666666666667" style="16" customWidth="1"/>
    <col min="7177" max="7177" width="43.8166666666667" style="16" customWidth="1"/>
    <col min="7178" max="7178" width="28.3666666666667" style="16" customWidth="1"/>
    <col min="7179" max="7179" width="21.0916666666667" style="16" customWidth="1"/>
    <col min="7180" max="7424" width="9.81666666666667" style="16"/>
    <col min="7425" max="7425" width="8" style="16" customWidth="1"/>
    <col min="7426" max="7426" width="33.9083333333333" style="16" customWidth="1"/>
    <col min="7427" max="7431" width="13.9083333333333" style="16" customWidth="1"/>
    <col min="7432" max="7432" width="9.81666666666667" style="16" customWidth="1"/>
    <col min="7433" max="7433" width="43.8166666666667" style="16" customWidth="1"/>
    <col min="7434" max="7434" width="28.3666666666667" style="16" customWidth="1"/>
    <col min="7435" max="7435" width="21.0916666666667" style="16" customWidth="1"/>
    <col min="7436" max="7680" width="9.81666666666667" style="16"/>
    <col min="7681" max="7681" width="8" style="16" customWidth="1"/>
    <col min="7682" max="7682" width="33.9083333333333" style="16" customWidth="1"/>
    <col min="7683" max="7687" width="13.9083333333333" style="16" customWidth="1"/>
    <col min="7688" max="7688" width="9.81666666666667" style="16" customWidth="1"/>
    <col min="7689" max="7689" width="43.8166666666667" style="16" customWidth="1"/>
    <col min="7690" max="7690" width="28.3666666666667" style="16" customWidth="1"/>
    <col min="7691" max="7691" width="21.0916666666667" style="16" customWidth="1"/>
    <col min="7692" max="7936" width="9.81666666666667" style="16"/>
    <col min="7937" max="7937" width="8" style="16" customWidth="1"/>
    <col min="7938" max="7938" width="33.9083333333333" style="16" customWidth="1"/>
    <col min="7939" max="7943" width="13.9083333333333" style="16" customWidth="1"/>
    <col min="7944" max="7944" width="9.81666666666667" style="16" customWidth="1"/>
    <col min="7945" max="7945" width="43.8166666666667" style="16" customWidth="1"/>
    <col min="7946" max="7946" width="28.3666666666667" style="16" customWidth="1"/>
    <col min="7947" max="7947" width="21.0916666666667" style="16" customWidth="1"/>
    <col min="7948" max="8192" width="9.81666666666667" style="16"/>
    <col min="8193" max="8193" width="8" style="16" customWidth="1"/>
    <col min="8194" max="8194" width="33.9083333333333" style="16" customWidth="1"/>
    <col min="8195" max="8199" width="13.9083333333333" style="16" customWidth="1"/>
    <col min="8200" max="8200" width="9.81666666666667" style="16" customWidth="1"/>
    <col min="8201" max="8201" width="43.8166666666667" style="16" customWidth="1"/>
    <col min="8202" max="8202" width="28.3666666666667" style="16" customWidth="1"/>
    <col min="8203" max="8203" width="21.0916666666667" style="16" customWidth="1"/>
    <col min="8204" max="8448" width="9.81666666666667" style="16"/>
    <col min="8449" max="8449" width="8" style="16" customWidth="1"/>
    <col min="8450" max="8450" width="33.9083333333333" style="16" customWidth="1"/>
    <col min="8451" max="8455" width="13.9083333333333" style="16" customWidth="1"/>
    <col min="8456" max="8456" width="9.81666666666667" style="16" customWidth="1"/>
    <col min="8457" max="8457" width="43.8166666666667" style="16" customWidth="1"/>
    <col min="8458" max="8458" width="28.3666666666667" style="16" customWidth="1"/>
    <col min="8459" max="8459" width="21.0916666666667" style="16" customWidth="1"/>
    <col min="8460" max="8704" width="9.81666666666667" style="16"/>
    <col min="8705" max="8705" width="8" style="16" customWidth="1"/>
    <col min="8706" max="8706" width="33.9083333333333" style="16" customWidth="1"/>
    <col min="8707" max="8711" width="13.9083333333333" style="16" customWidth="1"/>
    <col min="8712" max="8712" width="9.81666666666667" style="16" customWidth="1"/>
    <col min="8713" max="8713" width="43.8166666666667" style="16" customWidth="1"/>
    <col min="8714" max="8714" width="28.3666666666667" style="16" customWidth="1"/>
    <col min="8715" max="8715" width="21.0916666666667" style="16" customWidth="1"/>
    <col min="8716" max="8960" width="9.81666666666667" style="16"/>
    <col min="8961" max="8961" width="8" style="16" customWidth="1"/>
    <col min="8962" max="8962" width="33.9083333333333" style="16" customWidth="1"/>
    <col min="8963" max="8967" width="13.9083333333333" style="16" customWidth="1"/>
    <col min="8968" max="8968" width="9.81666666666667" style="16" customWidth="1"/>
    <col min="8969" max="8969" width="43.8166666666667" style="16" customWidth="1"/>
    <col min="8970" max="8970" width="28.3666666666667" style="16" customWidth="1"/>
    <col min="8971" max="8971" width="21.0916666666667" style="16" customWidth="1"/>
    <col min="8972" max="9216" width="9.81666666666667" style="16"/>
    <col min="9217" max="9217" width="8" style="16" customWidth="1"/>
    <col min="9218" max="9218" width="33.9083333333333" style="16" customWidth="1"/>
    <col min="9219" max="9223" width="13.9083333333333" style="16" customWidth="1"/>
    <col min="9224" max="9224" width="9.81666666666667" style="16" customWidth="1"/>
    <col min="9225" max="9225" width="43.8166666666667" style="16" customWidth="1"/>
    <col min="9226" max="9226" width="28.3666666666667" style="16" customWidth="1"/>
    <col min="9227" max="9227" width="21.0916666666667" style="16" customWidth="1"/>
    <col min="9228" max="9472" width="9.81666666666667" style="16"/>
    <col min="9473" max="9473" width="8" style="16" customWidth="1"/>
    <col min="9474" max="9474" width="33.9083333333333" style="16" customWidth="1"/>
    <col min="9475" max="9479" width="13.9083333333333" style="16" customWidth="1"/>
    <col min="9480" max="9480" width="9.81666666666667" style="16" customWidth="1"/>
    <col min="9481" max="9481" width="43.8166666666667" style="16" customWidth="1"/>
    <col min="9482" max="9482" width="28.3666666666667" style="16" customWidth="1"/>
    <col min="9483" max="9483" width="21.0916666666667" style="16" customWidth="1"/>
    <col min="9484" max="9728" width="9.81666666666667" style="16"/>
    <col min="9729" max="9729" width="8" style="16" customWidth="1"/>
    <col min="9730" max="9730" width="33.9083333333333" style="16" customWidth="1"/>
    <col min="9731" max="9735" width="13.9083333333333" style="16" customWidth="1"/>
    <col min="9736" max="9736" width="9.81666666666667" style="16" customWidth="1"/>
    <col min="9737" max="9737" width="43.8166666666667" style="16" customWidth="1"/>
    <col min="9738" max="9738" width="28.3666666666667" style="16" customWidth="1"/>
    <col min="9739" max="9739" width="21.0916666666667" style="16" customWidth="1"/>
    <col min="9740" max="9984" width="9.81666666666667" style="16"/>
    <col min="9985" max="9985" width="8" style="16" customWidth="1"/>
    <col min="9986" max="9986" width="33.9083333333333" style="16" customWidth="1"/>
    <col min="9987" max="9991" width="13.9083333333333" style="16" customWidth="1"/>
    <col min="9992" max="9992" width="9.81666666666667" style="16" customWidth="1"/>
    <col min="9993" max="9993" width="43.8166666666667" style="16" customWidth="1"/>
    <col min="9994" max="9994" width="28.3666666666667" style="16" customWidth="1"/>
    <col min="9995" max="9995" width="21.0916666666667" style="16" customWidth="1"/>
    <col min="9996" max="10240" width="9.81666666666667" style="16"/>
    <col min="10241" max="10241" width="8" style="16" customWidth="1"/>
    <col min="10242" max="10242" width="33.9083333333333" style="16" customWidth="1"/>
    <col min="10243" max="10247" width="13.9083333333333" style="16" customWidth="1"/>
    <col min="10248" max="10248" width="9.81666666666667" style="16" customWidth="1"/>
    <col min="10249" max="10249" width="43.8166666666667" style="16" customWidth="1"/>
    <col min="10250" max="10250" width="28.3666666666667" style="16" customWidth="1"/>
    <col min="10251" max="10251" width="21.0916666666667" style="16" customWidth="1"/>
    <col min="10252" max="10496" width="9.81666666666667" style="16"/>
    <col min="10497" max="10497" width="8" style="16" customWidth="1"/>
    <col min="10498" max="10498" width="33.9083333333333" style="16" customWidth="1"/>
    <col min="10499" max="10503" width="13.9083333333333" style="16" customWidth="1"/>
    <col min="10504" max="10504" width="9.81666666666667" style="16" customWidth="1"/>
    <col min="10505" max="10505" width="43.8166666666667" style="16" customWidth="1"/>
    <col min="10506" max="10506" width="28.3666666666667" style="16" customWidth="1"/>
    <col min="10507" max="10507" width="21.0916666666667" style="16" customWidth="1"/>
    <col min="10508" max="10752" width="9.81666666666667" style="16"/>
    <col min="10753" max="10753" width="8" style="16" customWidth="1"/>
    <col min="10754" max="10754" width="33.9083333333333" style="16" customWidth="1"/>
    <col min="10755" max="10759" width="13.9083333333333" style="16" customWidth="1"/>
    <col min="10760" max="10760" width="9.81666666666667" style="16" customWidth="1"/>
    <col min="10761" max="10761" width="43.8166666666667" style="16" customWidth="1"/>
    <col min="10762" max="10762" width="28.3666666666667" style="16" customWidth="1"/>
    <col min="10763" max="10763" width="21.0916666666667" style="16" customWidth="1"/>
    <col min="10764" max="11008" width="9.81666666666667" style="16"/>
    <col min="11009" max="11009" width="8" style="16" customWidth="1"/>
    <col min="11010" max="11010" width="33.9083333333333" style="16" customWidth="1"/>
    <col min="11011" max="11015" width="13.9083333333333" style="16" customWidth="1"/>
    <col min="11016" max="11016" width="9.81666666666667" style="16" customWidth="1"/>
    <col min="11017" max="11017" width="43.8166666666667" style="16" customWidth="1"/>
    <col min="11018" max="11018" width="28.3666666666667" style="16" customWidth="1"/>
    <col min="11019" max="11019" width="21.0916666666667" style="16" customWidth="1"/>
    <col min="11020" max="11264" width="9.81666666666667" style="16"/>
    <col min="11265" max="11265" width="8" style="16" customWidth="1"/>
    <col min="11266" max="11266" width="33.9083333333333" style="16" customWidth="1"/>
    <col min="11267" max="11271" width="13.9083333333333" style="16" customWidth="1"/>
    <col min="11272" max="11272" width="9.81666666666667" style="16" customWidth="1"/>
    <col min="11273" max="11273" width="43.8166666666667" style="16" customWidth="1"/>
    <col min="11274" max="11274" width="28.3666666666667" style="16" customWidth="1"/>
    <col min="11275" max="11275" width="21.0916666666667" style="16" customWidth="1"/>
    <col min="11276" max="11520" width="9.81666666666667" style="16"/>
    <col min="11521" max="11521" width="8" style="16" customWidth="1"/>
    <col min="11522" max="11522" width="33.9083333333333" style="16" customWidth="1"/>
    <col min="11523" max="11527" width="13.9083333333333" style="16" customWidth="1"/>
    <col min="11528" max="11528" width="9.81666666666667" style="16" customWidth="1"/>
    <col min="11529" max="11529" width="43.8166666666667" style="16" customWidth="1"/>
    <col min="11530" max="11530" width="28.3666666666667" style="16" customWidth="1"/>
    <col min="11531" max="11531" width="21.0916666666667" style="16" customWidth="1"/>
    <col min="11532" max="11776" width="9.81666666666667" style="16"/>
    <col min="11777" max="11777" width="8" style="16" customWidth="1"/>
    <col min="11778" max="11778" width="33.9083333333333" style="16" customWidth="1"/>
    <col min="11779" max="11783" width="13.9083333333333" style="16" customWidth="1"/>
    <col min="11784" max="11784" width="9.81666666666667" style="16" customWidth="1"/>
    <col min="11785" max="11785" width="43.8166666666667" style="16" customWidth="1"/>
    <col min="11786" max="11786" width="28.3666666666667" style="16" customWidth="1"/>
    <col min="11787" max="11787" width="21.0916666666667" style="16" customWidth="1"/>
    <col min="11788" max="12032" width="9.81666666666667" style="16"/>
    <col min="12033" max="12033" width="8" style="16" customWidth="1"/>
    <col min="12034" max="12034" width="33.9083333333333" style="16" customWidth="1"/>
    <col min="12035" max="12039" width="13.9083333333333" style="16" customWidth="1"/>
    <col min="12040" max="12040" width="9.81666666666667" style="16" customWidth="1"/>
    <col min="12041" max="12041" width="43.8166666666667" style="16" customWidth="1"/>
    <col min="12042" max="12042" width="28.3666666666667" style="16" customWidth="1"/>
    <col min="12043" max="12043" width="21.0916666666667" style="16" customWidth="1"/>
    <col min="12044" max="12288" width="9.81666666666667" style="16"/>
    <col min="12289" max="12289" width="8" style="16" customWidth="1"/>
    <col min="12290" max="12290" width="33.9083333333333" style="16" customWidth="1"/>
    <col min="12291" max="12295" width="13.9083333333333" style="16" customWidth="1"/>
    <col min="12296" max="12296" width="9.81666666666667" style="16" customWidth="1"/>
    <col min="12297" max="12297" width="43.8166666666667" style="16" customWidth="1"/>
    <col min="12298" max="12298" width="28.3666666666667" style="16" customWidth="1"/>
    <col min="12299" max="12299" width="21.0916666666667" style="16" customWidth="1"/>
    <col min="12300" max="12544" width="9.81666666666667" style="16"/>
    <col min="12545" max="12545" width="8" style="16" customWidth="1"/>
    <col min="12546" max="12546" width="33.9083333333333" style="16" customWidth="1"/>
    <col min="12547" max="12551" width="13.9083333333333" style="16" customWidth="1"/>
    <col min="12552" max="12552" width="9.81666666666667" style="16" customWidth="1"/>
    <col min="12553" max="12553" width="43.8166666666667" style="16" customWidth="1"/>
    <col min="12554" max="12554" width="28.3666666666667" style="16" customWidth="1"/>
    <col min="12555" max="12555" width="21.0916666666667" style="16" customWidth="1"/>
    <col min="12556" max="12800" width="9.81666666666667" style="16"/>
    <col min="12801" max="12801" width="8" style="16" customWidth="1"/>
    <col min="12802" max="12802" width="33.9083333333333" style="16" customWidth="1"/>
    <col min="12803" max="12807" width="13.9083333333333" style="16" customWidth="1"/>
    <col min="12808" max="12808" width="9.81666666666667" style="16" customWidth="1"/>
    <col min="12809" max="12809" width="43.8166666666667" style="16" customWidth="1"/>
    <col min="12810" max="12810" width="28.3666666666667" style="16" customWidth="1"/>
    <col min="12811" max="12811" width="21.0916666666667" style="16" customWidth="1"/>
    <col min="12812" max="13056" width="9.81666666666667" style="16"/>
    <col min="13057" max="13057" width="8" style="16" customWidth="1"/>
    <col min="13058" max="13058" width="33.9083333333333" style="16" customWidth="1"/>
    <col min="13059" max="13063" width="13.9083333333333" style="16" customWidth="1"/>
    <col min="13064" max="13064" width="9.81666666666667" style="16" customWidth="1"/>
    <col min="13065" max="13065" width="43.8166666666667" style="16" customWidth="1"/>
    <col min="13066" max="13066" width="28.3666666666667" style="16" customWidth="1"/>
    <col min="13067" max="13067" width="21.0916666666667" style="16" customWidth="1"/>
    <col min="13068" max="13312" width="9.81666666666667" style="16"/>
    <col min="13313" max="13313" width="8" style="16" customWidth="1"/>
    <col min="13314" max="13314" width="33.9083333333333" style="16" customWidth="1"/>
    <col min="13315" max="13319" width="13.9083333333333" style="16" customWidth="1"/>
    <col min="13320" max="13320" width="9.81666666666667" style="16" customWidth="1"/>
    <col min="13321" max="13321" width="43.8166666666667" style="16" customWidth="1"/>
    <col min="13322" max="13322" width="28.3666666666667" style="16" customWidth="1"/>
    <col min="13323" max="13323" width="21.0916666666667" style="16" customWidth="1"/>
    <col min="13324" max="13568" width="9.81666666666667" style="16"/>
    <col min="13569" max="13569" width="8" style="16" customWidth="1"/>
    <col min="13570" max="13570" width="33.9083333333333" style="16" customWidth="1"/>
    <col min="13571" max="13575" width="13.9083333333333" style="16" customWidth="1"/>
    <col min="13576" max="13576" width="9.81666666666667" style="16" customWidth="1"/>
    <col min="13577" max="13577" width="43.8166666666667" style="16" customWidth="1"/>
    <col min="13578" max="13578" width="28.3666666666667" style="16" customWidth="1"/>
    <col min="13579" max="13579" width="21.0916666666667" style="16" customWidth="1"/>
    <col min="13580" max="13824" width="9.81666666666667" style="16"/>
    <col min="13825" max="13825" width="8" style="16" customWidth="1"/>
    <col min="13826" max="13826" width="33.9083333333333" style="16" customWidth="1"/>
    <col min="13827" max="13831" width="13.9083333333333" style="16" customWidth="1"/>
    <col min="13832" max="13832" width="9.81666666666667" style="16" customWidth="1"/>
    <col min="13833" max="13833" width="43.8166666666667" style="16" customWidth="1"/>
    <col min="13834" max="13834" width="28.3666666666667" style="16" customWidth="1"/>
    <col min="13835" max="13835" width="21.0916666666667" style="16" customWidth="1"/>
    <col min="13836" max="14080" width="9.81666666666667" style="16"/>
    <col min="14081" max="14081" width="8" style="16" customWidth="1"/>
    <col min="14082" max="14082" width="33.9083333333333" style="16" customWidth="1"/>
    <col min="14083" max="14087" width="13.9083333333333" style="16" customWidth="1"/>
    <col min="14088" max="14088" width="9.81666666666667" style="16" customWidth="1"/>
    <col min="14089" max="14089" width="43.8166666666667" style="16" customWidth="1"/>
    <col min="14090" max="14090" width="28.3666666666667" style="16" customWidth="1"/>
    <col min="14091" max="14091" width="21.0916666666667" style="16" customWidth="1"/>
    <col min="14092" max="14336" width="9.81666666666667" style="16"/>
    <col min="14337" max="14337" width="8" style="16" customWidth="1"/>
    <col min="14338" max="14338" width="33.9083333333333" style="16" customWidth="1"/>
    <col min="14339" max="14343" width="13.9083333333333" style="16" customWidth="1"/>
    <col min="14344" max="14344" width="9.81666666666667" style="16" customWidth="1"/>
    <col min="14345" max="14345" width="43.8166666666667" style="16" customWidth="1"/>
    <col min="14346" max="14346" width="28.3666666666667" style="16" customWidth="1"/>
    <col min="14347" max="14347" width="21.0916666666667" style="16" customWidth="1"/>
    <col min="14348" max="14592" width="9.81666666666667" style="16"/>
    <col min="14593" max="14593" width="8" style="16" customWidth="1"/>
    <col min="14594" max="14594" width="33.9083333333333" style="16" customWidth="1"/>
    <col min="14595" max="14599" width="13.9083333333333" style="16" customWidth="1"/>
    <col min="14600" max="14600" width="9.81666666666667" style="16" customWidth="1"/>
    <col min="14601" max="14601" width="43.8166666666667" style="16" customWidth="1"/>
    <col min="14602" max="14602" width="28.3666666666667" style="16" customWidth="1"/>
    <col min="14603" max="14603" width="21.0916666666667" style="16" customWidth="1"/>
    <col min="14604" max="14848" width="9.81666666666667" style="16"/>
    <col min="14849" max="14849" width="8" style="16" customWidth="1"/>
    <col min="14850" max="14850" width="33.9083333333333" style="16" customWidth="1"/>
    <col min="14851" max="14855" width="13.9083333333333" style="16" customWidth="1"/>
    <col min="14856" max="14856" width="9.81666666666667" style="16" customWidth="1"/>
    <col min="14857" max="14857" width="43.8166666666667" style="16" customWidth="1"/>
    <col min="14858" max="14858" width="28.3666666666667" style="16" customWidth="1"/>
    <col min="14859" max="14859" width="21.0916666666667" style="16" customWidth="1"/>
    <col min="14860" max="15104" width="9.81666666666667" style="16"/>
    <col min="15105" max="15105" width="8" style="16" customWidth="1"/>
    <col min="15106" max="15106" width="33.9083333333333" style="16" customWidth="1"/>
    <col min="15107" max="15111" width="13.9083333333333" style="16" customWidth="1"/>
    <col min="15112" max="15112" width="9.81666666666667" style="16" customWidth="1"/>
    <col min="15113" max="15113" width="43.8166666666667" style="16" customWidth="1"/>
    <col min="15114" max="15114" width="28.3666666666667" style="16" customWidth="1"/>
    <col min="15115" max="15115" width="21.0916666666667" style="16" customWidth="1"/>
    <col min="15116" max="15360" width="9.81666666666667" style="16"/>
    <col min="15361" max="15361" width="8" style="16" customWidth="1"/>
    <col min="15362" max="15362" width="33.9083333333333" style="16" customWidth="1"/>
    <col min="15363" max="15367" width="13.9083333333333" style="16" customWidth="1"/>
    <col min="15368" max="15368" width="9.81666666666667" style="16" customWidth="1"/>
    <col min="15369" max="15369" width="43.8166666666667" style="16" customWidth="1"/>
    <col min="15370" max="15370" width="28.3666666666667" style="16" customWidth="1"/>
    <col min="15371" max="15371" width="21.0916666666667" style="16" customWidth="1"/>
    <col min="15372" max="15616" width="9.81666666666667" style="16"/>
    <col min="15617" max="15617" width="8" style="16" customWidth="1"/>
    <col min="15618" max="15618" width="33.9083333333333" style="16" customWidth="1"/>
    <col min="15619" max="15623" width="13.9083333333333" style="16" customWidth="1"/>
    <col min="15624" max="15624" width="9.81666666666667" style="16" customWidth="1"/>
    <col min="15625" max="15625" width="43.8166666666667" style="16" customWidth="1"/>
    <col min="15626" max="15626" width="28.3666666666667" style="16" customWidth="1"/>
    <col min="15627" max="15627" width="21.0916666666667" style="16" customWidth="1"/>
    <col min="15628" max="15872" width="9.81666666666667" style="16"/>
    <col min="15873" max="15873" width="8" style="16" customWidth="1"/>
    <col min="15874" max="15874" width="33.9083333333333" style="16" customWidth="1"/>
    <col min="15875" max="15879" width="13.9083333333333" style="16" customWidth="1"/>
    <col min="15880" max="15880" width="9.81666666666667" style="16" customWidth="1"/>
    <col min="15881" max="15881" width="43.8166666666667" style="16" customWidth="1"/>
    <col min="15882" max="15882" width="28.3666666666667" style="16" customWidth="1"/>
    <col min="15883" max="15883" width="21.0916666666667" style="16" customWidth="1"/>
    <col min="15884" max="16128" width="9.81666666666667" style="16"/>
    <col min="16129" max="16129" width="8" style="16" customWidth="1"/>
    <col min="16130" max="16130" width="33.9083333333333" style="16" customWidth="1"/>
    <col min="16131" max="16135" width="13.9083333333333" style="16" customWidth="1"/>
    <col min="16136" max="16136" width="9.81666666666667" style="16" customWidth="1"/>
    <col min="16137" max="16137" width="43.8166666666667" style="16" customWidth="1"/>
    <col min="16138" max="16138" width="28.3666666666667" style="16" customWidth="1"/>
    <col min="16139" max="16139" width="21.0916666666667" style="16" customWidth="1"/>
    <col min="16140" max="16384" width="9.81666666666667" style="16"/>
  </cols>
  <sheetData>
    <row r="1" ht="35.25" customHeight="1" spans="1:11">
      <c r="A1" s="17" t="s">
        <v>0</v>
      </c>
      <c r="B1" s="17"/>
      <c r="C1" s="18"/>
      <c r="D1" s="18"/>
      <c r="E1" s="18"/>
      <c r="F1" s="17"/>
      <c r="G1" s="17"/>
      <c r="H1" s="17"/>
      <c r="I1" s="43">
        <v>1599.87</v>
      </c>
      <c r="J1" s="43">
        <f ca="1">E36</f>
        <v>1599.812831</v>
      </c>
      <c r="K1" s="43">
        <f ca="1">I1-J1</f>
        <v>0.0571689999999307</v>
      </c>
    </row>
    <row r="2" ht="24" customHeight="1" spans="1:11">
      <c r="A2" s="19" t="s">
        <v>1</v>
      </c>
      <c r="B2" s="17"/>
      <c r="C2" s="18"/>
      <c r="D2" s="18"/>
      <c r="E2" s="18"/>
      <c r="F2" s="20"/>
      <c r="G2" s="17"/>
      <c r="H2" s="17"/>
      <c r="I2" s="43"/>
      <c r="J2" s="43"/>
      <c r="K2" s="43"/>
    </row>
    <row r="3" ht="23" customHeight="1" spans="1:11">
      <c r="A3" s="21" t="s">
        <v>2</v>
      </c>
      <c r="B3" s="21" t="s">
        <v>3</v>
      </c>
      <c r="C3" s="22" t="s">
        <v>4</v>
      </c>
      <c r="D3" s="22" t="s">
        <v>5</v>
      </c>
      <c r="E3" s="22" t="s">
        <v>6</v>
      </c>
      <c r="F3" s="22" t="s">
        <v>7</v>
      </c>
      <c r="G3" s="22"/>
      <c r="H3" s="22"/>
      <c r="I3" s="44" t="s">
        <v>8</v>
      </c>
      <c r="J3" s="45"/>
      <c r="K3" s="45"/>
    </row>
    <row r="4" ht="33" customHeight="1" spans="1:11">
      <c r="A4" s="21"/>
      <c r="B4" s="21"/>
      <c r="C4" s="22"/>
      <c r="D4" s="22"/>
      <c r="E4" s="22"/>
      <c r="F4" s="22" t="s">
        <v>9</v>
      </c>
      <c r="G4" s="22" t="s">
        <v>10</v>
      </c>
      <c r="H4" s="22" t="s">
        <v>11</v>
      </c>
      <c r="I4" s="44"/>
      <c r="J4" s="45"/>
      <c r="K4" s="45"/>
    </row>
    <row r="5" s="3" customFormat="1" ht="21.75" customHeight="1" spans="1:11">
      <c r="A5" s="23" t="s">
        <v>12</v>
      </c>
      <c r="B5" s="24" t="s">
        <v>13</v>
      </c>
      <c r="C5" s="25"/>
      <c r="D5" s="25"/>
      <c r="E5" s="25"/>
      <c r="F5" s="25"/>
      <c r="G5" s="25"/>
      <c r="H5" s="26"/>
      <c r="I5" s="46"/>
      <c r="J5" s="47"/>
      <c r="K5" s="48"/>
    </row>
    <row r="6" s="3" customFormat="1" ht="19.5" customHeight="1" spans="1:16">
      <c r="A6" s="27">
        <v>1</v>
      </c>
      <c r="B6" s="28" t="s">
        <v>14</v>
      </c>
      <c r="C6" s="29">
        <f>12719650.54/10000</f>
        <v>1271.965054</v>
      </c>
      <c r="D6" s="29" t="s">
        <v>15</v>
      </c>
      <c r="E6" s="29">
        <f>C6</f>
        <v>1271.965054</v>
      </c>
      <c r="F6" s="29"/>
      <c r="G6" s="29"/>
      <c r="H6" s="30">
        <f ca="1" t="shared" ref="H6:H36" si="0">E6/$E$36</f>
        <v>0.795071166671997</v>
      </c>
      <c r="I6" s="46"/>
      <c r="J6" s="47"/>
      <c r="K6" s="48"/>
      <c r="L6" s="3">
        <v>11450975.45</v>
      </c>
      <c r="M6" s="49" t="e">
        <f>-#REF!/#REF!</f>
        <v>#REF!</v>
      </c>
      <c r="N6" s="50" t="e">
        <f>#REF!*10000</f>
        <v>#REF!</v>
      </c>
      <c r="O6" s="50">
        <f>E6*10000</f>
        <v>12719650.54</v>
      </c>
      <c r="P6" s="50" t="e">
        <f>O6-N6</f>
        <v>#REF!</v>
      </c>
    </row>
    <row r="7" s="4" customFormat="1" ht="21" customHeight="1" spans="1:16">
      <c r="A7" s="23" t="s">
        <v>16</v>
      </c>
      <c r="B7" s="24" t="s">
        <v>17</v>
      </c>
      <c r="C7" s="26">
        <f>C6</f>
        <v>1271.965054</v>
      </c>
      <c r="D7" s="25" t="s">
        <v>15</v>
      </c>
      <c r="E7" s="26">
        <f>SUM(E6:E6)</f>
        <v>1271.965054</v>
      </c>
      <c r="F7" s="25"/>
      <c r="G7" s="25"/>
      <c r="H7" s="31">
        <f ca="1" t="shared" si="0"/>
        <v>0.795071166671997</v>
      </c>
      <c r="I7" s="46">
        <v>1287.03</v>
      </c>
      <c r="J7" s="51"/>
      <c r="K7" s="51">
        <f>I7-E7</f>
        <v>15.064946</v>
      </c>
      <c r="N7" s="50"/>
      <c r="O7" s="50"/>
      <c r="P7" s="50"/>
    </row>
    <row r="8" s="5" customFormat="1" ht="25.5" customHeight="1" spans="1:16">
      <c r="A8" s="23" t="s">
        <v>18</v>
      </c>
      <c r="B8" s="24" t="s">
        <v>19</v>
      </c>
      <c r="C8" s="25" t="s">
        <v>4</v>
      </c>
      <c r="D8" s="25" t="s">
        <v>5</v>
      </c>
      <c r="E8" s="25" t="s">
        <v>6</v>
      </c>
      <c r="F8" s="25" t="s">
        <v>20</v>
      </c>
      <c r="G8" s="25"/>
      <c r="H8" s="22" t="s">
        <v>11</v>
      </c>
      <c r="I8" s="52"/>
      <c r="J8" s="51"/>
      <c r="K8" s="51"/>
      <c r="N8" s="50"/>
      <c r="O8" s="50"/>
      <c r="P8" s="50"/>
    </row>
    <row r="9" s="6" customFormat="1" ht="23" customHeight="1" spans="1:16">
      <c r="A9" s="23">
        <v>1</v>
      </c>
      <c r="B9" s="32" t="s">
        <v>21</v>
      </c>
      <c r="C9" s="25" t="s">
        <v>15</v>
      </c>
      <c r="D9" s="25">
        <f>SUM(D10:D10)</f>
        <v>6.551672</v>
      </c>
      <c r="E9" s="25">
        <f t="shared" ref="E9:E17" si="1">D9</f>
        <v>6.551672</v>
      </c>
      <c r="F9" s="25"/>
      <c r="G9" s="25"/>
      <c r="H9" s="31">
        <f ca="1" t="shared" si="0"/>
        <v>0.00409527406771999</v>
      </c>
      <c r="I9" s="46"/>
      <c r="J9" s="51"/>
      <c r="K9" s="53"/>
      <c r="N9" s="50"/>
      <c r="O9" s="50"/>
      <c r="P9" s="50"/>
    </row>
    <row r="10" s="7" customFormat="1" ht="33" customHeight="1" spans="1:16">
      <c r="A10" s="33">
        <v>1.1</v>
      </c>
      <c r="B10" s="34" t="s">
        <v>22</v>
      </c>
      <c r="C10" s="35" t="s">
        <v>15</v>
      </c>
      <c r="D10" s="35">
        <f>ROUND((3+(12-3)/(3000-0)*(I1-0))*0.7*1.2,6)</f>
        <v>6.551672</v>
      </c>
      <c r="E10" s="35">
        <f t="shared" si="1"/>
        <v>6.551672</v>
      </c>
      <c r="F10" s="36" t="s">
        <v>23</v>
      </c>
      <c r="G10" s="36"/>
      <c r="H10" s="37">
        <f ca="1" t="shared" si="0"/>
        <v>0.00409527406771999</v>
      </c>
      <c r="I10" s="54"/>
      <c r="J10" s="55"/>
      <c r="K10" s="56"/>
      <c r="N10" s="57"/>
      <c r="O10" s="57"/>
      <c r="P10" s="57"/>
    </row>
    <row r="11" s="6" customFormat="1" ht="23" customHeight="1" spans="1:16">
      <c r="A11" s="23">
        <v>2</v>
      </c>
      <c r="B11" s="32" t="s">
        <v>24</v>
      </c>
      <c r="C11" s="25" t="s">
        <v>15</v>
      </c>
      <c r="D11" s="25">
        <f>SUM(D12:D13,D21)</f>
        <v>117.9078</v>
      </c>
      <c r="E11" s="25">
        <f t="shared" si="1"/>
        <v>117.9078</v>
      </c>
      <c r="F11" s="25"/>
      <c r="G11" s="25"/>
      <c r="H11" s="31">
        <f ca="1" t="shared" si="0"/>
        <v>0.0737009965886441</v>
      </c>
      <c r="I11" s="46"/>
      <c r="J11" s="51"/>
      <c r="K11" s="53"/>
      <c r="N11" s="50"/>
      <c r="O11" s="50"/>
      <c r="P11" s="50"/>
    </row>
    <row r="12" s="6" customFormat="1" ht="23" customHeight="1" spans="1:16">
      <c r="A12" s="27">
        <v>2.1</v>
      </c>
      <c r="B12" s="38" t="s">
        <v>25</v>
      </c>
      <c r="C12" s="29" t="s">
        <v>15</v>
      </c>
      <c r="D12" s="29">
        <f>ROUND(E7*(0.8%+1.1%)/2,6)</f>
        <v>12.083668</v>
      </c>
      <c r="E12" s="29">
        <f t="shared" si="1"/>
        <v>12.083668</v>
      </c>
      <c r="F12" s="39" t="s">
        <v>26</v>
      </c>
      <c r="G12" s="39"/>
      <c r="H12" s="37">
        <f ca="1" t="shared" si="0"/>
        <v>0.00755317607525802</v>
      </c>
      <c r="I12" s="58"/>
      <c r="J12" s="59"/>
      <c r="K12" s="53"/>
      <c r="N12" s="50"/>
      <c r="O12" s="50"/>
      <c r="P12" s="50"/>
    </row>
    <row r="13" s="8" customFormat="1" ht="26" customHeight="1" spans="1:16">
      <c r="A13" s="33">
        <v>2.2</v>
      </c>
      <c r="B13" s="34" t="s">
        <v>27</v>
      </c>
      <c r="C13" s="35" t="s">
        <v>15</v>
      </c>
      <c r="D13" s="35">
        <f>D14+D18</f>
        <v>99.554746</v>
      </c>
      <c r="E13" s="35">
        <f t="shared" si="1"/>
        <v>99.554746</v>
      </c>
      <c r="F13" s="36"/>
      <c r="G13" s="36"/>
      <c r="H13" s="37">
        <f ca="1" t="shared" si="0"/>
        <v>0.0622289958368261</v>
      </c>
      <c r="I13" s="60"/>
      <c r="J13" s="55"/>
      <c r="K13" s="61"/>
      <c r="N13" s="57"/>
      <c r="O13" s="57"/>
      <c r="P13" s="57"/>
    </row>
    <row r="14" s="6" customFormat="1" ht="23" customHeight="1" spans="1:16">
      <c r="A14" s="27" t="s">
        <v>28</v>
      </c>
      <c r="B14" s="38" t="s">
        <v>29</v>
      </c>
      <c r="C14" s="29" t="s">
        <v>15</v>
      </c>
      <c r="D14" s="29">
        <f>ROUND(((E7-1000)*103.8+(3000-E7)*38.8)/(3000-1000)*1.1*1.15*1.4,6)</f>
        <v>84.368429</v>
      </c>
      <c r="E14" s="29">
        <f t="shared" si="1"/>
        <v>84.368429</v>
      </c>
      <c r="F14" s="39" t="s">
        <v>26</v>
      </c>
      <c r="G14" s="39"/>
      <c r="H14" s="37">
        <f ca="1" t="shared" si="0"/>
        <v>0.0527364372663917</v>
      </c>
      <c r="I14" s="62"/>
      <c r="J14" s="59"/>
      <c r="K14" s="53"/>
      <c r="N14" s="50"/>
      <c r="O14" s="50"/>
      <c r="P14" s="50"/>
    </row>
    <row r="15" s="9" customFormat="1" ht="23" hidden="1" customHeight="1" spans="1:16">
      <c r="A15" s="27" t="s">
        <v>30</v>
      </c>
      <c r="B15" s="38" t="s">
        <v>31</v>
      </c>
      <c r="C15" s="29" t="s">
        <v>15</v>
      </c>
      <c r="D15" s="29">
        <f>D14*0.3</f>
        <v>25.3105287</v>
      </c>
      <c r="E15" s="29">
        <f t="shared" si="1"/>
        <v>25.3105287</v>
      </c>
      <c r="F15" s="39" t="s">
        <v>32</v>
      </c>
      <c r="G15" s="39"/>
      <c r="H15" s="37">
        <f ca="1" t="shared" si="0"/>
        <v>0.0158209311799175</v>
      </c>
      <c r="I15" s="62"/>
      <c r="J15" s="63"/>
      <c r="K15" s="64"/>
      <c r="N15" s="50"/>
      <c r="O15" s="50"/>
      <c r="P15" s="50"/>
    </row>
    <row r="16" s="9" customFormat="1" ht="23" hidden="1" customHeight="1" spans="1:16">
      <c r="A16" s="27"/>
      <c r="B16" s="38" t="s">
        <v>33</v>
      </c>
      <c r="C16" s="29" t="s">
        <v>15</v>
      </c>
      <c r="D16" s="29">
        <f>D14*0.4</f>
        <v>33.7473716</v>
      </c>
      <c r="E16" s="29">
        <f t="shared" si="1"/>
        <v>33.7473716</v>
      </c>
      <c r="F16" s="39" t="s">
        <v>34</v>
      </c>
      <c r="G16" s="39"/>
      <c r="H16" s="37">
        <f ca="1" t="shared" si="0"/>
        <v>0.0210945749065567</v>
      </c>
      <c r="I16" s="62"/>
      <c r="J16" s="63"/>
      <c r="K16" s="64"/>
      <c r="N16" s="50"/>
      <c r="O16" s="50"/>
      <c r="P16" s="50"/>
    </row>
    <row r="17" s="9" customFormat="1" ht="23" hidden="1" customHeight="1" spans="1:16">
      <c r="A17" s="27" t="s">
        <v>35</v>
      </c>
      <c r="B17" s="38" t="s">
        <v>36</v>
      </c>
      <c r="C17" s="29" t="s">
        <v>15</v>
      </c>
      <c r="D17" s="29">
        <f>D14*0.5</f>
        <v>42.1842145</v>
      </c>
      <c r="E17" s="29">
        <f t="shared" si="1"/>
        <v>42.1842145</v>
      </c>
      <c r="F17" s="39" t="s">
        <v>37</v>
      </c>
      <c r="G17" s="39"/>
      <c r="H17" s="37">
        <f ca="1" t="shared" si="0"/>
        <v>0.0263682186331958</v>
      </c>
      <c r="I17" s="62"/>
      <c r="J17" s="63"/>
      <c r="K17" s="64"/>
      <c r="N17" s="50"/>
      <c r="O17" s="50"/>
      <c r="P17" s="50"/>
    </row>
    <row r="18" s="9" customFormat="1" ht="23" customHeight="1" spans="1:16">
      <c r="A18" s="27" t="s">
        <v>38</v>
      </c>
      <c r="B18" s="38" t="s">
        <v>39</v>
      </c>
      <c r="C18" s="29" t="s">
        <v>15</v>
      </c>
      <c r="D18" s="29">
        <f>D19+D20</f>
        <v>15.186317</v>
      </c>
      <c r="E18" s="29">
        <f>E19+E20</f>
        <v>15.186317</v>
      </c>
      <c r="F18" s="39" t="s">
        <v>26</v>
      </c>
      <c r="G18" s="39"/>
      <c r="H18" s="37">
        <f ca="1" t="shared" si="0"/>
        <v>0.00949255857043442</v>
      </c>
      <c r="I18" s="62"/>
      <c r="J18" s="63"/>
      <c r="K18" s="64"/>
      <c r="N18" s="50"/>
      <c r="O18" s="50"/>
      <c r="P18" s="50"/>
    </row>
    <row r="19" s="6" customFormat="1" ht="23" customHeight="1" spans="1:16">
      <c r="A19" s="27" t="s">
        <v>40</v>
      </c>
      <c r="B19" s="38" t="s">
        <v>41</v>
      </c>
      <c r="C19" s="29" t="s">
        <v>15</v>
      </c>
      <c r="D19" s="29">
        <f>ROUND(E14*10%,6)</f>
        <v>8.436843</v>
      </c>
      <c r="E19" s="29">
        <f t="shared" ref="E19:E32" si="2">D19</f>
        <v>8.436843</v>
      </c>
      <c r="F19" s="39" t="s">
        <v>42</v>
      </c>
      <c r="G19" s="39"/>
      <c r="H19" s="37">
        <f ca="1" t="shared" si="0"/>
        <v>0.00527364378914648</v>
      </c>
      <c r="I19" s="65"/>
      <c r="J19" s="66"/>
      <c r="K19" s="53"/>
      <c r="N19" s="50"/>
      <c r="O19" s="50"/>
      <c r="P19" s="50"/>
    </row>
    <row r="20" s="6" customFormat="1" ht="23" customHeight="1" spans="1:16">
      <c r="A20" s="27" t="s">
        <v>43</v>
      </c>
      <c r="B20" s="38" t="s">
        <v>44</v>
      </c>
      <c r="C20" s="29" t="s">
        <v>15</v>
      </c>
      <c r="D20" s="29">
        <f>ROUND(E14*8%,6)</f>
        <v>6.749474</v>
      </c>
      <c r="E20" s="29">
        <f t="shared" si="2"/>
        <v>6.749474</v>
      </c>
      <c r="F20" s="39" t="s">
        <v>45</v>
      </c>
      <c r="G20" s="39"/>
      <c r="H20" s="37">
        <f ca="1" t="shared" si="0"/>
        <v>0.00421891478128794</v>
      </c>
      <c r="I20" s="65"/>
      <c r="J20" s="67"/>
      <c r="K20" s="53"/>
      <c r="N20" s="50"/>
      <c r="O20" s="50"/>
      <c r="P20" s="50"/>
    </row>
    <row r="21" s="8" customFormat="1" ht="23" customHeight="1" spans="1:16">
      <c r="A21" s="33">
        <v>2.3</v>
      </c>
      <c r="B21" s="34" t="s">
        <v>46</v>
      </c>
      <c r="C21" s="35" t="s">
        <v>15</v>
      </c>
      <c r="D21" s="35">
        <f>ROUND((D12+D14)*6.5%,6)</f>
        <v>6.269386</v>
      </c>
      <c r="E21" s="35">
        <f t="shared" si="2"/>
        <v>6.269386</v>
      </c>
      <c r="F21" s="36" t="s">
        <v>47</v>
      </c>
      <c r="G21" s="36"/>
      <c r="H21" s="37">
        <f ca="1" t="shared" si="0"/>
        <v>0.00391882467655993</v>
      </c>
      <c r="I21" s="54"/>
      <c r="J21" s="68"/>
      <c r="K21" s="61"/>
      <c r="N21" s="57"/>
      <c r="O21" s="57"/>
      <c r="P21" s="57"/>
    </row>
    <row r="22" s="6" customFormat="1" ht="23" customHeight="1" spans="1:16">
      <c r="A22" s="23">
        <v>3</v>
      </c>
      <c r="B22" s="32" t="s">
        <v>48</v>
      </c>
      <c r="C22" s="25" t="s">
        <v>15</v>
      </c>
      <c r="D22" s="25">
        <f>SUM(D23:D25)</f>
        <v>44.806711</v>
      </c>
      <c r="E22" s="25">
        <f t="shared" si="2"/>
        <v>44.806711</v>
      </c>
      <c r="F22" s="25"/>
      <c r="G22" s="25"/>
      <c r="H22" s="31">
        <f ca="1" t="shared" si="0"/>
        <v>0.0280074707064279</v>
      </c>
      <c r="I22" s="46"/>
      <c r="J22" s="51"/>
      <c r="K22" s="53"/>
      <c r="N22" s="50"/>
      <c r="O22" s="50"/>
      <c r="P22" s="50"/>
    </row>
    <row r="23" s="6" customFormat="1" ht="23" customHeight="1" spans="1:16">
      <c r="A23" s="27">
        <v>3.1</v>
      </c>
      <c r="B23" s="38" t="s">
        <v>49</v>
      </c>
      <c r="C23" s="29" t="s">
        <v>15</v>
      </c>
      <c r="D23" s="29">
        <f>ROUND(((E7-1000)*78.1+(3000-E7)*30.1)/(3000-1000)*1*0.85,6)</f>
        <v>31.133087</v>
      </c>
      <c r="E23" s="29">
        <f t="shared" si="2"/>
        <v>31.133087</v>
      </c>
      <c r="F23" s="39" t="s">
        <v>50</v>
      </c>
      <c r="G23" s="39"/>
      <c r="H23" s="37">
        <f ca="1" t="shared" si="0"/>
        <v>0.0194604558712906</v>
      </c>
      <c r="I23" s="62"/>
      <c r="J23" s="59"/>
      <c r="K23" s="53"/>
      <c r="N23" s="50"/>
      <c r="O23" s="50"/>
      <c r="P23" s="50"/>
    </row>
    <row r="24" s="6" customFormat="1" ht="31" customHeight="1" spans="1:16">
      <c r="A24" s="27">
        <v>3.2</v>
      </c>
      <c r="B24" s="38" t="s">
        <v>51</v>
      </c>
      <c r="C24" s="29" t="s">
        <v>15</v>
      </c>
      <c r="D24" s="29">
        <f>ROUND(E7*(0.45%+0.5%)/2,6)</f>
        <v>6.041834</v>
      </c>
      <c r="E24" s="29">
        <f t="shared" si="2"/>
        <v>6.041834</v>
      </c>
      <c r="F24" s="39" t="s">
        <v>52</v>
      </c>
      <c r="G24" s="39"/>
      <c r="H24" s="37">
        <f ca="1" t="shared" si="0"/>
        <v>0.00377658803762901</v>
      </c>
      <c r="I24" s="62"/>
      <c r="J24" s="66"/>
      <c r="K24" s="53"/>
      <c r="N24" s="50"/>
      <c r="O24" s="50"/>
      <c r="P24" s="50"/>
    </row>
    <row r="25" s="6" customFormat="1" ht="23" customHeight="1" spans="1:16">
      <c r="A25" s="27">
        <v>3.3</v>
      </c>
      <c r="B25" s="38" t="s">
        <v>53</v>
      </c>
      <c r="C25" s="29" t="s">
        <v>15</v>
      </c>
      <c r="D25" s="29">
        <f>ROUND(E7*0.6%,6)</f>
        <v>7.63179</v>
      </c>
      <c r="E25" s="29">
        <f t="shared" si="2"/>
        <v>7.63179</v>
      </c>
      <c r="F25" s="39" t="s">
        <v>54</v>
      </c>
      <c r="G25" s="39"/>
      <c r="H25" s="37">
        <f ca="1" t="shared" si="0"/>
        <v>0.00477042679750829</v>
      </c>
      <c r="I25" s="62"/>
      <c r="J25" s="67"/>
      <c r="K25" s="53"/>
      <c r="N25" s="50"/>
      <c r="O25" s="50"/>
      <c r="P25" s="50"/>
    </row>
    <row r="26" s="6" customFormat="1" ht="23" customHeight="1" spans="1:16">
      <c r="A26" s="23">
        <v>4</v>
      </c>
      <c r="B26" s="32" t="s">
        <v>55</v>
      </c>
      <c r="C26" s="25" t="s">
        <v>15</v>
      </c>
      <c r="D26" s="25">
        <f ca="1">SUM(D27,D28,D32)</f>
        <v>40.07694</v>
      </c>
      <c r="E26" s="25">
        <f ca="1" t="shared" si="2"/>
        <v>40.07694</v>
      </c>
      <c r="F26" s="25"/>
      <c r="G26" s="25"/>
      <c r="H26" s="31">
        <f ca="1" t="shared" si="0"/>
        <v>0.0250510179837406</v>
      </c>
      <c r="I26" s="46"/>
      <c r="J26" s="51"/>
      <c r="K26" s="53"/>
      <c r="N26" s="50"/>
      <c r="O26" s="50"/>
      <c r="P26" s="50"/>
    </row>
    <row r="27" s="8" customFormat="1" ht="23" customHeight="1" spans="1:16">
      <c r="A27" s="33">
        <v>4.1</v>
      </c>
      <c r="B27" s="34" t="s">
        <v>56</v>
      </c>
      <c r="C27" s="35" t="s">
        <v>15</v>
      </c>
      <c r="D27" s="35">
        <f ca="1">ROUND(20+(E36-E27-1000)*1.5%,6)</f>
        <v>28.568663</v>
      </c>
      <c r="E27" s="35">
        <f ca="1" t="shared" si="2"/>
        <v>28.568663</v>
      </c>
      <c r="F27" s="36" t="s">
        <v>57</v>
      </c>
      <c r="G27" s="36"/>
      <c r="H27" s="37">
        <f ca="1" t="shared" si="0"/>
        <v>0.0178575033569036</v>
      </c>
      <c r="I27" s="69"/>
      <c r="J27" s="55"/>
      <c r="K27" s="61"/>
      <c r="N27" s="57"/>
      <c r="O27" s="57"/>
      <c r="P27" s="57"/>
    </row>
    <row r="28" s="6" customFormat="1" ht="23.25" customHeight="1" spans="1:16">
      <c r="A28" s="27">
        <v>4.2</v>
      </c>
      <c r="B28" s="38" t="s">
        <v>58</v>
      </c>
      <c r="C28" s="29" t="s">
        <v>15</v>
      </c>
      <c r="D28" s="29">
        <f>SUM(D29:D30)</f>
        <v>7.683133</v>
      </c>
      <c r="E28" s="29">
        <f t="shared" si="2"/>
        <v>7.683133</v>
      </c>
      <c r="F28" s="39" t="s">
        <v>59</v>
      </c>
      <c r="G28" s="39"/>
      <c r="H28" s="37">
        <f ca="1" t="shared" si="0"/>
        <v>0.00480251992678261</v>
      </c>
      <c r="I28" s="46"/>
      <c r="J28" s="53"/>
      <c r="K28" s="53"/>
      <c r="N28" s="50"/>
      <c r="O28" s="50"/>
      <c r="P28" s="50"/>
    </row>
    <row r="29" s="6" customFormat="1" ht="23" customHeight="1" spans="1:16">
      <c r="A29" s="27" t="s">
        <v>60</v>
      </c>
      <c r="B29" s="38" t="s">
        <v>61</v>
      </c>
      <c r="C29" s="29" t="s">
        <v>15</v>
      </c>
      <c r="D29" s="29">
        <f>ROUND(100*1%+400*0.7%+500*0.55%+(E7-1000)*0.35%,6)</f>
        <v>7.501878</v>
      </c>
      <c r="E29" s="29">
        <f t="shared" si="2"/>
        <v>7.501878</v>
      </c>
      <c r="F29" s="39"/>
      <c r="G29" s="39"/>
      <c r="H29" s="37">
        <f ca="1" t="shared" si="0"/>
        <v>0.0046892222981552</v>
      </c>
      <c r="I29" s="46"/>
      <c r="J29" s="53"/>
      <c r="K29" s="53"/>
      <c r="N29" s="50"/>
      <c r="O29" s="50"/>
      <c r="P29" s="50"/>
    </row>
    <row r="30" s="10" customFormat="1" ht="23" customHeight="1" spans="1:16">
      <c r="A30" s="27" t="s">
        <v>62</v>
      </c>
      <c r="B30" s="38" t="s">
        <v>63</v>
      </c>
      <c r="C30" s="29" t="s">
        <v>15</v>
      </c>
      <c r="D30" s="29">
        <f>ROUND(D12*1.5%,6)</f>
        <v>0.181255</v>
      </c>
      <c r="E30" s="29">
        <f t="shared" si="2"/>
        <v>0.181255</v>
      </c>
      <c r="F30" s="39"/>
      <c r="G30" s="39"/>
      <c r="H30" s="37">
        <f ca="1" t="shared" si="0"/>
        <v>0.000113297628627408</v>
      </c>
      <c r="I30" s="46"/>
      <c r="J30" s="53"/>
      <c r="K30" s="27"/>
      <c r="N30" s="50"/>
      <c r="O30" s="50"/>
      <c r="P30" s="50"/>
    </row>
    <row r="31" s="10" customFormat="1" ht="23" customHeight="1" spans="1:16">
      <c r="A31" s="27" t="s">
        <v>64</v>
      </c>
      <c r="B31" s="38" t="s">
        <v>65</v>
      </c>
      <c r="C31" s="29" t="s">
        <v>15</v>
      </c>
      <c r="D31" s="29">
        <f>ROUND(D13*1.5%,6)</f>
        <v>1.493321</v>
      </c>
      <c r="E31" s="29">
        <f t="shared" si="2"/>
        <v>1.493321</v>
      </c>
      <c r="F31" s="39"/>
      <c r="G31" s="39"/>
      <c r="H31" s="37">
        <f ca="1" t="shared" si="0"/>
        <v>0.000933434818788499</v>
      </c>
      <c r="I31" s="46"/>
      <c r="J31" s="53"/>
      <c r="K31" s="27"/>
      <c r="N31" s="50"/>
      <c r="O31" s="50"/>
      <c r="P31" s="50"/>
    </row>
    <row r="32" s="10" customFormat="1" ht="25" customHeight="1" spans="1:16">
      <c r="A32" s="27">
        <v>4.3</v>
      </c>
      <c r="B32" s="38" t="s">
        <v>66</v>
      </c>
      <c r="C32" s="29" t="s">
        <v>15</v>
      </c>
      <c r="D32" s="29">
        <f>ROUND(100*0.24%+400*0.55%+500*0.19%+(E7-1000)*0.16%,6)</f>
        <v>3.825144</v>
      </c>
      <c r="E32" s="29">
        <f t="shared" si="2"/>
        <v>3.825144</v>
      </c>
      <c r="F32" s="39" t="s">
        <v>67</v>
      </c>
      <c r="G32" s="39"/>
      <c r="H32" s="37">
        <f ca="1" t="shared" si="0"/>
        <v>0.00239099470005438</v>
      </c>
      <c r="I32" s="46"/>
      <c r="J32" s="53"/>
      <c r="K32" s="27"/>
      <c r="N32" s="50"/>
      <c r="O32" s="50"/>
      <c r="P32" s="50"/>
    </row>
    <row r="33" s="5" customFormat="1" ht="23" customHeight="1" spans="1:16">
      <c r="A33" s="23"/>
      <c r="B33" s="24" t="s">
        <v>68</v>
      </c>
      <c r="C33" s="25" t="s">
        <v>15</v>
      </c>
      <c r="D33" s="25">
        <f ca="1">D9+D11+D22+D26</f>
        <v>209.343123</v>
      </c>
      <c r="E33" s="25">
        <f ca="1">E9+E11+E22+E26</f>
        <v>209.343123</v>
      </c>
      <c r="F33" s="40"/>
      <c r="G33" s="40"/>
      <c r="H33" s="31">
        <f ca="1" t="shared" si="0"/>
        <v>0.130854759346533</v>
      </c>
      <c r="I33" s="46">
        <v>236.66</v>
      </c>
      <c r="J33" s="53"/>
      <c r="K33" s="51"/>
      <c r="N33" s="50" t="e">
        <f>#REF!*10000</f>
        <v>#REF!</v>
      </c>
      <c r="O33" s="50">
        <f ca="1">E33*10000</f>
        <v>2093431.23</v>
      </c>
      <c r="P33" s="50" t="e">
        <f ca="1">O33-N33</f>
        <v>#REF!</v>
      </c>
    </row>
    <row r="34" s="6" customFormat="1" ht="23" customHeight="1" spans="1:16">
      <c r="A34" s="23" t="s">
        <v>69</v>
      </c>
      <c r="B34" s="32" t="s">
        <v>70</v>
      </c>
      <c r="C34" s="25" t="s">
        <v>15</v>
      </c>
      <c r="D34" s="25">
        <f ca="1">SUM(D35:D35)</f>
        <v>118.504654</v>
      </c>
      <c r="E34" s="25">
        <f ca="1">D34</f>
        <v>118.504654</v>
      </c>
      <c r="F34" s="41" t="s">
        <v>16</v>
      </c>
      <c r="G34" s="41"/>
      <c r="H34" s="31">
        <f ca="1" t="shared" si="0"/>
        <v>0.0740740739814706</v>
      </c>
      <c r="I34" s="46">
        <v>76.18</v>
      </c>
      <c r="J34" s="51"/>
      <c r="K34" s="53"/>
      <c r="N34" s="50"/>
      <c r="O34" s="50"/>
      <c r="P34" s="50"/>
    </row>
    <row r="35" s="6" customFormat="1" ht="23" customHeight="1" spans="1:16">
      <c r="A35" s="27">
        <v>1</v>
      </c>
      <c r="B35" s="38" t="s">
        <v>71</v>
      </c>
      <c r="C35" s="29" t="s">
        <v>15</v>
      </c>
      <c r="D35" s="29">
        <f ca="1">ROUND((E7+E33)*8%,6)</f>
        <v>118.504654</v>
      </c>
      <c r="E35" s="29">
        <f ca="1">D35</f>
        <v>118.504654</v>
      </c>
      <c r="F35" s="40"/>
      <c r="G35" s="40"/>
      <c r="H35" s="37">
        <f ca="1" t="shared" si="0"/>
        <v>0.0740740739814706</v>
      </c>
      <c r="I35" s="46"/>
      <c r="J35" s="27"/>
      <c r="K35" s="53"/>
      <c r="N35" s="50"/>
      <c r="O35" s="50"/>
      <c r="P35" s="50"/>
    </row>
    <row r="36" s="5" customFormat="1" ht="23" customHeight="1" spans="1:16">
      <c r="A36" s="23" t="s">
        <v>72</v>
      </c>
      <c r="B36" s="32" t="s">
        <v>73</v>
      </c>
      <c r="C36" s="25">
        <f>E7</f>
        <v>1271.965054</v>
      </c>
      <c r="D36" s="25">
        <f ca="1">D33+D34</f>
        <v>327.847777</v>
      </c>
      <c r="E36" s="25">
        <f ca="1">C36+D36</f>
        <v>1599.812831</v>
      </c>
      <c r="F36" s="25"/>
      <c r="G36" s="25"/>
      <c r="H36" s="31">
        <f ca="1" t="shared" si="0"/>
        <v>1</v>
      </c>
      <c r="I36" s="70">
        <v>1599.87</v>
      </c>
      <c r="J36" s="71"/>
      <c r="K36" s="51"/>
      <c r="N36" s="50" t="e">
        <f>#REF!*10000</f>
        <v>#REF!</v>
      </c>
      <c r="O36" s="72">
        <f ca="1">E36*10000</f>
        <v>15998128.31</v>
      </c>
      <c r="P36" s="50" t="e">
        <f ca="1">O36-N36</f>
        <v>#REF!</v>
      </c>
    </row>
    <row r="39" spans="5:5">
      <c r="E39" s="42"/>
    </row>
  </sheetData>
  <mergeCells count="38">
    <mergeCell ref="A1:H1"/>
    <mergeCell ref="F3:H3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A3:A4"/>
    <mergeCell ref="B3:B4"/>
    <mergeCell ref="C3:C4"/>
    <mergeCell ref="D3:D4"/>
    <mergeCell ref="E3:E4"/>
    <mergeCell ref="I3:I4"/>
    <mergeCell ref="J3:J4"/>
    <mergeCell ref="K3:K4"/>
  </mergeCells>
  <printOptions horizontalCentered="1"/>
  <pageMargins left="0.236111111111111" right="0.236111111111111" top="0.236111111111111" bottom="0.472222222222222" header="0.236111111111111" footer="0.236111111111111"/>
  <pageSetup paperSize="9" fitToHeight="0" orientation="landscape" useFirstPageNumber="1" horizontalDpi="600"/>
  <headerFooter alignWithMargins="0">
    <oddFooter>&amp;C第 &amp;P 页，共 &amp;N 页</oddFooter>
  </headerFooter>
  <customProperties>
    <customPr name="kzj_hastlb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2:G14"/>
  <sheetViews>
    <sheetView workbookViewId="0">
      <selection activeCell="E18" sqref="E18"/>
    </sheetView>
  </sheetViews>
  <sheetFormatPr defaultColWidth="9" defaultRowHeight="13.5" outlineLevelCol="6"/>
  <cols>
    <col min="1" max="1" width="25.1833333333333" customWidth="1"/>
  </cols>
  <sheetData>
    <row r="2" spans="2:2">
      <c r="B2">
        <v>1.6</v>
      </c>
    </row>
    <row r="3" spans="1:7">
      <c r="A3" s="2" t="s">
        <v>74</v>
      </c>
      <c r="B3" s="2" t="s">
        <v>75</v>
      </c>
      <c r="C3" s="2" t="s">
        <v>76</v>
      </c>
      <c r="D3" s="2" t="s">
        <v>77</v>
      </c>
      <c r="E3" s="2" t="s">
        <v>78</v>
      </c>
      <c r="F3" s="2" t="s">
        <v>79</v>
      </c>
      <c r="G3" s="2" t="s">
        <v>80</v>
      </c>
    </row>
    <row r="4" spans="1:7">
      <c r="A4" t="s">
        <v>81</v>
      </c>
      <c r="B4">
        <v>1</v>
      </c>
      <c r="C4">
        <v>1.6</v>
      </c>
      <c r="D4">
        <v>3.956</v>
      </c>
      <c r="E4">
        <f>B4*C4*D4</f>
        <v>6.3296</v>
      </c>
      <c r="F4">
        <v>0.26</v>
      </c>
      <c r="G4">
        <f>B4*C4*F4</f>
        <v>0.416</v>
      </c>
    </row>
    <row r="5" spans="1:7">
      <c r="A5" t="s">
        <v>82</v>
      </c>
      <c r="B5">
        <v>11</v>
      </c>
      <c r="C5">
        <v>0.892</v>
      </c>
      <c r="D5">
        <v>0.871</v>
      </c>
      <c r="E5">
        <f t="shared" ref="E5:E7" si="0">B5*C5*D5</f>
        <v>8.546252</v>
      </c>
      <c r="F5">
        <v>0.08</v>
      </c>
      <c r="G5">
        <f t="shared" ref="G5:G7" si="1">B5*C5*F5</f>
        <v>0.78496</v>
      </c>
    </row>
    <row r="6" spans="1:7">
      <c r="A6" t="s">
        <v>83</v>
      </c>
      <c r="B6">
        <v>1</v>
      </c>
      <c r="C6">
        <v>1.035</v>
      </c>
      <c r="D6">
        <v>7.034</v>
      </c>
      <c r="E6">
        <f t="shared" si="0"/>
        <v>7.28019</v>
      </c>
      <c r="F6">
        <v>0.24</v>
      </c>
      <c r="G6">
        <f t="shared" si="1"/>
        <v>0.2484</v>
      </c>
    </row>
    <row r="7" spans="1:7">
      <c r="A7" t="s">
        <v>84</v>
      </c>
      <c r="B7">
        <v>1</v>
      </c>
      <c r="C7">
        <v>1.5</v>
      </c>
      <c r="D7">
        <v>1.758</v>
      </c>
      <c r="E7">
        <f t="shared" si="0"/>
        <v>2.637</v>
      </c>
      <c r="F7">
        <v>0.12</v>
      </c>
      <c r="G7">
        <f t="shared" si="1"/>
        <v>0.18</v>
      </c>
    </row>
    <row r="8" spans="5:7">
      <c r="E8">
        <f>SUM(E4:E7)</f>
        <v>24.793042</v>
      </c>
      <c r="G8">
        <f>SUM(G4:G7)</f>
        <v>1.62936</v>
      </c>
    </row>
    <row r="9" spans="1:7">
      <c r="A9" s="2" t="s">
        <v>85</v>
      </c>
      <c r="E9">
        <f>E8/$B$2</f>
        <v>15.49565125</v>
      </c>
      <c r="G9">
        <f>G8/$B$2</f>
        <v>1.01835</v>
      </c>
    </row>
    <row r="11" spans="5:5">
      <c r="E11">
        <f>0.2*0.2*78.5</f>
        <v>3.14</v>
      </c>
    </row>
    <row r="12" spans="5:5">
      <c r="E12">
        <f>E11/B2</f>
        <v>1.9625</v>
      </c>
    </row>
    <row r="13" spans="5:5">
      <c r="E13">
        <f>4*0.1*0.888</f>
        <v>0.3552</v>
      </c>
    </row>
    <row r="14" spans="5:5">
      <c r="E14">
        <f>E13/B2</f>
        <v>0.222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C2:C6"/>
  <sheetViews>
    <sheetView workbookViewId="0">
      <selection activeCell="D8" sqref="D8"/>
    </sheetView>
  </sheetViews>
  <sheetFormatPr defaultColWidth="9" defaultRowHeight="13.5" outlineLevelRow="5" outlineLevelCol="2"/>
  <sheetData>
    <row r="2" spans="3:3">
      <c r="C2">
        <v>137.21</v>
      </c>
    </row>
    <row r="3" spans="3:3">
      <c r="C3">
        <v>2.9</v>
      </c>
    </row>
    <row r="4" spans="3:3">
      <c r="C4">
        <v>464.68</v>
      </c>
    </row>
    <row r="5" spans="3:3">
      <c r="C5">
        <v>2324.5</v>
      </c>
    </row>
    <row r="6" spans="3:3">
      <c r="C6" s="1">
        <f>SUM(C2:C5)</f>
        <v>2929.29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总投 (2)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YGS</dc:creator>
  <cp:lastModifiedBy>z x</cp:lastModifiedBy>
  <dcterms:created xsi:type="dcterms:W3CDTF">2023-08-03T10:22:00Z</dcterms:created>
  <cp:lastPrinted>2023-08-08T07:31:00Z</cp:lastPrinted>
  <dcterms:modified xsi:type="dcterms:W3CDTF">2023-08-16T07:40:04Z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C2FB1881C6F54FF38D81F2F72D7F191E_13</vt:lpwstr>
  </property>
  <property fmtid="{D5CDD505-2E9C-101B-9397-08002B2CF9AE}" pid="3" name="KSOProductBuildVer">
    <vt:lpwstr>2052-12.1.0.15120</vt:lpwstr>
  </property>
  <property fmtid="{D5CDD505-2E9C-101B-9397-08002B2CF9AE}" pid="4" name="KSOReadingLayout">
    <vt:bool>true</vt:bool>
  </property>
</Properties>
</file>