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850" tabRatio="732"/>
  </bookViews>
  <sheets>
    <sheet name="苗木表" sheetId="1" r:id="rId1"/>
  </sheets>
  <definedNames>
    <definedName name="_xlnm.Print_Area" localSheetId="0">苗木表!$A$1:J63</definedName>
    <definedName name="_xlnm._FilterDatabase" localSheetId="0" hidden="1">苗木表!$A$3:$J$3</definedName>
  </definedNames>
  <calcPr calcId="144525"/>
</workbook>
</file>

<file path=xl/sharedStrings.xml><?xml version="1.0" encoding="utf-8"?>
<sst xmlns="http://schemas.openxmlformats.org/spreadsheetml/2006/main" count="191" uniqueCount="93">
  <si>
    <t>苗木表</t>
  </si>
  <si>
    <t>名称</t>
  </si>
  <si>
    <t>规格</t>
  </si>
  <si>
    <t>单位</t>
  </si>
  <si>
    <t>数量</t>
  </si>
  <si>
    <t>备注（以下为价值苗，忌截杆无分枝苗）</t>
  </si>
  <si>
    <t>米/地径(cm)</t>
  </si>
  <si>
    <t>高度(m)</t>
  </si>
  <si>
    <t>蓬径(m)</t>
  </si>
  <si>
    <t>分枝点(m)</t>
  </si>
  <si>
    <t>土球(m)</t>
  </si>
  <si>
    <t>灌木</t>
  </si>
  <si>
    <t>丛生细叶紫薇B</t>
  </si>
  <si>
    <t>1.8-2.0</t>
  </si>
  <si>
    <t>1.5-1.8</t>
  </si>
  <si>
    <t>丛生型</t>
  </si>
  <si>
    <t>株</t>
  </si>
  <si>
    <t>全冠移植，丛生，每丛不低于5枝(两年生分枝)。</t>
  </si>
  <si>
    <t>三角梅球</t>
  </si>
  <si>
    <t>1.2-1.3</t>
  </si>
  <si>
    <t>实球，基部平地分枝,树冠饱满，树形优美。</t>
  </si>
  <si>
    <t>海桐球</t>
  </si>
  <si>
    <t>1.4-1.5</t>
  </si>
  <si>
    <t>红继木球</t>
  </si>
  <si>
    <t>备注（地被高度为种植完成后整形完成的高度）</t>
  </si>
  <si>
    <t>高度（m）</t>
  </si>
  <si>
    <t>蓬径（m）</t>
  </si>
  <si>
    <t>种植密度及苗木要求</t>
  </si>
  <si>
    <t>地被类</t>
  </si>
  <si>
    <t>春羽</t>
  </si>
  <si>
    <t>0.50-0.60</t>
  </si>
  <si>
    <t>0.40-0.45</t>
  </si>
  <si>
    <r>
      <rPr>
        <sz val="12"/>
        <color rgb="FF000000"/>
        <rFont val="仿宋_GB2312"/>
        <charset val="134"/>
      </rPr>
      <t>16株/</t>
    </r>
    <r>
      <rPr>
        <sz val="12"/>
        <color rgb="FF000000"/>
        <rFont val="宋体"/>
        <charset val="134"/>
      </rPr>
      <t>m^U2^U</t>
    </r>
  </si>
  <si>
    <t>平方米</t>
  </si>
  <si>
    <t>要求枝叶饱满，不空脚，分枝多，有脚叶。</t>
  </si>
  <si>
    <t>巴西野牡丹</t>
  </si>
  <si>
    <t>0.30-0.35</t>
  </si>
  <si>
    <r>
      <rPr>
        <sz val="12"/>
        <color rgb="FF000000"/>
        <rFont val="仿宋_GB2312"/>
        <charset val="134"/>
      </rPr>
      <t>25株/</t>
    </r>
    <r>
      <rPr>
        <sz val="12"/>
        <color rgb="FF000000"/>
        <rFont val="宋体"/>
        <charset val="134"/>
      </rPr>
      <t>m^U2^U</t>
    </r>
  </si>
  <si>
    <t>花叶良姜</t>
  </si>
  <si>
    <t>栀子花</t>
  </si>
  <si>
    <t>0.35-0.40</t>
  </si>
  <si>
    <r>
      <rPr>
        <sz val="12"/>
        <color rgb="FF000000"/>
        <rFont val="仿宋_GB2312"/>
        <charset val="134"/>
      </rPr>
      <t>36株/</t>
    </r>
    <r>
      <rPr>
        <sz val="12"/>
        <color rgb="FF000000"/>
        <rFont val="宋体"/>
        <charset val="134"/>
      </rPr>
      <t>m^U2^U</t>
    </r>
  </si>
  <si>
    <t>花叶假连翘</t>
  </si>
  <si>
    <t>毛杜鹃</t>
  </si>
  <si>
    <t>0.2-0.25</t>
  </si>
  <si>
    <t>鸭脚木</t>
  </si>
  <si>
    <t>0.25-0.3</t>
  </si>
  <si>
    <t>紫花翠芦莉</t>
  </si>
  <si>
    <t>0.15-0.2</t>
  </si>
  <si>
    <t>朱蕉</t>
  </si>
  <si>
    <t>变叶木</t>
  </si>
  <si>
    <t>马尾铁</t>
  </si>
  <si>
    <t>0.60-0.65</t>
  </si>
  <si>
    <t>四季秋海棠</t>
  </si>
  <si>
    <t>0.25-0.30</t>
  </si>
  <si>
    <t>狐尾天门冬</t>
  </si>
  <si>
    <t>肾蕨</t>
  </si>
  <si>
    <t>玉龙草</t>
  </si>
  <si>
    <t>0.10-0.15</t>
  </si>
  <si>
    <t>-</t>
  </si>
  <si>
    <r>
      <rPr>
        <sz val="12"/>
        <color rgb="FF000000"/>
        <rFont val="仿宋_GB2312"/>
        <charset val="134"/>
      </rPr>
      <t>100株/</t>
    </r>
    <r>
      <rPr>
        <sz val="12"/>
        <color rgb="FF000000"/>
        <rFont val="宋体"/>
        <charset val="134"/>
      </rPr>
      <t>m^U2^U</t>
    </r>
  </si>
  <si>
    <t>水生植物</t>
  </si>
  <si>
    <t>花叶芦竹</t>
  </si>
  <si>
    <t>0.80-1.0</t>
  </si>
  <si>
    <t>0.6-0.8</t>
  </si>
  <si>
    <r>
      <rPr>
        <sz val="12"/>
        <color rgb="FF000000"/>
        <rFont val="仿宋_GB2312"/>
        <charset val="134"/>
      </rPr>
      <t>9株/</t>
    </r>
    <r>
      <rPr>
        <sz val="12"/>
        <color rgb="FF000000"/>
        <rFont val="宋体"/>
        <charset val="134"/>
      </rPr>
      <t>m^U2^U</t>
    </r>
  </si>
  <si>
    <t>黄菖蒲</t>
  </si>
  <si>
    <t>荷花</t>
  </si>
  <si>
    <t>0.5-0.6</t>
  </si>
  <si>
    <r>
      <rPr>
        <sz val="12"/>
        <color rgb="FF000000"/>
        <rFont val="仿宋_GB2312"/>
        <charset val="134"/>
      </rPr>
      <t>4株/</t>
    </r>
    <r>
      <rPr>
        <sz val="12"/>
        <color rgb="FF000000"/>
        <rFont val="宋体"/>
        <charset val="134"/>
      </rPr>
      <t>m^U2^U</t>
    </r>
  </si>
  <si>
    <t>八片叶以上，叶片完整、有少量花蕾</t>
  </si>
  <si>
    <t>风车草</t>
  </si>
  <si>
    <t>水生美人蕉</t>
  </si>
  <si>
    <t>0.3-0.4</t>
  </si>
  <si>
    <t>草坪</t>
  </si>
  <si>
    <t>——</t>
  </si>
  <si>
    <t>满铺，30*30</t>
  </si>
  <si>
    <t>大叶油草，草量达到90以上%；满铺，带土厚度≥1cm</t>
  </si>
  <si>
    <t>河沙混合种植料</t>
  </si>
  <si>
    <t>压实厚度≥10cm</t>
  </si>
  <si>
    <t>立方米</t>
  </si>
  <si>
    <t>河沙：泥炭土=8:2；搅拌均匀，用水夯实后找平</t>
  </si>
  <si>
    <t>土方</t>
  </si>
  <si>
    <t>土方换填</t>
  </si>
  <si>
    <t>优质种植土</t>
  </si>
  <si>
    <t>备注：</t>
  </si>
  <si>
    <t>1、地形要求： 植物种植之前必须对现状绿化种植范围进行清杂处理（清杂要求为：1,感观要求:无明显的石块或其他不利于植物生长的物体(如塑料,木材,建筑垃圾,装饰材料垃圾等)并获得设计认可；</t>
  </si>
  <si>
    <t>2、实地土壤改良：对地表30cm土层施基肥做土壤改良，以满足植物对肥力的需求。(参考做法表土：松针土（腐殖土）= 8：2（体积比）即松针土1.5袋/平米或6大袋/立方，菌发酵有机肥2公斤/平米须施在表面20cm以下；</t>
  </si>
  <si>
    <t>3、苗木栽植的土壤处理：种植穴回填土按绿化土：松针土= 8：2（体积比），即松针土5袋/立方，菌发酵有机肥15公斤/立方；</t>
  </si>
  <si>
    <t>4、所有乔木需用统一高度的钢管支撑，做法参考绿化设计说明；</t>
  </si>
  <si>
    <t>5、所有乔木的种植穴尺寸比土球直径大40公分和深30公分，乔木的位置若遇到下有（岩石、管道等）可根据现场做合理的移动；</t>
  </si>
  <si>
    <t>6、大型乔木需现场确认选型，其他植物需提供样板照片并得到设计认可方能进场；</t>
  </si>
  <si>
    <t>7、园建与绿化交接处、地被与草坪交接处做法效果:草坪基层处压留5~8cm宽、6cm深的“U”形槽,草坪修剪后与槽边平；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</si>
</sst>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indexed="8"/>
      <name val="等线"/>
      <charset val="134"/>
    </font>
    <font>
      <sz val="12"/>
      <color indexed="8"/>
      <name val="仿宋_GB2312"/>
      <charset val="134"/>
    </font>
    <font>
      <sz val="14"/>
      <color indexed="8"/>
      <name val="仿宋_GB2312"/>
      <charset val="134"/>
    </font>
    <font>
      <b/>
      <sz val="26"/>
      <name val="仿宋_GB2312"/>
      <charset val="134"/>
    </font>
    <font>
      <b/>
      <sz val="12"/>
      <name val="仿宋_GB2312"/>
      <charset val="134"/>
    </font>
    <font>
      <b/>
      <sz val="12"/>
      <color indexed="8"/>
      <name val="仿宋_GB2312"/>
      <charset val="134"/>
    </font>
    <font>
      <sz val="12"/>
      <color indexed="10"/>
      <name val="仿宋_GB2312"/>
      <charset val="134"/>
    </font>
    <font>
      <sz val="12"/>
      <color rgb="FF000000"/>
      <name val="仿宋_GB2312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等线"/>
      <charset val="0"/>
    </font>
    <font>
      <sz val="11"/>
      <color indexed="62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b/>
      <sz val="11"/>
      <color indexed="62"/>
      <name val="等线"/>
      <charset val="134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8">
    <xf numFmtId="0" fontId="0" fillId="0" borderId="0" xfId="0" applyAlignment="1"/>
    <xf numFmtId="49" fontId="1" fillId="0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zoomScale="55" zoomScaleNormal="55" workbookViewId="0">
      <selection activeCell="W27" sqref="W27"/>
    </sheetView>
  </sheetViews>
  <sheetFormatPr defaultColWidth="9" defaultRowHeight="18.95" customHeight="1"/>
  <cols>
    <col min="1" max="1" width="4.25" style="3" customWidth="1"/>
    <col min="2" max="2" width="17.1666666666667" style="4" customWidth="1"/>
    <col min="3" max="3" width="14.25" style="4" customWidth="1"/>
    <col min="4" max="4" width="13.15" style="4" customWidth="1"/>
    <col min="5" max="5" width="8.75" style="4" customWidth="1"/>
    <col min="6" max="6" width="10.75" style="4" customWidth="1"/>
    <col min="7" max="7" width="8.375" style="4" customWidth="1"/>
    <col min="8" max="8" width="9.63333333333333" style="4" customWidth="1"/>
    <col min="9" max="9" width="9.10833333333333" style="4" customWidth="1"/>
    <col min="10" max="10" width="59.4916666666667" style="3" customWidth="1"/>
    <col min="11" max="11" width="9" style="4" customWidth="1"/>
    <col min="12" max="16384" width="9" style="4"/>
  </cols>
  <sheetData>
    <row r="1" ht="4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2.5" customHeight="1" spans="1:10">
      <c r="A2" s="6"/>
      <c r="B2" s="7" t="s">
        <v>1</v>
      </c>
      <c r="C2" s="7" t="s">
        <v>2</v>
      </c>
      <c r="D2" s="7"/>
      <c r="E2" s="7"/>
      <c r="F2" s="7"/>
      <c r="G2" s="7"/>
      <c r="H2" s="7" t="s">
        <v>3</v>
      </c>
      <c r="I2" s="7" t="s">
        <v>4</v>
      </c>
      <c r="J2" s="6" t="s">
        <v>5</v>
      </c>
    </row>
    <row r="3" s="1" customFormat="1" ht="22.5" customHeight="1" spans="1:10">
      <c r="A3" s="6"/>
      <c r="B3" s="7"/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/>
      <c r="I3" s="7"/>
      <c r="J3" s="6"/>
    </row>
    <row r="4" s="1" customFormat="1" ht="16" customHeight="1" spans="1:10">
      <c r="A4" s="8" t="s">
        <v>11</v>
      </c>
      <c r="B4" s="9" t="s">
        <v>12</v>
      </c>
      <c r="C4" s="10"/>
      <c r="D4" s="9" t="s">
        <v>13</v>
      </c>
      <c r="E4" s="9" t="s">
        <v>14</v>
      </c>
      <c r="F4" s="9" t="s">
        <v>15</v>
      </c>
      <c r="G4" s="10"/>
      <c r="H4" s="9" t="s">
        <v>16</v>
      </c>
      <c r="I4" s="23">
        <v>3</v>
      </c>
      <c r="J4" s="24" t="s">
        <v>17</v>
      </c>
    </row>
    <row r="5" s="1" customFormat="1" ht="16" customHeight="1" spans="1:10">
      <c r="A5" s="8"/>
      <c r="B5" s="9" t="s">
        <v>18</v>
      </c>
      <c r="C5" s="11"/>
      <c r="D5" s="9" t="s">
        <v>19</v>
      </c>
      <c r="E5" s="9" t="s">
        <v>19</v>
      </c>
      <c r="F5" s="10"/>
      <c r="G5" s="10"/>
      <c r="H5" s="9" t="s">
        <v>16</v>
      </c>
      <c r="I5" s="23">
        <v>17</v>
      </c>
      <c r="J5" s="24" t="s">
        <v>20</v>
      </c>
    </row>
    <row r="6" s="1" customFormat="1" ht="16" customHeight="1" spans="1:10">
      <c r="A6" s="8"/>
      <c r="B6" s="9" t="s">
        <v>21</v>
      </c>
      <c r="C6" s="10"/>
      <c r="D6" s="9" t="s">
        <v>22</v>
      </c>
      <c r="E6" s="9" t="s">
        <v>22</v>
      </c>
      <c r="F6" s="10"/>
      <c r="G6" s="10"/>
      <c r="H6" s="9" t="s">
        <v>16</v>
      </c>
      <c r="I6" s="23">
        <v>9</v>
      </c>
      <c r="J6" s="24" t="s">
        <v>20</v>
      </c>
    </row>
    <row r="7" s="1" customFormat="1" ht="16" customHeight="1" spans="1:10">
      <c r="A7" s="8"/>
      <c r="B7" s="9" t="s">
        <v>23</v>
      </c>
      <c r="C7" s="10"/>
      <c r="D7" s="9" t="s">
        <v>19</v>
      </c>
      <c r="E7" s="9" t="s">
        <v>19</v>
      </c>
      <c r="F7" s="10"/>
      <c r="G7" s="10"/>
      <c r="H7" s="9" t="s">
        <v>16</v>
      </c>
      <c r="I7" s="23">
        <v>12</v>
      </c>
      <c r="J7" s="24" t="s">
        <v>20</v>
      </c>
    </row>
    <row r="8" s="1" customFormat="1" ht="9.95" customHeight="1" spans="1:10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="2" customFormat="1" ht="22.5" customHeight="1" spans="1:10">
      <c r="A9" s="13"/>
      <c r="B9" s="14" t="s">
        <v>1</v>
      </c>
      <c r="C9" s="14" t="s">
        <v>2</v>
      </c>
      <c r="D9" s="14"/>
      <c r="E9" s="14"/>
      <c r="F9" s="14"/>
      <c r="G9" s="14"/>
      <c r="H9" s="14" t="s">
        <v>3</v>
      </c>
      <c r="I9" s="14" t="s">
        <v>4</v>
      </c>
      <c r="J9" s="13" t="s">
        <v>24</v>
      </c>
    </row>
    <row r="10" s="2" customFormat="1" ht="22.5" customHeight="1" spans="1:10">
      <c r="A10" s="13"/>
      <c r="B10" s="14"/>
      <c r="C10" s="14" t="s">
        <v>25</v>
      </c>
      <c r="D10" s="14" t="s">
        <v>26</v>
      </c>
      <c r="E10" s="14" t="s">
        <v>27</v>
      </c>
      <c r="F10" s="14"/>
      <c r="G10" s="14"/>
      <c r="H10" s="14"/>
      <c r="I10" s="14"/>
      <c r="J10" s="13"/>
    </row>
    <row r="11" s="1" customFormat="1" ht="16" customHeight="1" spans="1:10">
      <c r="A11" s="8" t="s">
        <v>28</v>
      </c>
      <c r="B11" s="9" t="s">
        <v>29</v>
      </c>
      <c r="C11" s="9" t="s">
        <v>30</v>
      </c>
      <c r="D11" s="9" t="s">
        <v>31</v>
      </c>
      <c r="E11" s="15" t="s">
        <v>32</v>
      </c>
      <c r="F11" s="9"/>
      <c r="G11" s="9"/>
      <c r="H11" s="16" t="s">
        <v>33</v>
      </c>
      <c r="I11" s="25">
        <f>130.51-10.77-10.77</f>
        <v>108.97</v>
      </c>
      <c r="J11" s="24" t="s">
        <v>34</v>
      </c>
    </row>
    <row r="12" s="1" customFormat="1" ht="16" customHeight="1" spans="1:10">
      <c r="A12" s="8"/>
      <c r="B12" s="9" t="s">
        <v>35</v>
      </c>
      <c r="C12" s="9" t="s">
        <v>30</v>
      </c>
      <c r="D12" s="9" t="s">
        <v>36</v>
      </c>
      <c r="E12" s="15" t="s">
        <v>37</v>
      </c>
      <c r="F12" s="9"/>
      <c r="G12" s="9"/>
      <c r="H12" s="16" t="s">
        <v>33</v>
      </c>
      <c r="I12" s="25">
        <v>232.02</v>
      </c>
      <c r="J12" s="24" t="s">
        <v>34</v>
      </c>
    </row>
    <row r="13" s="1" customFormat="1" ht="16" customHeight="1" spans="1:10">
      <c r="A13" s="8"/>
      <c r="B13" s="9" t="s">
        <v>38</v>
      </c>
      <c r="C13" s="9" t="s">
        <v>30</v>
      </c>
      <c r="D13" s="9" t="s">
        <v>31</v>
      </c>
      <c r="E13" s="15" t="s">
        <v>32</v>
      </c>
      <c r="F13" s="9"/>
      <c r="G13" s="9"/>
      <c r="H13" s="16" t="s">
        <v>33</v>
      </c>
      <c r="I13" s="25">
        <f>143.85-7.39</f>
        <v>136.46</v>
      </c>
      <c r="J13" s="24" t="s">
        <v>34</v>
      </c>
    </row>
    <row r="14" s="1" customFormat="1" ht="16" customHeight="1" spans="1:10">
      <c r="A14" s="8"/>
      <c r="B14" s="9" t="s">
        <v>39</v>
      </c>
      <c r="C14" s="9" t="s">
        <v>40</v>
      </c>
      <c r="D14" s="9" t="s">
        <v>36</v>
      </c>
      <c r="E14" s="15" t="s">
        <v>41</v>
      </c>
      <c r="F14" s="9"/>
      <c r="G14" s="9"/>
      <c r="H14" s="16" t="s">
        <v>33</v>
      </c>
      <c r="I14" s="25">
        <v>76.34</v>
      </c>
      <c r="J14" s="24" t="s">
        <v>34</v>
      </c>
    </row>
    <row r="15" s="1" customFormat="1" ht="16" customHeight="1" spans="1:10">
      <c r="A15" s="8"/>
      <c r="B15" s="9" t="s">
        <v>42</v>
      </c>
      <c r="C15" s="9" t="s">
        <v>40</v>
      </c>
      <c r="D15" s="9" t="s">
        <v>36</v>
      </c>
      <c r="E15" s="15" t="s">
        <v>41</v>
      </c>
      <c r="F15" s="9"/>
      <c r="G15" s="9"/>
      <c r="H15" s="16" t="s">
        <v>33</v>
      </c>
      <c r="I15" s="25">
        <f>52.39+4.93+7.84+8.7</f>
        <v>73.86</v>
      </c>
      <c r="J15" s="24" t="s">
        <v>34</v>
      </c>
    </row>
    <row r="16" s="1" customFormat="1" ht="16" customHeight="1" spans="1:10">
      <c r="A16" s="8"/>
      <c r="B16" s="9" t="s">
        <v>43</v>
      </c>
      <c r="C16" s="9" t="s">
        <v>44</v>
      </c>
      <c r="D16" s="9" t="s">
        <v>44</v>
      </c>
      <c r="E16" s="15" t="s">
        <v>41</v>
      </c>
      <c r="F16" s="9"/>
      <c r="G16" s="9"/>
      <c r="H16" s="16" t="s">
        <v>33</v>
      </c>
      <c r="I16" s="25">
        <f>428.5-17.2-9.26-14.17</f>
        <v>387.87</v>
      </c>
      <c r="J16" s="24" t="s">
        <v>34</v>
      </c>
    </row>
    <row r="17" s="1" customFormat="1" ht="16" customHeight="1" spans="1:10">
      <c r="A17" s="8"/>
      <c r="B17" s="9" t="s">
        <v>45</v>
      </c>
      <c r="C17" s="9" t="s">
        <v>44</v>
      </c>
      <c r="D17" s="9" t="s">
        <v>46</v>
      </c>
      <c r="E17" s="15" t="s">
        <v>41</v>
      </c>
      <c r="F17" s="9"/>
      <c r="G17" s="9"/>
      <c r="H17" s="16" t="s">
        <v>33</v>
      </c>
      <c r="I17" s="25">
        <f>188.17-25.5</f>
        <v>162.67</v>
      </c>
      <c r="J17" s="24" t="s">
        <v>34</v>
      </c>
    </row>
    <row r="18" s="1" customFormat="1" ht="16" customHeight="1" spans="1:10">
      <c r="A18" s="8"/>
      <c r="B18" s="9" t="s">
        <v>47</v>
      </c>
      <c r="C18" s="9" t="s">
        <v>44</v>
      </c>
      <c r="D18" s="9" t="s">
        <v>48</v>
      </c>
      <c r="E18" s="15" t="s">
        <v>37</v>
      </c>
      <c r="F18" s="9"/>
      <c r="G18" s="9"/>
      <c r="H18" s="16" t="s">
        <v>33</v>
      </c>
      <c r="I18" s="25">
        <v>1491.94</v>
      </c>
      <c r="J18" s="24" t="s">
        <v>34</v>
      </c>
    </row>
    <row r="19" s="1" customFormat="1" ht="16" customHeight="1" spans="1:10">
      <c r="A19" s="8"/>
      <c r="B19" s="9" t="s">
        <v>49</v>
      </c>
      <c r="C19" s="9" t="s">
        <v>31</v>
      </c>
      <c r="D19" s="9" t="s">
        <v>48</v>
      </c>
      <c r="E19" s="15" t="s">
        <v>41</v>
      </c>
      <c r="F19" s="9"/>
      <c r="G19" s="9"/>
      <c r="H19" s="16" t="s">
        <v>33</v>
      </c>
      <c r="I19" s="25">
        <f>2+3.44+0.84</f>
        <v>6.28</v>
      </c>
      <c r="J19" s="24" t="s">
        <v>34</v>
      </c>
    </row>
    <row r="20" s="1" customFormat="1" ht="16" customHeight="1" spans="1:10">
      <c r="A20" s="8"/>
      <c r="B20" s="9" t="s">
        <v>50</v>
      </c>
      <c r="C20" s="9" t="s">
        <v>44</v>
      </c>
      <c r="D20" s="9" t="s">
        <v>36</v>
      </c>
      <c r="E20" s="15" t="s">
        <v>37</v>
      </c>
      <c r="F20" s="9"/>
      <c r="G20" s="9"/>
      <c r="H20" s="16" t="s">
        <v>33</v>
      </c>
      <c r="I20" s="25">
        <f>2.32+3.65+0.96+1.05+1.19</f>
        <v>9.17</v>
      </c>
      <c r="J20" s="24" t="s">
        <v>34</v>
      </c>
    </row>
    <row r="21" s="1" customFormat="1" ht="16" customHeight="1" spans="1:10">
      <c r="A21" s="8"/>
      <c r="B21" s="9" t="s">
        <v>51</v>
      </c>
      <c r="C21" s="9" t="s">
        <v>52</v>
      </c>
      <c r="D21" s="9" t="s">
        <v>31</v>
      </c>
      <c r="E21" s="15" t="s">
        <v>41</v>
      </c>
      <c r="F21" s="9"/>
      <c r="G21" s="9"/>
      <c r="H21" s="16" t="s">
        <v>33</v>
      </c>
      <c r="I21" s="25">
        <f>1.15+1.05</f>
        <v>2.2</v>
      </c>
      <c r="J21" s="24" t="s">
        <v>34</v>
      </c>
    </row>
    <row r="22" s="1" customFormat="1" ht="16" customHeight="1" spans="1:10">
      <c r="A22" s="8"/>
      <c r="B22" s="9" t="s">
        <v>53</v>
      </c>
      <c r="C22" s="9" t="s">
        <v>54</v>
      </c>
      <c r="D22" s="9" t="s">
        <v>54</v>
      </c>
      <c r="E22" s="15" t="s">
        <v>41</v>
      </c>
      <c r="F22" s="9"/>
      <c r="G22" s="9"/>
      <c r="H22" s="16" t="s">
        <v>33</v>
      </c>
      <c r="I22" s="25">
        <f>1.65+6.36+4.02+5.52+4.55</f>
        <v>22.1</v>
      </c>
      <c r="J22" s="24" t="s">
        <v>34</v>
      </c>
    </row>
    <row r="23" s="1" customFormat="1" ht="16" customHeight="1" spans="1:10">
      <c r="A23" s="8"/>
      <c r="B23" s="9" t="s">
        <v>55</v>
      </c>
      <c r="C23" s="9" t="s">
        <v>44</v>
      </c>
      <c r="D23" s="9" t="s">
        <v>36</v>
      </c>
      <c r="E23" s="15" t="s">
        <v>37</v>
      </c>
      <c r="F23" s="9"/>
      <c r="G23" s="9"/>
      <c r="H23" s="16" t="s">
        <v>33</v>
      </c>
      <c r="I23" s="25">
        <f>1.32+2.96</f>
        <v>4.28</v>
      </c>
      <c r="J23" s="24" t="s">
        <v>34</v>
      </c>
    </row>
    <row r="24" s="1" customFormat="1" ht="16" customHeight="1" spans="1:10">
      <c r="A24" s="8"/>
      <c r="B24" s="9" t="s">
        <v>56</v>
      </c>
      <c r="C24" s="9" t="s">
        <v>44</v>
      </c>
      <c r="D24" s="9" t="s">
        <v>44</v>
      </c>
      <c r="E24" s="15" t="s">
        <v>41</v>
      </c>
      <c r="F24" s="9"/>
      <c r="G24" s="9"/>
      <c r="H24" s="16" t="s">
        <v>33</v>
      </c>
      <c r="I24" s="25">
        <f>139.09-14.48-16.46</f>
        <v>108.15</v>
      </c>
      <c r="J24" s="24" t="s">
        <v>34</v>
      </c>
    </row>
    <row r="25" s="1" customFormat="1" ht="16" customHeight="1" spans="1:10">
      <c r="A25" s="8"/>
      <c r="B25" s="9" t="s">
        <v>57</v>
      </c>
      <c r="C25" s="9" t="s">
        <v>58</v>
      </c>
      <c r="D25" s="9" t="s">
        <v>59</v>
      </c>
      <c r="E25" s="15" t="s">
        <v>60</v>
      </c>
      <c r="F25" s="9"/>
      <c r="G25" s="9"/>
      <c r="H25" s="16" t="s">
        <v>33</v>
      </c>
      <c r="I25" s="25">
        <v>1354.45</v>
      </c>
      <c r="J25" s="24" t="s">
        <v>34</v>
      </c>
    </row>
    <row r="26" s="1" customFormat="1" ht="16" customHeight="1" spans="1:10">
      <c r="A26" s="8" t="s">
        <v>61</v>
      </c>
      <c r="B26" s="9" t="s">
        <v>62</v>
      </c>
      <c r="C26" s="9" t="s">
        <v>63</v>
      </c>
      <c r="D26" s="9" t="s">
        <v>64</v>
      </c>
      <c r="E26" s="15" t="s">
        <v>65</v>
      </c>
      <c r="F26" s="9"/>
      <c r="G26" s="9"/>
      <c r="H26" s="16" t="s">
        <v>33</v>
      </c>
      <c r="I26" s="25">
        <f>12.4-3.56</f>
        <v>8.84</v>
      </c>
      <c r="J26" s="24" t="s">
        <v>34</v>
      </c>
    </row>
    <row r="27" s="1" customFormat="1" ht="16" customHeight="1" spans="1:10">
      <c r="A27" s="8"/>
      <c r="B27" s="9" t="s">
        <v>66</v>
      </c>
      <c r="C27" s="9" t="s">
        <v>44</v>
      </c>
      <c r="D27" s="9" t="s">
        <v>44</v>
      </c>
      <c r="E27" s="15" t="s">
        <v>41</v>
      </c>
      <c r="F27" s="9"/>
      <c r="G27" s="9"/>
      <c r="H27" s="16" t="s">
        <v>33</v>
      </c>
      <c r="I27" s="25">
        <f>58.65-4.1-4.62</f>
        <v>49.93</v>
      </c>
      <c r="J27" s="24" t="s">
        <v>34</v>
      </c>
    </row>
    <row r="28" s="1" customFormat="1" ht="16" customHeight="1" spans="1:10">
      <c r="A28" s="8"/>
      <c r="B28" s="9" t="s">
        <v>67</v>
      </c>
      <c r="C28" s="9" t="s">
        <v>68</v>
      </c>
      <c r="D28" s="9" t="s">
        <v>68</v>
      </c>
      <c r="E28" s="15" t="s">
        <v>69</v>
      </c>
      <c r="F28" s="9"/>
      <c r="G28" s="9"/>
      <c r="H28" s="16" t="s">
        <v>33</v>
      </c>
      <c r="I28" s="25">
        <f>119.93*2+111.25</f>
        <v>351.11</v>
      </c>
      <c r="J28" s="24" t="s">
        <v>70</v>
      </c>
    </row>
    <row r="29" s="1" customFormat="1" ht="16" customHeight="1" spans="1:10">
      <c r="A29" s="8"/>
      <c r="B29" s="9" t="s">
        <v>71</v>
      </c>
      <c r="C29" s="9" t="s">
        <v>68</v>
      </c>
      <c r="D29" s="9" t="s">
        <v>36</v>
      </c>
      <c r="E29" s="15" t="s">
        <v>37</v>
      </c>
      <c r="F29" s="9"/>
      <c r="G29" s="9"/>
      <c r="H29" s="16" t="s">
        <v>33</v>
      </c>
      <c r="I29" s="25">
        <f>30.21-4.3-10.7</f>
        <v>15.21</v>
      </c>
      <c r="J29" s="24" t="s">
        <v>34</v>
      </c>
    </row>
    <row r="30" s="1" customFormat="1" ht="16" customHeight="1" spans="1:10">
      <c r="A30" s="8"/>
      <c r="B30" s="9" t="s">
        <v>72</v>
      </c>
      <c r="C30" s="9" t="s">
        <v>64</v>
      </c>
      <c r="D30" s="9" t="s">
        <v>73</v>
      </c>
      <c r="E30" s="15" t="s">
        <v>32</v>
      </c>
      <c r="F30" s="9"/>
      <c r="G30" s="9"/>
      <c r="H30" s="16" t="s">
        <v>33</v>
      </c>
      <c r="I30" s="25">
        <f>42.58-2.18-3.21-14.54</f>
        <v>22.65</v>
      </c>
      <c r="J30" s="24" t="s">
        <v>34</v>
      </c>
    </row>
    <row r="31" s="1" customFormat="1" ht="9.95" customHeight="1" spans="1:10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="1" customFormat="1" ht="31.9" customHeight="1" spans="1:10">
      <c r="A32" s="8" t="s">
        <v>74</v>
      </c>
      <c r="B32" s="9" t="s">
        <v>74</v>
      </c>
      <c r="C32" s="17" t="s">
        <v>75</v>
      </c>
      <c r="D32" s="17" t="s">
        <v>75</v>
      </c>
      <c r="E32" s="18" t="s">
        <v>76</v>
      </c>
      <c r="F32" s="18"/>
      <c r="G32" s="18"/>
      <c r="H32" s="16" t="s">
        <v>33</v>
      </c>
      <c r="I32" s="25">
        <f>1087.16+5.26+22.09+32.69+47.42-60.36-11.39-367.78-66.59</f>
        <v>688.5</v>
      </c>
      <c r="J32" s="26" t="s">
        <v>77</v>
      </c>
    </row>
    <row r="33" s="1" customFormat="1" ht="31.9" customHeight="1" spans="1:10">
      <c r="A33" s="8"/>
      <c r="B33" s="9" t="s">
        <v>78</v>
      </c>
      <c r="C33" s="9" t="s">
        <v>75</v>
      </c>
      <c r="D33" s="9" t="s">
        <v>75</v>
      </c>
      <c r="E33" s="18" t="s">
        <v>79</v>
      </c>
      <c r="F33" s="18"/>
      <c r="G33" s="18"/>
      <c r="H33" s="9" t="s">
        <v>80</v>
      </c>
      <c r="I33" s="25">
        <f>I32*0.1</f>
        <v>68.85</v>
      </c>
      <c r="J33" s="26" t="s">
        <v>81</v>
      </c>
    </row>
    <row r="34" s="1" customFormat="1" ht="32" customHeight="1" spans="1:10">
      <c r="A34" s="19" t="s">
        <v>82</v>
      </c>
      <c r="B34" s="9" t="s">
        <v>83</v>
      </c>
      <c r="C34" s="9" t="s">
        <v>75</v>
      </c>
      <c r="D34" s="9" t="s">
        <v>75</v>
      </c>
      <c r="E34" s="18" t="s">
        <v>79</v>
      </c>
      <c r="F34" s="18"/>
      <c r="G34" s="18"/>
      <c r="H34" s="9" t="s">
        <v>80</v>
      </c>
      <c r="I34" s="25">
        <f>5791.85*0.3</f>
        <v>1737.555</v>
      </c>
      <c r="J34" s="26" t="s">
        <v>84</v>
      </c>
    </row>
    <row r="35" s="1" customFormat="1" customHeight="1" spans="1:10">
      <c r="A35" s="20" t="s">
        <v>85</v>
      </c>
      <c r="B35" s="21"/>
      <c r="C35" s="21"/>
      <c r="D35" s="21"/>
      <c r="E35" s="21"/>
      <c r="F35" s="21"/>
      <c r="G35" s="21"/>
      <c r="H35" s="21"/>
      <c r="I35" s="21"/>
      <c r="J35" s="27"/>
    </row>
    <row r="36" ht="30" customHeight="1" spans="1:10">
      <c r="A36" s="22" t="s">
        <v>86</v>
      </c>
      <c r="B36" s="22"/>
      <c r="C36" s="22"/>
      <c r="D36" s="22"/>
      <c r="E36" s="22"/>
      <c r="F36" s="22"/>
      <c r="G36" s="22"/>
      <c r="H36" s="22"/>
      <c r="I36" s="22"/>
      <c r="J36" s="22"/>
    </row>
    <row r="37" ht="30" customHeight="1" spans="1:10">
      <c r="A37" s="22" t="s">
        <v>87</v>
      </c>
      <c r="B37" s="22"/>
      <c r="C37" s="22"/>
      <c r="D37" s="22"/>
      <c r="E37" s="22"/>
      <c r="F37" s="22"/>
      <c r="G37" s="22"/>
      <c r="H37" s="22"/>
      <c r="I37" s="22"/>
      <c r="J37" s="22"/>
    </row>
    <row r="38" customHeight="1" spans="1:10">
      <c r="A38" s="22" t="s">
        <v>88</v>
      </c>
      <c r="B38" s="22"/>
      <c r="C38" s="22"/>
      <c r="D38" s="22"/>
      <c r="E38" s="22"/>
      <c r="F38" s="22"/>
      <c r="G38" s="22"/>
      <c r="H38" s="22"/>
      <c r="I38" s="22"/>
      <c r="J38" s="22"/>
    </row>
    <row r="39" customHeight="1" spans="1:10">
      <c r="A39" s="22" t="s">
        <v>89</v>
      </c>
      <c r="B39" s="22"/>
      <c r="C39" s="22"/>
      <c r="D39" s="22"/>
      <c r="E39" s="22"/>
      <c r="F39" s="22"/>
      <c r="G39" s="22"/>
      <c r="H39" s="22"/>
      <c r="I39" s="22"/>
      <c r="J39" s="22"/>
    </row>
    <row r="40" customHeight="1" spans="1:10">
      <c r="A40" s="22" t="s">
        <v>90</v>
      </c>
      <c r="B40" s="22"/>
      <c r="C40" s="22"/>
      <c r="D40" s="22"/>
      <c r="E40" s="22"/>
      <c r="F40" s="22"/>
      <c r="G40" s="22"/>
      <c r="H40" s="22"/>
      <c r="I40" s="22"/>
      <c r="J40" s="22"/>
    </row>
    <row r="41" customHeight="1" spans="1:10">
      <c r="A41" s="22" t="s">
        <v>91</v>
      </c>
      <c r="B41" s="22"/>
      <c r="C41" s="22"/>
      <c r="D41" s="22"/>
      <c r="E41" s="22"/>
      <c r="F41" s="22"/>
      <c r="G41" s="22"/>
      <c r="H41" s="22"/>
      <c r="I41" s="22"/>
      <c r="J41" s="22"/>
    </row>
    <row r="42" customHeight="1" spans="1:10">
      <c r="A42" s="22" t="s">
        <v>92</v>
      </c>
      <c r="B42" s="22"/>
      <c r="C42" s="22"/>
      <c r="D42" s="22"/>
      <c r="E42" s="22"/>
      <c r="F42" s="22"/>
      <c r="G42" s="22"/>
      <c r="H42" s="22"/>
      <c r="I42" s="22"/>
      <c r="J42" s="22"/>
    </row>
  </sheetData>
  <mergeCells count="51">
    <mergeCell ref="A1:J1"/>
    <mergeCell ref="C2:G2"/>
    <mergeCell ref="A8:J8"/>
    <mergeCell ref="C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J31"/>
    <mergeCell ref="E32:G32"/>
    <mergeCell ref="E33:G33"/>
    <mergeCell ref="E34:G34"/>
    <mergeCell ref="A35:I35"/>
    <mergeCell ref="A36:J36"/>
    <mergeCell ref="A37:J37"/>
    <mergeCell ref="A38:J38"/>
    <mergeCell ref="A39:J39"/>
    <mergeCell ref="A40:J40"/>
    <mergeCell ref="A41:J41"/>
    <mergeCell ref="A42:J42"/>
    <mergeCell ref="A2:A3"/>
    <mergeCell ref="A4:A7"/>
    <mergeCell ref="A9:A10"/>
    <mergeCell ref="A11:A25"/>
    <mergeCell ref="A26:A30"/>
    <mergeCell ref="A32:A33"/>
    <mergeCell ref="B2:B3"/>
    <mergeCell ref="B9:B10"/>
    <mergeCell ref="H2:H3"/>
    <mergeCell ref="H9:H10"/>
    <mergeCell ref="I2:I3"/>
    <mergeCell ref="I9:I10"/>
    <mergeCell ref="J2:J3"/>
    <mergeCell ref="J9:J10"/>
  </mergeCells>
  <pageMargins left="0.235416666666667" right="0.55" top="0.511805555555556" bottom="0.75" header="0.235416666666667" footer="0.3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苗木表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诚信票务（诚信是生存之根本）</cp:lastModifiedBy>
  <dcterms:created xsi:type="dcterms:W3CDTF">2015-06-05T18:19:00Z</dcterms:created>
  <cp:lastPrinted>2017-04-19T10:45:00Z</cp:lastPrinted>
  <dcterms:modified xsi:type="dcterms:W3CDTF">2023-05-22T07:53:05Z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7A6E83D3864948448E5AB9B34BB319EE</vt:lpwstr>
  </property>
</Properties>
</file>