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850" tabRatio="732"/>
  </bookViews>
  <sheets>
    <sheet name="苗木表" sheetId="1" r:id="rId1"/>
    <sheet name="Sheet1" sheetId="2" r:id="rId2"/>
  </sheets>
  <definedNames>
    <definedName name="_xlnm.Print_Area" localSheetId="0">苗木表!$A$1:J63</definedName>
    <definedName name="_xlnm._FilterDatabase" localSheetId="0" hidden="1">苗木表!$A$3:$J$4</definedName>
  </definedNames>
  <calcPr calcId="144525"/>
</workbook>
</file>

<file path=xl/sharedStrings.xml><?xml version="1.0" encoding="utf-8"?>
<sst xmlns="http://schemas.openxmlformats.org/spreadsheetml/2006/main" count="267" uniqueCount="150">
  <si>
    <t>苗木表</t>
  </si>
  <si>
    <t>名称</t>
  </si>
  <si>
    <t>规格</t>
  </si>
  <si>
    <t>单位</t>
  </si>
  <si>
    <t>数量</t>
  </si>
  <si>
    <t>备注（以下为价值苗，忌截杆无分枝苗）</t>
  </si>
  <si>
    <t>米/地径(cm)</t>
  </si>
  <si>
    <t>高度(m)</t>
  </si>
  <si>
    <t>蓬径(m)</t>
  </si>
  <si>
    <t>分枝点(m)</t>
  </si>
  <si>
    <t>土球(m)</t>
  </si>
  <si>
    <t>乔木</t>
  </si>
  <si>
    <t>丛生乌桕A</t>
  </si>
  <si>
    <t>&gt;3杆,14-16/杆</t>
  </si>
  <si>
    <t>7.0-8.0</t>
  </si>
  <si>
    <t>&gt;5.0</t>
  </si>
  <si>
    <t>丛生</t>
  </si>
  <si>
    <t>&gt;1.5</t>
  </si>
  <si>
    <t>株</t>
  </si>
  <si>
    <t>丛生或低分枝，全冠移植，树冠饱满，树冠自然展开</t>
  </si>
  <si>
    <t>红枫B</t>
  </si>
  <si>
    <t>D7-8</t>
  </si>
  <si>
    <t>2.0-2.5</t>
  </si>
  <si>
    <t>2.0-2.2</t>
  </si>
  <si>
    <t>-</t>
  </si>
  <si>
    <t>&gt;1.0</t>
  </si>
  <si>
    <t>全冠假植苗，三季红品种，枝下高&lt;0.6M,冠幅饱满，分枝多且均匀,树形优美</t>
  </si>
  <si>
    <t>紫玉兰</t>
  </si>
  <si>
    <t>10</t>
  </si>
  <si>
    <t>3.0-3.5</t>
  </si>
  <si>
    <t>0.8</t>
  </si>
  <si>
    <t>&gt;0.8</t>
  </si>
  <si>
    <t>丛生，全冠假植苗，姿态优美，骨架饱满，不偏冠，三分枝以上</t>
  </si>
  <si>
    <t>黄花风铃木(多花)</t>
  </si>
  <si>
    <t>4.5-5.0</t>
  </si>
  <si>
    <t>&gt;3.5</t>
  </si>
  <si>
    <t>全枝货，树冠开展，枝形优美，4枝及以上分枝</t>
  </si>
  <si>
    <t>红花鸡蛋花B</t>
  </si>
  <si>
    <t>D10</t>
  </si>
  <si>
    <t>2.5-3.0</t>
  </si>
  <si>
    <t>&gt;2.0</t>
  </si>
  <si>
    <t>&lt;0.3</t>
  </si>
  <si>
    <t>3枝主分支以上，全冠，低分枝，株形饱满，姿态优美</t>
  </si>
  <si>
    <t>香樟B</t>
  </si>
  <si>
    <t>20</t>
  </si>
  <si>
    <t>6.5-7.0</t>
  </si>
  <si>
    <t>&gt;4.0</t>
  </si>
  <si>
    <t>2.0</t>
  </si>
  <si>
    <t>&gt;1.2</t>
  </si>
  <si>
    <t>桂花A</t>
  </si>
  <si>
    <t>D20</t>
  </si>
  <si>
    <t>5.0-5.5</t>
  </si>
  <si>
    <t>1.5</t>
  </si>
  <si>
    <t>低分枝，全冠移植，树冠饱满，树冠自然展开</t>
  </si>
  <si>
    <t>桂花B</t>
  </si>
  <si>
    <t>D13</t>
  </si>
  <si>
    <t>&gt;2.5</t>
  </si>
  <si>
    <t>1.2</t>
  </si>
  <si>
    <t>灌木</t>
  </si>
  <si>
    <t>丛生细叶紫薇B</t>
  </si>
  <si>
    <t>1.8-2.0</t>
  </si>
  <si>
    <t>1.5-1.8</t>
  </si>
  <si>
    <t>丛生型</t>
  </si>
  <si>
    <t>全冠移植，丛生，每丛不低于5枝(两年生分枝)。</t>
  </si>
  <si>
    <t>三角梅球</t>
  </si>
  <si>
    <t>1.2-1.3</t>
  </si>
  <si>
    <t>实球，基部平地分枝,树冠饱满，树形优美。</t>
  </si>
  <si>
    <t>海桐球</t>
  </si>
  <si>
    <t>1.4-1.5</t>
  </si>
  <si>
    <t>红继木球</t>
  </si>
  <si>
    <t>备注（地被高度为种植完成后整形完成的高度）</t>
  </si>
  <si>
    <t>高度（m）</t>
  </si>
  <si>
    <t>蓬径（m）</t>
  </si>
  <si>
    <t>种植密度及苗木要求</t>
  </si>
  <si>
    <t>地被类</t>
  </si>
  <si>
    <t>春羽</t>
  </si>
  <si>
    <t>0.50-0.60</t>
  </si>
  <si>
    <t>0.40-0.45</t>
  </si>
  <si>
    <r>
      <t>16株/</t>
    </r>
    <r>
      <rPr>
        <sz val="12"/>
        <color rgb="FF000000"/>
        <rFont val="宋体"/>
        <charset val="134"/>
      </rPr>
      <t>m^U2^U</t>
    </r>
  </si>
  <si>
    <t>平方米</t>
  </si>
  <si>
    <t>要求枝叶饱满，不空脚，分枝多，有脚叶。</t>
  </si>
  <si>
    <t>巴西野牡丹</t>
  </si>
  <si>
    <t>0.30-0.35</t>
  </si>
  <si>
    <r>
      <t>25株/</t>
    </r>
    <r>
      <rPr>
        <sz val="12"/>
        <color rgb="FF000000"/>
        <rFont val="宋体"/>
        <charset val="134"/>
      </rPr>
      <t>m^U2^U</t>
    </r>
  </si>
  <si>
    <t>花叶良姜</t>
  </si>
  <si>
    <t>栀子花</t>
  </si>
  <si>
    <t>0.35-0.40</t>
  </si>
  <si>
    <r>
      <t>36株/</t>
    </r>
    <r>
      <rPr>
        <sz val="12"/>
        <color rgb="FF000000"/>
        <rFont val="宋体"/>
        <charset val="134"/>
      </rPr>
      <t>m^U2^U</t>
    </r>
  </si>
  <si>
    <t>花叶假连翘</t>
  </si>
  <si>
    <t>毛杜鹃</t>
  </si>
  <si>
    <t>0.2-0.25</t>
  </si>
  <si>
    <t>鸭脚木</t>
  </si>
  <si>
    <t>0.25-0.3</t>
  </si>
  <si>
    <t>紫花翠芦莉</t>
  </si>
  <si>
    <t>0.15-0.2</t>
  </si>
  <si>
    <t>朱蕉</t>
  </si>
  <si>
    <t>变叶木</t>
  </si>
  <si>
    <t>马尾铁</t>
  </si>
  <si>
    <t>0.60-0.65</t>
  </si>
  <si>
    <t>四季秋海棠</t>
  </si>
  <si>
    <t>0.25-0.30</t>
  </si>
  <si>
    <t>狐尾天门冬</t>
  </si>
  <si>
    <t>肾蕨</t>
  </si>
  <si>
    <t>玉龙草</t>
  </si>
  <si>
    <t>0.10-0.15</t>
  </si>
  <si>
    <r>
      <t>100株/</t>
    </r>
    <r>
      <rPr>
        <sz val="12"/>
        <color rgb="FF000000"/>
        <rFont val="宋体"/>
        <charset val="134"/>
      </rPr>
      <t>m^U2^U</t>
    </r>
  </si>
  <si>
    <t>水生植物</t>
  </si>
  <si>
    <t>花叶芦竹</t>
  </si>
  <si>
    <t>0.80-1.0</t>
  </si>
  <si>
    <t>0.6-0.8</t>
  </si>
  <si>
    <r>
      <t>9株/</t>
    </r>
    <r>
      <rPr>
        <sz val="12"/>
        <color rgb="FF000000"/>
        <rFont val="宋体"/>
        <charset val="134"/>
      </rPr>
      <t>m^U2^U</t>
    </r>
  </si>
  <si>
    <t>再力花</t>
  </si>
  <si>
    <t>0.5-0.6</t>
  </si>
  <si>
    <t>黄菖蒲</t>
  </si>
  <si>
    <t>荷花</t>
  </si>
  <si>
    <r>
      <t>4株/</t>
    </r>
    <r>
      <rPr>
        <sz val="12"/>
        <color rgb="FF000000"/>
        <rFont val="宋体"/>
        <charset val="134"/>
      </rPr>
      <t>m^U2^U</t>
    </r>
  </si>
  <si>
    <t>八片叶以上，叶片完整、有少量花蕾</t>
  </si>
  <si>
    <t>风车草</t>
  </si>
  <si>
    <t>水生美人蕉</t>
  </si>
  <si>
    <t>0.3-0.4</t>
  </si>
  <si>
    <t>草坪</t>
  </si>
  <si>
    <t>——</t>
  </si>
  <si>
    <t>满铺，30*30</t>
  </si>
  <si>
    <t>台湾草，草量达到90以上%；满铺，带土厚度≥1cm</t>
  </si>
  <si>
    <t>河沙混合种植料</t>
  </si>
  <si>
    <t>压实厚度≥10cm</t>
  </si>
  <si>
    <t>立方米</t>
  </si>
  <si>
    <t>河沙：泥炭土=8:2；搅拌均匀，用水夯实后找平</t>
  </si>
  <si>
    <t>备注：</t>
  </si>
  <si>
    <t>1、地形要求： 植物种植之前必须对现状绿化种植范围进行清杂处理（清杂要求为：1,感观要求:无明显的石块或其他不利于植物生长的物体(如塑料,木材,建筑垃圾,装饰材料垃圾等)并获得设计认可；</t>
  </si>
  <si>
    <t>2、实地土壤改良：对地表30cm土层施基肥做土壤改良，以满足植物对肥力的需求。(参考做法表土：松针土（腐殖土）= 8：2（体积比）即松针土1.5袋/平米或6大袋/立方，菌发酵有机肥2公斤/平米须施在表面20cm以下；</t>
  </si>
  <si>
    <t>3、苗木栽植的土壤处理：种植穴回填土按绿化土：松针土= 8：2（体积比），即松针土5袋/立方，菌发酵有机肥15公斤/立方；</t>
  </si>
  <si>
    <t>4、所有乔木需用统一高度的钢管支撑，做法参考绿化设计说明；</t>
  </si>
  <si>
    <t>5、所有乔木的种植穴尺寸比土球直径大40公分和深30公分，乔木的位置若遇到下有（岩石、管道等）可根据现场做合理的移动；</t>
  </si>
  <si>
    <t>6、大型乔木需现场确认选型，其他植物需提供样板照片并得到设计认可方能进场；</t>
  </si>
  <si>
    <t>7、园建与绿化交接处、地被与草坪交接处做法效果:草坪基层处压留5~8cm宽、6cm深的“U”形槽,草坪修剪后与槽边平；</t>
  </si>
  <si>
    <t>春鹃</t>
  </si>
  <si>
    <t>金森女贞</t>
  </si>
  <si>
    <t>海桐</t>
  </si>
  <si>
    <t>金边黄杨</t>
  </si>
  <si>
    <t>金边黄杨A</t>
  </si>
  <si>
    <t>大叶黄杨</t>
  </si>
  <si>
    <t>茶梅</t>
  </si>
  <si>
    <t>细叶栀子</t>
  </si>
  <si>
    <t>南天竹</t>
  </si>
  <si>
    <t>红叶石楠</t>
  </si>
  <si>
    <t>时花A</t>
  </si>
  <si>
    <t>时花B</t>
  </si>
  <si>
    <t>时花C</t>
  </si>
  <si>
    <t>混播草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</si>
</sst>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indexed="8"/>
      <name val="等线"/>
      <charset val="134"/>
    </font>
    <font>
      <sz val="12"/>
      <color indexed="8"/>
      <name val="仿宋_GB2312"/>
      <charset val="134"/>
    </font>
    <font>
      <sz val="14"/>
      <color indexed="8"/>
      <name val="仿宋_GB2312"/>
      <charset val="134"/>
    </font>
    <font>
      <b/>
      <sz val="26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b/>
      <sz val="12"/>
      <color indexed="8"/>
      <name val="仿宋_GB2312"/>
      <charset val="134"/>
    </font>
    <font>
      <sz val="12"/>
      <color indexed="10"/>
      <name val="仿宋_GB2312"/>
      <charset val="134"/>
    </font>
    <font>
      <sz val="12"/>
      <color rgb="FF000000"/>
      <name val="仿宋_GB2312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等线"/>
      <charset val="0"/>
    </font>
    <font>
      <sz val="11"/>
      <color indexed="62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b/>
      <sz val="11"/>
      <color indexed="62"/>
      <name val="等线"/>
      <charset val="134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2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1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3" borderId="34" applyNumberFormat="0" applyAlignment="0" applyProtection="0">
      <alignment vertical="center"/>
    </xf>
    <xf numFmtId="0" fontId="24" fillId="3" borderId="30" applyNumberFormat="0" applyAlignment="0" applyProtection="0">
      <alignment vertical="center"/>
    </xf>
    <xf numFmtId="0" fontId="25" fillId="9" borderId="35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67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49" fontId="1" fillId="0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vertical="center" wrapText="1"/>
    </xf>
    <xf numFmtId="49" fontId="1" fillId="0" borderId="20" xfId="0" applyNumberFormat="1" applyFont="1" applyFill="1" applyBorder="1" applyAlignment="1">
      <alignment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left" vertical="center"/>
    </xf>
    <xf numFmtId="49" fontId="1" fillId="0" borderId="17" xfId="0" applyNumberFormat="1" applyFont="1" applyFill="1" applyBorder="1" applyAlignment="1">
      <alignment horizontal="left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left" vertical="center"/>
    </xf>
    <xf numFmtId="49" fontId="1" fillId="0" borderId="23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24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25" xfId="0" applyNumberFormat="1" applyFont="1" applyFill="1" applyBorder="1" applyAlignment="1">
      <alignment vertical="center" wrapText="1"/>
    </xf>
    <xf numFmtId="49" fontId="6" fillId="3" borderId="26" xfId="0" applyNumberFormat="1" applyFont="1" applyFill="1" applyBorder="1" applyAlignment="1">
      <alignment horizontal="center" vertical="center" wrapText="1"/>
    </xf>
    <xf numFmtId="49" fontId="6" fillId="3" borderId="27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left" vertical="center" wrapText="1"/>
    </xf>
    <xf numFmtId="49" fontId="1" fillId="0" borderId="28" xfId="0" applyNumberFormat="1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left" vertical="center" wrapText="1" shrinkToFit="1"/>
    </xf>
    <xf numFmtId="49" fontId="1" fillId="0" borderId="29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zoomScale="83" zoomScaleNormal="83" topLeftCell="A15" workbookViewId="0">
      <selection activeCell="L23" sqref="L23"/>
    </sheetView>
  </sheetViews>
  <sheetFormatPr defaultColWidth="9" defaultRowHeight="18.95" customHeight="1"/>
  <cols>
    <col min="1" max="1" width="4.25" style="9" customWidth="1"/>
    <col min="2" max="2" width="17.1666666666667" style="10" customWidth="1"/>
    <col min="3" max="3" width="14.25" style="10" customWidth="1"/>
    <col min="4" max="4" width="13.15" style="10" customWidth="1"/>
    <col min="5" max="5" width="8.75" style="10" customWidth="1"/>
    <col min="6" max="6" width="10.75" style="10" customWidth="1"/>
    <col min="7" max="7" width="8.375" style="10" customWidth="1"/>
    <col min="8" max="8" width="9.63333333333333" style="10" customWidth="1"/>
    <col min="9" max="9" width="9.10833333333333" style="10" customWidth="1"/>
    <col min="10" max="10" width="59.4916666666667" style="9" customWidth="1"/>
    <col min="11" max="11" width="9" style="10" customWidth="1"/>
    <col min="12" max="16384" width="9" style="10"/>
  </cols>
  <sheetData>
    <row r="1" ht="48.7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7" customFormat="1" ht="22.5" customHeight="1" spans="1:10">
      <c r="A2" s="12"/>
      <c r="B2" s="13" t="s">
        <v>1</v>
      </c>
      <c r="C2" s="13" t="s">
        <v>2</v>
      </c>
      <c r="D2" s="13"/>
      <c r="E2" s="13"/>
      <c r="F2" s="13"/>
      <c r="G2" s="13"/>
      <c r="H2" s="13" t="s">
        <v>3</v>
      </c>
      <c r="I2" s="13" t="s">
        <v>4</v>
      </c>
      <c r="J2" s="12" t="s">
        <v>5</v>
      </c>
    </row>
    <row r="3" s="7" customFormat="1" ht="22.5" customHeight="1" spans="1:10">
      <c r="A3" s="12"/>
      <c r="B3" s="13"/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/>
      <c r="I3" s="13"/>
      <c r="J3" s="12"/>
    </row>
    <row r="4" s="7" customFormat="1" ht="16" customHeight="1" spans="1:10">
      <c r="A4" s="14" t="s">
        <v>11</v>
      </c>
      <c r="B4" s="15" t="s">
        <v>12</v>
      </c>
      <c r="C4" s="15" t="s">
        <v>13</v>
      </c>
      <c r="D4" s="15" t="s">
        <v>14</v>
      </c>
      <c r="E4" s="15" t="s">
        <v>15</v>
      </c>
      <c r="F4" s="15" t="s">
        <v>16</v>
      </c>
      <c r="G4" s="15" t="s">
        <v>17</v>
      </c>
      <c r="H4" s="15" t="s">
        <v>18</v>
      </c>
      <c r="I4" s="15">
        <v>1</v>
      </c>
      <c r="J4" s="51" t="s">
        <v>19</v>
      </c>
    </row>
    <row r="5" s="7" customFormat="1" ht="16" customHeight="1" spans="1:10">
      <c r="A5" s="16"/>
      <c r="B5" s="17" t="s">
        <v>20</v>
      </c>
      <c r="C5" s="17" t="s">
        <v>21</v>
      </c>
      <c r="D5" s="17" t="s">
        <v>22</v>
      </c>
      <c r="E5" s="17" t="s">
        <v>23</v>
      </c>
      <c r="F5" s="17" t="s">
        <v>24</v>
      </c>
      <c r="G5" s="17" t="s">
        <v>25</v>
      </c>
      <c r="H5" s="15" t="s">
        <v>18</v>
      </c>
      <c r="I5" s="15">
        <v>2</v>
      </c>
      <c r="J5" s="51" t="s">
        <v>26</v>
      </c>
    </row>
    <row r="6" s="7" customFormat="1" ht="16" customHeight="1" spans="1:10">
      <c r="A6" s="16"/>
      <c r="B6" s="17" t="s">
        <v>27</v>
      </c>
      <c r="C6" s="17" t="s">
        <v>28</v>
      </c>
      <c r="D6" s="17" t="s">
        <v>29</v>
      </c>
      <c r="E6" s="17" t="s">
        <v>22</v>
      </c>
      <c r="F6" s="17" t="s">
        <v>30</v>
      </c>
      <c r="G6" s="17" t="s">
        <v>31</v>
      </c>
      <c r="H6" s="15" t="s">
        <v>18</v>
      </c>
      <c r="I6" s="15">
        <v>10</v>
      </c>
      <c r="J6" s="52" t="s">
        <v>32</v>
      </c>
    </row>
    <row r="7" s="7" customFormat="1" ht="16" customHeight="1" spans="1:10">
      <c r="A7" s="16"/>
      <c r="B7" s="15" t="s">
        <v>33</v>
      </c>
      <c r="C7" s="15">
        <v>15</v>
      </c>
      <c r="D7" s="15" t="s">
        <v>34</v>
      </c>
      <c r="E7" s="15" t="s">
        <v>35</v>
      </c>
      <c r="F7" s="15">
        <v>1.8</v>
      </c>
      <c r="G7" s="15" t="s">
        <v>25</v>
      </c>
      <c r="H7" s="15" t="s">
        <v>18</v>
      </c>
      <c r="I7" s="15">
        <v>7</v>
      </c>
      <c r="J7" s="51" t="s">
        <v>36</v>
      </c>
    </row>
    <row r="8" s="7" customFormat="1" ht="16" customHeight="1" spans="1:10">
      <c r="A8" s="16"/>
      <c r="B8" s="15" t="s">
        <v>37</v>
      </c>
      <c r="C8" s="18" t="s">
        <v>38</v>
      </c>
      <c r="D8" s="17" t="s">
        <v>39</v>
      </c>
      <c r="E8" s="17" t="s">
        <v>40</v>
      </c>
      <c r="F8" s="18" t="s">
        <v>41</v>
      </c>
      <c r="G8" s="18" t="s">
        <v>31</v>
      </c>
      <c r="H8" s="15" t="s">
        <v>18</v>
      </c>
      <c r="I8" s="15">
        <v>2</v>
      </c>
      <c r="J8" s="52" t="s">
        <v>42</v>
      </c>
    </row>
    <row r="9" s="7" customFormat="1" ht="16" customHeight="1" spans="1:10">
      <c r="A9" s="16"/>
      <c r="B9" s="17" t="s">
        <v>43</v>
      </c>
      <c r="C9" s="19" t="s">
        <v>44</v>
      </c>
      <c r="D9" s="4" t="s">
        <v>45</v>
      </c>
      <c r="E9" s="4" t="s">
        <v>46</v>
      </c>
      <c r="F9" s="19" t="s">
        <v>47</v>
      </c>
      <c r="G9" s="19" t="s">
        <v>48</v>
      </c>
      <c r="H9" s="19" t="s">
        <v>18</v>
      </c>
      <c r="I9" s="53">
        <v>2</v>
      </c>
      <c r="J9" s="54" t="s">
        <v>36</v>
      </c>
    </row>
    <row r="10" s="7" customFormat="1" ht="16" customHeight="1" spans="1:10">
      <c r="A10" s="16"/>
      <c r="B10" s="17" t="s">
        <v>49</v>
      </c>
      <c r="C10" s="18" t="s">
        <v>50</v>
      </c>
      <c r="D10" s="18" t="s">
        <v>51</v>
      </c>
      <c r="E10" s="18" t="s">
        <v>46</v>
      </c>
      <c r="F10" s="18" t="s">
        <v>52</v>
      </c>
      <c r="G10" s="18" t="s">
        <v>48</v>
      </c>
      <c r="H10" s="18" t="s">
        <v>18</v>
      </c>
      <c r="I10" s="53">
        <v>1</v>
      </c>
      <c r="J10" s="51" t="s">
        <v>53</v>
      </c>
    </row>
    <row r="11" s="7" customFormat="1" ht="16" customHeight="1" spans="1:10">
      <c r="A11" s="20"/>
      <c r="B11" s="17" t="s">
        <v>54</v>
      </c>
      <c r="C11" s="18" t="s">
        <v>55</v>
      </c>
      <c r="D11" s="18" t="s">
        <v>29</v>
      </c>
      <c r="E11" s="18" t="s">
        <v>56</v>
      </c>
      <c r="F11" s="18" t="s">
        <v>57</v>
      </c>
      <c r="G11" s="18" t="s">
        <v>25</v>
      </c>
      <c r="H11" s="18" t="s">
        <v>18</v>
      </c>
      <c r="I11" s="53">
        <v>2</v>
      </c>
      <c r="J11" s="51" t="s">
        <v>53</v>
      </c>
    </row>
    <row r="12" s="7" customFormat="1" ht="16" customHeight="1" spans="1:10">
      <c r="A12" s="21"/>
      <c r="B12" s="22"/>
      <c r="C12" s="22"/>
      <c r="D12" s="22"/>
      <c r="E12" s="22"/>
      <c r="F12" s="22"/>
      <c r="G12" s="22"/>
      <c r="H12" s="22"/>
      <c r="I12" s="22"/>
      <c r="J12" s="55"/>
    </row>
    <row r="13" s="7" customFormat="1" ht="16" customHeight="1" spans="1:10">
      <c r="A13" s="23" t="s">
        <v>58</v>
      </c>
      <c r="B13" s="4" t="s">
        <v>59</v>
      </c>
      <c r="C13" s="24"/>
      <c r="D13" s="4" t="s">
        <v>60</v>
      </c>
      <c r="E13" s="4" t="s">
        <v>61</v>
      </c>
      <c r="F13" s="4" t="s">
        <v>62</v>
      </c>
      <c r="G13" s="24"/>
      <c r="H13" s="4" t="s">
        <v>18</v>
      </c>
      <c r="I13" s="56">
        <v>3</v>
      </c>
      <c r="J13" s="57" t="s">
        <v>63</v>
      </c>
    </row>
    <row r="14" s="7" customFormat="1" ht="16" customHeight="1" spans="1:10">
      <c r="A14" s="23"/>
      <c r="B14" s="4" t="s">
        <v>64</v>
      </c>
      <c r="C14" s="25"/>
      <c r="D14" s="4" t="s">
        <v>65</v>
      </c>
      <c r="E14" s="4" t="s">
        <v>65</v>
      </c>
      <c r="F14" s="24"/>
      <c r="G14" s="24"/>
      <c r="H14" s="4" t="s">
        <v>18</v>
      </c>
      <c r="I14" s="56">
        <v>17</v>
      </c>
      <c r="J14" s="57" t="s">
        <v>66</v>
      </c>
    </row>
    <row r="15" s="7" customFormat="1" ht="16" customHeight="1" spans="1:10">
      <c r="A15" s="23"/>
      <c r="B15" s="4" t="s">
        <v>67</v>
      </c>
      <c r="C15" s="24"/>
      <c r="D15" s="4" t="s">
        <v>68</v>
      </c>
      <c r="E15" s="4" t="s">
        <v>68</v>
      </c>
      <c r="F15" s="24"/>
      <c r="G15" s="24"/>
      <c r="H15" s="4" t="s">
        <v>18</v>
      </c>
      <c r="I15" s="56">
        <v>9</v>
      </c>
      <c r="J15" s="57" t="s">
        <v>66</v>
      </c>
    </row>
    <row r="16" s="7" customFormat="1" ht="16" customHeight="1" spans="1:10">
      <c r="A16" s="23"/>
      <c r="B16" s="4" t="s">
        <v>69</v>
      </c>
      <c r="C16" s="24"/>
      <c r="D16" s="4" t="s">
        <v>65</v>
      </c>
      <c r="E16" s="4" t="s">
        <v>65</v>
      </c>
      <c r="F16" s="24"/>
      <c r="G16" s="24"/>
      <c r="H16" s="4" t="s">
        <v>18</v>
      </c>
      <c r="I16" s="56">
        <v>12</v>
      </c>
      <c r="J16" s="57" t="s">
        <v>66</v>
      </c>
    </row>
    <row r="17" s="7" customFormat="1" ht="9.95" customHeight="1" spans="1:10">
      <c r="A17" s="26"/>
      <c r="B17" s="27"/>
      <c r="C17" s="27"/>
      <c r="D17" s="27"/>
      <c r="E17" s="27"/>
      <c r="F17" s="27"/>
      <c r="G17" s="27"/>
      <c r="H17" s="27"/>
      <c r="I17" s="27"/>
      <c r="J17" s="58"/>
    </row>
    <row r="18" s="8" customFormat="1" ht="22.5" customHeight="1" spans="1:10">
      <c r="A18" s="28"/>
      <c r="B18" s="29" t="s">
        <v>1</v>
      </c>
      <c r="C18" s="29" t="s">
        <v>2</v>
      </c>
      <c r="D18" s="29"/>
      <c r="E18" s="29"/>
      <c r="F18" s="29"/>
      <c r="G18" s="29"/>
      <c r="H18" s="29" t="s">
        <v>3</v>
      </c>
      <c r="I18" s="29" t="s">
        <v>4</v>
      </c>
      <c r="J18" s="59" t="s">
        <v>70</v>
      </c>
    </row>
    <row r="19" s="8" customFormat="1" ht="22.5" customHeight="1" spans="1:10">
      <c r="A19" s="30"/>
      <c r="B19" s="31"/>
      <c r="C19" s="32" t="s">
        <v>71</v>
      </c>
      <c r="D19" s="32" t="s">
        <v>72</v>
      </c>
      <c r="E19" s="33" t="s">
        <v>73</v>
      </c>
      <c r="F19" s="34"/>
      <c r="G19" s="34"/>
      <c r="H19" s="31"/>
      <c r="I19" s="31"/>
      <c r="J19" s="60"/>
    </row>
    <row r="20" s="7" customFormat="1" ht="16" customHeight="1" spans="1:10">
      <c r="A20" s="23" t="s">
        <v>74</v>
      </c>
      <c r="B20" s="4" t="s">
        <v>75</v>
      </c>
      <c r="C20" s="4" t="s">
        <v>76</v>
      </c>
      <c r="D20" s="4" t="s">
        <v>77</v>
      </c>
      <c r="E20" s="35" t="s">
        <v>78</v>
      </c>
      <c r="F20" s="36"/>
      <c r="G20" s="36"/>
      <c r="H20" s="19" t="s">
        <v>79</v>
      </c>
      <c r="I20" s="61">
        <v>130.51</v>
      </c>
      <c r="J20" s="62" t="s">
        <v>80</v>
      </c>
    </row>
    <row r="21" s="7" customFormat="1" ht="16" customHeight="1" spans="1:10">
      <c r="A21" s="23"/>
      <c r="B21" s="4" t="s">
        <v>81</v>
      </c>
      <c r="C21" s="4" t="s">
        <v>76</v>
      </c>
      <c r="D21" s="4" t="s">
        <v>82</v>
      </c>
      <c r="E21" s="35" t="s">
        <v>83</v>
      </c>
      <c r="F21" s="36"/>
      <c r="G21" s="36"/>
      <c r="H21" s="19" t="s">
        <v>79</v>
      </c>
      <c r="I21" s="61">
        <v>232.02</v>
      </c>
      <c r="J21" s="62" t="s">
        <v>80</v>
      </c>
    </row>
    <row r="22" s="7" customFormat="1" ht="16" customHeight="1" spans="1:10">
      <c r="A22" s="23"/>
      <c r="B22" s="4" t="s">
        <v>84</v>
      </c>
      <c r="C22" s="4" t="s">
        <v>76</v>
      </c>
      <c r="D22" s="4" t="s">
        <v>77</v>
      </c>
      <c r="E22" s="35" t="s">
        <v>78</v>
      </c>
      <c r="F22" s="36"/>
      <c r="G22" s="36"/>
      <c r="H22" s="19" t="s">
        <v>79</v>
      </c>
      <c r="I22" s="61">
        <v>143.85</v>
      </c>
      <c r="J22" s="62" t="s">
        <v>80</v>
      </c>
    </row>
    <row r="23" s="7" customFormat="1" ht="16" customHeight="1" spans="1:10">
      <c r="A23" s="23"/>
      <c r="B23" s="4" t="s">
        <v>85</v>
      </c>
      <c r="C23" s="4" t="s">
        <v>86</v>
      </c>
      <c r="D23" s="4" t="s">
        <v>82</v>
      </c>
      <c r="E23" s="35" t="s">
        <v>87</v>
      </c>
      <c r="F23" s="36"/>
      <c r="G23" s="36"/>
      <c r="H23" s="19" t="s">
        <v>79</v>
      </c>
      <c r="I23" s="61">
        <v>76.34</v>
      </c>
      <c r="J23" s="62" t="s">
        <v>80</v>
      </c>
    </row>
    <row r="24" s="7" customFormat="1" ht="16" customHeight="1" spans="1:10">
      <c r="A24" s="23"/>
      <c r="B24" s="4" t="s">
        <v>88</v>
      </c>
      <c r="C24" s="4" t="s">
        <v>86</v>
      </c>
      <c r="D24" s="4" t="s">
        <v>82</v>
      </c>
      <c r="E24" s="35" t="s">
        <v>87</v>
      </c>
      <c r="F24" s="36"/>
      <c r="G24" s="36"/>
      <c r="H24" s="19" t="s">
        <v>79</v>
      </c>
      <c r="I24" s="61">
        <f>52.39+4.93+7.84+8.7</f>
        <v>73.86</v>
      </c>
      <c r="J24" s="62" t="s">
        <v>80</v>
      </c>
    </row>
    <row r="25" s="7" customFormat="1" ht="16" customHeight="1" spans="1:10">
      <c r="A25" s="23"/>
      <c r="B25" s="4" t="s">
        <v>89</v>
      </c>
      <c r="C25" s="4" t="s">
        <v>82</v>
      </c>
      <c r="D25" s="4" t="s">
        <v>90</v>
      </c>
      <c r="E25" s="35" t="s">
        <v>87</v>
      </c>
      <c r="F25" s="36"/>
      <c r="G25" s="36"/>
      <c r="H25" s="19" t="s">
        <v>79</v>
      </c>
      <c r="I25" s="61">
        <v>428.5</v>
      </c>
      <c r="J25" s="62" t="s">
        <v>80</v>
      </c>
    </row>
    <row r="26" s="7" customFormat="1" ht="16" customHeight="1" spans="1:10">
      <c r="A26" s="23"/>
      <c r="B26" s="4" t="s">
        <v>91</v>
      </c>
      <c r="C26" s="4" t="s">
        <v>82</v>
      </c>
      <c r="D26" s="4" t="s">
        <v>92</v>
      </c>
      <c r="E26" s="35" t="s">
        <v>87</v>
      </c>
      <c r="F26" s="36"/>
      <c r="G26" s="36"/>
      <c r="H26" s="19" t="s">
        <v>79</v>
      </c>
      <c r="I26" s="61">
        <v>188.17</v>
      </c>
      <c r="J26" s="62" t="s">
        <v>80</v>
      </c>
    </row>
    <row r="27" s="7" customFormat="1" ht="16" customHeight="1" spans="1:10">
      <c r="A27" s="23"/>
      <c r="B27" s="4" t="s">
        <v>93</v>
      </c>
      <c r="C27" s="4" t="s">
        <v>82</v>
      </c>
      <c r="D27" s="4" t="s">
        <v>94</v>
      </c>
      <c r="E27" s="35" t="s">
        <v>83</v>
      </c>
      <c r="F27" s="36"/>
      <c r="G27" s="36"/>
      <c r="H27" s="19" t="s">
        <v>79</v>
      </c>
      <c r="I27" s="61">
        <v>1491.94</v>
      </c>
      <c r="J27" s="62" t="s">
        <v>80</v>
      </c>
    </row>
    <row r="28" s="7" customFormat="1" ht="16" customHeight="1" spans="1:10">
      <c r="A28" s="23"/>
      <c r="B28" s="4" t="s">
        <v>95</v>
      </c>
      <c r="C28" s="4" t="s">
        <v>77</v>
      </c>
      <c r="D28" s="4" t="s">
        <v>94</v>
      </c>
      <c r="E28" s="35" t="s">
        <v>87</v>
      </c>
      <c r="F28" s="36"/>
      <c r="G28" s="36"/>
      <c r="H28" s="19" t="s">
        <v>79</v>
      </c>
      <c r="I28" s="61">
        <f>2+3.44+0.84</f>
        <v>6.28</v>
      </c>
      <c r="J28" s="62" t="s">
        <v>80</v>
      </c>
    </row>
    <row r="29" s="7" customFormat="1" ht="16" customHeight="1" spans="1:10">
      <c r="A29" s="23"/>
      <c r="B29" s="4" t="s">
        <v>96</v>
      </c>
      <c r="C29" s="4" t="s">
        <v>82</v>
      </c>
      <c r="D29" s="4" t="s">
        <v>82</v>
      </c>
      <c r="E29" s="35" t="s">
        <v>83</v>
      </c>
      <c r="F29" s="36"/>
      <c r="G29" s="36"/>
      <c r="H29" s="19" t="s">
        <v>79</v>
      </c>
      <c r="I29" s="61">
        <f>2.32+3.65+0.96+1.05+1.19</f>
        <v>9.17</v>
      </c>
      <c r="J29" s="62" t="s">
        <v>80</v>
      </c>
    </row>
    <row r="30" s="7" customFormat="1" ht="16" customHeight="1" spans="1:10">
      <c r="A30" s="23"/>
      <c r="B30" s="4" t="s">
        <v>97</v>
      </c>
      <c r="C30" s="4" t="s">
        <v>98</v>
      </c>
      <c r="D30" s="4" t="s">
        <v>77</v>
      </c>
      <c r="E30" s="35" t="s">
        <v>87</v>
      </c>
      <c r="F30" s="36"/>
      <c r="G30" s="36"/>
      <c r="H30" s="19" t="s">
        <v>79</v>
      </c>
      <c r="I30" s="61">
        <f>1.15+1.05</f>
        <v>2.2</v>
      </c>
      <c r="J30" s="62" t="s">
        <v>80</v>
      </c>
    </row>
    <row r="31" s="7" customFormat="1" ht="16" customHeight="1" spans="1:10">
      <c r="A31" s="23"/>
      <c r="B31" s="4" t="s">
        <v>99</v>
      </c>
      <c r="C31" s="4" t="s">
        <v>100</v>
      </c>
      <c r="D31" s="4" t="s">
        <v>100</v>
      </c>
      <c r="E31" s="35" t="s">
        <v>87</v>
      </c>
      <c r="F31" s="36"/>
      <c r="G31" s="36"/>
      <c r="H31" s="19" t="s">
        <v>79</v>
      </c>
      <c r="I31" s="61">
        <f>1.65+6.36+4.02+5.52+4.55</f>
        <v>22.1</v>
      </c>
      <c r="J31" s="62" t="s">
        <v>80</v>
      </c>
    </row>
    <row r="32" s="7" customFormat="1" ht="16" customHeight="1" spans="1:10">
      <c r="A32" s="23"/>
      <c r="B32" s="4" t="s">
        <v>101</v>
      </c>
      <c r="C32" s="4" t="s">
        <v>82</v>
      </c>
      <c r="D32" s="4" t="s">
        <v>82</v>
      </c>
      <c r="E32" s="35" t="s">
        <v>83</v>
      </c>
      <c r="F32" s="36"/>
      <c r="G32" s="36"/>
      <c r="H32" s="19" t="s">
        <v>79</v>
      </c>
      <c r="I32" s="61">
        <f>1.32+2.96</f>
        <v>4.28</v>
      </c>
      <c r="J32" s="62" t="s">
        <v>80</v>
      </c>
    </row>
    <row r="33" s="7" customFormat="1" ht="16" customHeight="1" spans="1:10">
      <c r="A33" s="23"/>
      <c r="B33" s="4" t="s">
        <v>102</v>
      </c>
      <c r="C33" s="4" t="s">
        <v>82</v>
      </c>
      <c r="D33" s="4" t="s">
        <v>90</v>
      </c>
      <c r="E33" s="35" t="s">
        <v>87</v>
      </c>
      <c r="F33" s="36"/>
      <c r="G33" s="36"/>
      <c r="H33" s="19" t="s">
        <v>79</v>
      </c>
      <c r="I33" s="61">
        <v>139.09</v>
      </c>
      <c r="J33" s="62" t="s">
        <v>80</v>
      </c>
    </row>
    <row r="34" s="7" customFormat="1" ht="16" customHeight="1" spans="1:10">
      <c r="A34" s="23"/>
      <c r="B34" s="4" t="s">
        <v>103</v>
      </c>
      <c r="C34" s="4" t="s">
        <v>104</v>
      </c>
      <c r="D34" s="37" t="s">
        <v>24</v>
      </c>
      <c r="E34" s="35" t="s">
        <v>105</v>
      </c>
      <c r="F34" s="36"/>
      <c r="G34" s="36"/>
      <c r="H34" s="19" t="s">
        <v>79</v>
      </c>
      <c r="I34" s="61">
        <v>1354.45</v>
      </c>
      <c r="J34" s="62" t="s">
        <v>80</v>
      </c>
    </row>
    <row r="35" s="7" customFormat="1" ht="16" customHeight="1" spans="1:10">
      <c r="A35" s="23" t="s">
        <v>106</v>
      </c>
      <c r="B35" s="4" t="s">
        <v>107</v>
      </c>
      <c r="C35" s="4" t="s">
        <v>108</v>
      </c>
      <c r="D35" s="4" t="s">
        <v>109</v>
      </c>
      <c r="E35" s="35" t="s">
        <v>110</v>
      </c>
      <c r="F35" s="36"/>
      <c r="G35" s="36"/>
      <c r="H35" s="19" t="s">
        <v>79</v>
      </c>
      <c r="I35" s="61">
        <v>12.4</v>
      </c>
      <c r="J35" s="62" t="s">
        <v>80</v>
      </c>
    </row>
    <row r="36" s="7" customFormat="1" ht="16" customHeight="1" spans="1:10">
      <c r="A36" s="23"/>
      <c r="B36" s="4" t="s">
        <v>111</v>
      </c>
      <c r="C36" s="4" t="s">
        <v>112</v>
      </c>
      <c r="D36" s="4" t="s">
        <v>112</v>
      </c>
      <c r="E36" s="35" t="s">
        <v>110</v>
      </c>
      <c r="F36" s="36"/>
      <c r="G36" s="36"/>
      <c r="H36" s="19" t="s">
        <v>79</v>
      </c>
      <c r="I36" s="61">
        <v>5.3</v>
      </c>
      <c r="J36" s="62" t="s">
        <v>80</v>
      </c>
    </row>
    <row r="37" s="7" customFormat="1" ht="16" customHeight="1" spans="1:10">
      <c r="A37" s="23"/>
      <c r="B37" s="4" t="s">
        <v>113</v>
      </c>
      <c r="C37" s="4" t="s">
        <v>82</v>
      </c>
      <c r="D37" s="4" t="s">
        <v>90</v>
      </c>
      <c r="E37" s="35" t="s">
        <v>87</v>
      </c>
      <c r="F37" s="36"/>
      <c r="G37" s="36"/>
      <c r="H37" s="19" t="s">
        <v>79</v>
      </c>
      <c r="I37" s="61">
        <v>58.65</v>
      </c>
      <c r="J37" s="62" t="s">
        <v>80</v>
      </c>
    </row>
    <row r="38" s="7" customFormat="1" ht="16" customHeight="1" spans="1:10">
      <c r="A38" s="23"/>
      <c r="B38" s="4" t="s">
        <v>114</v>
      </c>
      <c r="C38" s="4" t="s">
        <v>112</v>
      </c>
      <c r="D38" s="4" t="s">
        <v>112</v>
      </c>
      <c r="E38" s="35" t="s">
        <v>115</v>
      </c>
      <c r="F38" s="36"/>
      <c r="G38" s="36"/>
      <c r="H38" s="19" t="s">
        <v>79</v>
      </c>
      <c r="I38" s="61">
        <v>9.56</v>
      </c>
      <c r="J38" s="62" t="s">
        <v>116</v>
      </c>
    </row>
    <row r="39" s="7" customFormat="1" ht="16" customHeight="1" spans="1:10">
      <c r="A39" s="23"/>
      <c r="B39" s="4" t="s">
        <v>117</v>
      </c>
      <c r="C39" s="4" t="s">
        <v>112</v>
      </c>
      <c r="D39" s="4" t="s">
        <v>82</v>
      </c>
      <c r="E39" s="35" t="s">
        <v>83</v>
      </c>
      <c r="F39" s="36"/>
      <c r="G39" s="36"/>
      <c r="H39" s="19" t="s">
        <v>79</v>
      </c>
      <c r="I39" s="61">
        <v>30.21</v>
      </c>
      <c r="J39" s="62" t="s">
        <v>80</v>
      </c>
    </row>
    <row r="40" s="7" customFormat="1" ht="16" customHeight="1" spans="1:10">
      <c r="A40" s="23"/>
      <c r="B40" s="4" t="s">
        <v>118</v>
      </c>
      <c r="C40" s="4" t="s">
        <v>109</v>
      </c>
      <c r="D40" s="4" t="s">
        <v>119</v>
      </c>
      <c r="E40" s="35" t="s">
        <v>78</v>
      </c>
      <c r="F40" s="36"/>
      <c r="G40" s="36"/>
      <c r="H40" s="19" t="s">
        <v>79</v>
      </c>
      <c r="I40" s="61">
        <v>42.58</v>
      </c>
      <c r="J40" s="62" t="s">
        <v>80</v>
      </c>
    </row>
    <row r="41" s="7" customFormat="1" ht="9.95" customHeight="1" spans="1:10">
      <c r="A41" s="38"/>
      <c r="B41" s="39"/>
      <c r="C41" s="39"/>
      <c r="D41" s="39"/>
      <c r="E41" s="39"/>
      <c r="F41" s="39"/>
      <c r="G41" s="39"/>
      <c r="H41" s="39"/>
      <c r="I41" s="39"/>
      <c r="J41" s="63"/>
    </row>
    <row r="42" s="7" customFormat="1" ht="31.9" customHeight="1" spans="1:10">
      <c r="A42" s="40" t="s">
        <v>120</v>
      </c>
      <c r="B42" s="4" t="s">
        <v>120</v>
      </c>
      <c r="C42" s="41" t="s">
        <v>121</v>
      </c>
      <c r="D42" s="41" t="s">
        <v>121</v>
      </c>
      <c r="E42" s="42" t="s">
        <v>122</v>
      </c>
      <c r="F42" s="43"/>
      <c r="G42" s="43"/>
      <c r="H42" s="19" t="s">
        <v>79</v>
      </c>
      <c r="I42" s="61">
        <f>1087.16+5.26+22.09+32.69+47.42</f>
        <v>1194.62</v>
      </c>
      <c r="J42" s="64" t="s">
        <v>123</v>
      </c>
    </row>
    <row r="43" s="7" customFormat="1" ht="31.9" customHeight="1" spans="1:10">
      <c r="A43" s="44"/>
      <c r="B43" s="45" t="s">
        <v>124</v>
      </c>
      <c r="C43" s="45" t="s">
        <v>121</v>
      </c>
      <c r="D43" s="45" t="s">
        <v>121</v>
      </c>
      <c r="E43" s="46" t="s">
        <v>125</v>
      </c>
      <c r="F43" s="47"/>
      <c r="G43" s="47"/>
      <c r="H43" s="45" t="s">
        <v>126</v>
      </c>
      <c r="I43" s="61">
        <f>I42*0.1</f>
        <v>119.462</v>
      </c>
      <c r="J43" s="65" t="s">
        <v>127</v>
      </c>
    </row>
    <row r="44" s="7" customFormat="1" customHeight="1" spans="1:10">
      <c r="A44" s="48" t="s">
        <v>128</v>
      </c>
      <c r="B44" s="49"/>
      <c r="C44" s="49"/>
      <c r="D44" s="49"/>
      <c r="E44" s="49"/>
      <c r="F44" s="49"/>
      <c r="G44" s="49"/>
      <c r="H44" s="49"/>
      <c r="I44" s="49"/>
      <c r="J44" s="66"/>
    </row>
    <row r="45" ht="30" customHeight="1" spans="1:10">
      <c r="A45" s="50" t="s">
        <v>129</v>
      </c>
      <c r="B45" s="50"/>
      <c r="C45" s="50"/>
      <c r="D45" s="50"/>
      <c r="E45" s="50"/>
      <c r="F45" s="50"/>
      <c r="G45" s="50"/>
      <c r="H45" s="50"/>
      <c r="I45" s="50"/>
      <c r="J45" s="50"/>
    </row>
    <row r="46" ht="30" customHeight="1" spans="1:10">
      <c r="A46" s="50" t="s">
        <v>130</v>
      </c>
      <c r="B46" s="50"/>
      <c r="C46" s="50"/>
      <c r="D46" s="50"/>
      <c r="E46" s="50"/>
      <c r="F46" s="50"/>
      <c r="G46" s="50"/>
      <c r="H46" s="50"/>
      <c r="I46" s="50"/>
      <c r="J46" s="50"/>
    </row>
    <row r="47" customHeight="1" spans="1:10">
      <c r="A47" s="50" t="s">
        <v>131</v>
      </c>
      <c r="B47" s="50"/>
      <c r="C47" s="50"/>
      <c r="D47" s="50"/>
      <c r="E47" s="50"/>
      <c r="F47" s="50"/>
      <c r="G47" s="50"/>
      <c r="H47" s="50"/>
      <c r="I47" s="50"/>
      <c r="J47" s="50"/>
    </row>
    <row r="48" customHeight="1" spans="1:10">
      <c r="A48" s="50" t="s">
        <v>132</v>
      </c>
      <c r="B48" s="50"/>
      <c r="C48" s="50"/>
      <c r="D48" s="50"/>
      <c r="E48" s="50"/>
      <c r="F48" s="50"/>
      <c r="G48" s="50"/>
      <c r="H48" s="50"/>
      <c r="I48" s="50"/>
      <c r="J48" s="50"/>
    </row>
    <row r="49" customHeight="1" spans="1:10">
      <c r="A49" s="50" t="s">
        <v>133</v>
      </c>
      <c r="B49" s="50"/>
      <c r="C49" s="50"/>
      <c r="D49" s="50"/>
      <c r="E49" s="50"/>
      <c r="F49" s="50"/>
      <c r="G49" s="50"/>
      <c r="H49" s="50"/>
      <c r="I49" s="50"/>
      <c r="J49" s="50"/>
    </row>
    <row r="50" customHeight="1" spans="1:10">
      <c r="A50" s="50" t="s">
        <v>134</v>
      </c>
      <c r="B50" s="50"/>
      <c r="C50" s="50"/>
      <c r="D50" s="50"/>
      <c r="E50" s="50"/>
      <c r="F50" s="50"/>
      <c r="G50" s="50"/>
      <c r="H50" s="50"/>
      <c r="I50" s="50"/>
      <c r="J50" s="50"/>
    </row>
    <row r="51" customHeight="1" spans="1:10">
      <c r="A51" s="50" t="s">
        <v>135</v>
      </c>
      <c r="B51" s="50"/>
      <c r="C51" s="50"/>
      <c r="D51" s="50"/>
      <c r="E51" s="50"/>
      <c r="F51" s="50"/>
      <c r="G51" s="50"/>
      <c r="H51" s="50"/>
      <c r="I51" s="50"/>
      <c r="J51" s="50"/>
    </row>
  </sheetData>
  <mergeCells count="53">
    <mergeCell ref="A1:J1"/>
    <mergeCell ref="C2:G2"/>
    <mergeCell ref="A12:J12"/>
    <mergeCell ref="A17:J17"/>
    <mergeCell ref="C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A41:J41"/>
    <mergeCell ref="E42:G42"/>
    <mergeCell ref="E43:G43"/>
    <mergeCell ref="A44:I44"/>
    <mergeCell ref="A45:J45"/>
    <mergeCell ref="A46:J46"/>
    <mergeCell ref="A47:J47"/>
    <mergeCell ref="A48:J48"/>
    <mergeCell ref="A49:J49"/>
    <mergeCell ref="A50:J50"/>
    <mergeCell ref="A51:J51"/>
    <mergeCell ref="A2:A3"/>
    <mergeCell ref="A4:A11"/>
    <mergeCell ref="A13:A16"/>
    <mergeCell ref="A18:A19"/>
    <mergeCell ref="A20:A34"/>
    <mergeCell ref="A35:A40"/>
    <mergeCell ref="A42:A43"/>
    <mergeCell ref="B2:B3"/>
    <mergeCell ref="B18:B19"/>
    <mergeCell ref="H2:H3"/>
    <mergeCell ref="H18:H19"/>
    <mergeCell ref="I2:I3"/>
    <mergeCell ref="I18:I19"/>
    <mergeCell ref="J2:J3"/>
    <mergeCell ref="J18:J19"/>
  </mergeCells>
  <pageMargins left="0.235416666666667" right="0.55" top="0.511805555555556" bottom="0.75" header="0.235416666666667" footer="0.3"/>
  <pageSetup paperSize="9" scale="6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9"/>
  <sheetViews>
    <sheetView workbookViewId="0">
      <selection activeCell="D21" sqref="D21"/>
    </sheetView>
  </sheetViews>
  <sheetFormatPr defaultColWidth="9" defaultRowHeight="14.25"/>
  <cols>
    <col min="2" max="15" width="9" style="1"/>
  </cols>
  <sheetData>
    <row r="2" spans="1:9">
      <c r="A2" s="2"/>
      <c r="B2" s="3"/>
      <c r="C2" s="3"/>
      <c r="D2" s="3"/>
      <c r="E2" s="3"/>
      <c r="F2" s="3"/>
      <c r="G2" s="3"/>
      <c r="H2" s="3"/>
      <c r="I2" s="3"/>
    </row>
    <row r="3" spans="1:9">
      <c r="A3" s="4" t="s">
        <v>136</v>
      </c>
      <c r="B3" s="3">
        <v>4.5</v>
      </c>
      <c r="C3" s="3">
        <v>4</v>
      </c>
      <c r="D3" s="3">
        <v>34</v>
      </c>
      <c r="E3" s="3">
        <v>33</v>
      </c>
      <c r="F3" s="3">
        <v>40</v>
      </c>
      <c r="G3" s="5">
        <f>SUM(B3:F3)</f>
        <v>115.5</v>
      </c>
      <c r="H3" s="3"/>
      <c r="I3" s="3"/>
    </row>
    <row r="4" spans="1:9">
      <c r="A4" s="4" t="s">
        <v>137</v>
      </c>
      <c r="B4" s="3">
        <v>55</v>
      </c>
      <c r="C4" s="3">
        <v>66</v>
      </c>
      <c r="D4" s="3">
        <v>23</v>
      </c>
      <c r="E4" s="3">
        <v>33</v>
      </c>
      <c r="F4" s="3">
        <v>8.5</v>
      </c>
      <c r="G4" s="3">
        <v>17</v>
      </c>
      <c r="H4" s="5">
        <f>SUM(B4:G4)</f>
        <v>202.5</v>
      </c>
      <c r="I4" s="3"/>
    </row>
    <row r="5" spans="1:9">
      <c r="A5" s="4" t="s">
        <v>138</v>
      </c>
      <c r="B5" s="3">
        <v>15</v>
      </c>
      <c r="C5" s="3">
        <v>11</v>
      </c>
      <c r="D5" s="5">
        <f>SUM(B5:C5)</f>
        <v>26</v>
      </c>
      <c r="E5" s="3"/>
      <c r="F5" s="3"/>
      <c r="G5" s="3"/>
      <c r="H5" s="3"/>
      <c r="I5" s="3"/>
    </row>
    <row r="6" spans="1:9">
      <c r="A6" s="4" t="s">
        <v>139</v>
      </c>
      <c r="B6" s="3">
        <v>17</v>
      </c>
      <c r="C6" s="3">
        <v>33</v>
      </c>
      <c r="D6" s="5">
        <f>SUM(B6:C6)</f>
        <v>50</v>
      </c>
      <c r="E6" s="3"/>
      <c r="F6" s="3"/>
      <c r="G6" s="3"/>
      <c r="H6" s="3"/>
      <c r="I6" s="3"/>
    </row>
    <row r="7" spans="1:9">
      <c r="A7" s="4" t="s">
        <v>140</v>
      </c>
      <c r="B7" s="3">
        <v>16</v>
      </c>
      <c r="C7" s="3">
        <v>27</v>
      </c>
      <c r="D7" s="3">
        <v>43.5</v>
      </c>
      <c r="E7" s="5">
        <f>SUM(B7:D7)</f>
        <v>86.5</v>
      </c>
      <c r="F7" s="3"/>
      <c r="G7" s="3"/>
      <c r="H7" s="3"/>
      <c r="I7" s="3"/>
    </row>
    <row r="8" spans="1:17">
      <c r="A8" s="4" t="s">
        <v>141</v>
      </c>
      <c r="B8" s="3">
        <v>9.5</v>
      </c>
      <c r="C8" s="3">
        <v>15</v>
      </c>
      <c r="D8" s="3">
        <v>60</v>
      </c>
      <c r="E8" s="3">
        <v>16</v>
      </c>
      <c r="F8" s="3">
        <v>11</v>
      </c>
      <c r="G8" s="3">
        <v>13</v>
      </c>
      <c r="H8" s="3">
        <v>9</v>
      </c>
      <c r="I8" s="3">
        <v>13</v>
      </c>
      <c r="J8" s="1">
        <v>62</v>
      </c>
      <c r="K8" s="1">
        <v>29</v>
      </c>
      <c r="L8" s="1">
        <v>6</v>
      </c>
      <c r="M8" s="1">
        <v>11</v>
      </c>
      <c r="N8" s="1">
        <v>37</v>
      </c>
      <c r="O8" s="1">
        <v>41</v>
      </c>
      <c r="P8">
        <v>37</v>
      </c>
      <c r="Q8" s="6">
        <f>SUM(B8:P8)</f>
        <v>369.5</v>
      </c>
    </row>
    <row r="9" spans="1:9">
      <c r="A9" s="4" t="s">
        <v>142</v>
      </c>
      <c r="B9" s="3">
        <v>28</v>
      </c>
      <c r="C9" s="3">
        <v>7</v>
      </c>
      <c r="D9" s="3">
        <v>27</v>
      </c>
      <c r="E9" s="3">
        <v>9</v>
      </c>
      <c r="F9" s="5">
        <f>SUM(B9:E9)</f>
        <v>71</v>
      </c>
      <c r="G9" s="3"/>
      <c r="H9" s="3"/>
      <c r="I9" s="3"/>
    </row>
    <row r="10" spans="1:9">
      <c r="A10" s="4" t="s">
        <v>143</v>
      </c>
      <c r="B10" s="3">
        <v>14</v>
      </c>
      <c r="C10" s="3">
        <v>3</v>
      </c>
      <c r="D10" s="3">
        <v>13</v>
      </c>
      <c r="E10" s="3">
        <v>70</v>
      </c>
      <c r="F10" s="3">
        <v>12</v>
      </c>
      <c r="G10" s="5">
        <f>SUM(B10:F10)</f>
        <v>112</v>
      </c>
      <c r="H10" s="3"/>
      <c r="I10" s="3"/>
    </row>
    <row r="11" spans="1:9">
      <c r="A11" s="4" t="s">
        <v>144</v>
      </c>
      <c r="B11" s="3">
        <v>14</v>
      </c>
      <c r="C11" s="3">
        <v>4</v>
      </c>
      <c r="D11" s="5">
        <f>SUM(B11:C11)</f>
        <v>18</v>
      </c>
      <c r="E11" s="3"/>
      <c r="F11" s="3"/>
      <c r="G11" s="3"/>
      <c r="H11" s="3"/>
      <c r="I11" s="3"/>
    </row>
    <row r="12" spans="1:9">
      <c r="A12" s="2" t="s">
        <v>145</v>
      </c>
      <c r="B12" s="3">
        <v>9.6</v>
      </c>
      <c r="C12" s="3">
        <v>19</v>
      </c>
      <c r="D12" s="3">
        <v>31.5</v>
      </c>
      <c r="E12" s="5">
        <f>SUM(B12:D12)</f>
        <v>60.1</v>
      </c>
      <c r="F12" s="3"/>
      <c r="G12" s="3"/>
      <c r="H12" s="3"/>
      <c r="I12" s="3"/>
    </row>
    <row r="13" spans="1:10">
      <c r="A13" s="2" t="s">
        <v>146</v>
      </c>
      <c r="B13" s="3">
        <v>5.2</v>
      </c>
      <c r="C13" s="3">
        <v>5.6</v>
      </c>
      <c r="D13" s="3">
        <v>9</v>
      </c>
      <c r="E13" s="3">
        <v>2</v>
      </c>
      <c r="F13" s="3">
        <v>3</v>
      </c>
      <c r="G13" s="3">
        <v>4</v>
      </c>
      <c r="H13" s="3">
        <v>16</v>
      </c>
      <c r="I13" s="3">
        <v>12</v>
      </c>
      <c r="J13" s="5">
        <f>SUM(B13:I13)</f>
        <v>56.8</v>
      </c>
    </row>
    <row r="14" spans="1:9">
      <c r="A14" s="2" t="s">
        <v>147</v>
      </c>
      <c r="B14" s="3">
        <v>5.7</v>
      </c>
      <c r="C14" s="3">
        <v>5</v>
      </c>
      <c r="D14" s="3">
        <v>2</v>
      </c>
      <c r="E14" s="3">
        <v>8</v>
      </c>
      <c r="F14" s="3">
        <v>17</v>
      </c>
      <c r="G14" s="5">
        <f>SUM(B14:F14)</f>
        <v>37.7</v>
      </c>
      <c r="H14" s="3"/>
      <c r="I14" s="3"/>
    </row>
    <row r="15" spans="1:9">
      <c r="A15" s="2" t="s">
        <v>148</v>
      </c>
      <c r="B15" s="5">
        <v>16</v>
      </c>
      <c r="C15" s="3"/>
      <c r="D15" s="3"/>
      <c r="E15" s="3"/>
      <c r="F15" s="3"/>
      <c r="G15" s="3"/>
      <c r="H15" s="3"/>
      <c r="I15" s="3"/>
    </row>
    <row r="16" spans="1:9">
      <c r="A16" s="2"/>
      <c r="B16" s="3"/>
      <c r="C16" s="3"/>
      <c r="D16" s="3"/>
      <c r="E16" s="3"/>
      <c r="F16" s="3"/>
      <c r="G16" s="3"/>
      <c r="H16" s="3"/>
      <c r="I16" s="3"/>
    </row>
    <row r="17" spans="1:12">
      <c r="A17" s="2" t="s">
        <v>149</v>
      </c>
      <c r="B17" s="3">
        <v>17</v>
      </c>
      <c r="C17" s="3">
        <v>20</v>
      </c>
      <c r="D17" s="3">
        <v>29.5</v>
      </c>
      <c r="E17" s="3">
        <v>13.5</v>
      </c>
      <c r="F17" s="3">
        <v>102</v>
      </c>
      <c r="G17" s="3">
        <v>22</v>
      </c>
      <c r="H17" s="3">
        <v>44</v>
      </c>
      <c r="I17" s="3">
        <v>29</v>
      </c>
      <c r="J17" s="1">
        <v>62</v>
      </c>
      <c r="K17" s="1">
        <v>70</v>
      </c>
      <c r="L17" s="5">
        <f>SUM(B17:K17)</f>
        <v>409</v>
      </c>
    </row>
    <row r="18" spans="1:9">
      <c r="A18" s="2"/>
      <c r="B18" s="3"/>
      <c r="C18" s="3"/>
      <c r="D18" s="3"/>
      <c r="E18" s="3"/>
      <c r="F18" s="3"/>
      <c r="G18" s="3"/>
      <c r="H18" s="3"/>
      <c r="I18" s="3"/>
    </row>
    <row r="19" spans="1:9">
      <c r="A19" s="2"/>
      <c r="B19" s="3"/>
      <c r="C19" s="3"/>
      <c r="D19" s="3"/>
      <c r="E19" s="3"/>
      <c r="F19" s="3"/>
      <c r="G19" s="3"/>
      <c r="H19" s="3"/>
      <c r="I19" s="3"/>
    </row>
  </sheetData>
  <pageMargins left="0.699305555555556" right="0.699305555555556" top="0.75" bottom="0.75" header="0.3" footer="0.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苗木表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诚信票务（诚信是生存之根本）</cp:lastModifiedBy>
  <dcterms:created xsi:type="dcterms:W3CDTF">2015-06-05T18:19:00Z</dcterms:created>
  <cp:lastPrinted>2017-04-19T10:45:00Z</cp:lastPrinted>
  <dcterms:modified xsi:type="dcterms:W3CDTF">2023-05-13T08:45:39Z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7A6E83D3864948448E5AB9B34BB319EE</vt:lpwstr>
  </property>
</Properties>
</file>