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4" sheetId="1" r:id="rId1"/>
  </sheets>
  <definedNames>
    <definedName name="_xlnm.Print_Titles" localSheetId="0">Sheet4!$1:$2</definedName>
  </definedNames>
  <calcPr calcId="144525"/>
</workbook>
</file>

<file path=xl/sharedStrings.xml><?xml version="1.0" encoding="utf-8"?>
<sst xmlns="http://schemas.openxmlformats.org/spreadsheetml/2006/main" count="70" uniqueCount="31">
  <si>
    <t>第二批水库除险加固工程项目汇总表</t>
  </si>
  <si>
    <t>序号</t>
  </si>
  <si>
    <t>送审编号</t>
  </si>
  <si>
    <t>送审单位</t>
  </si>
  <si>
    <t>工程名称</t>
  </si>
  <si>
    <t>送审金额（元）</t>
  </si>
  <si>
    <t>费用名称</t>
  </si>
  <si>
    <t>预算审定（元）</t>
  </si>
  <si>
    <t>预算审定汇总（元）</t>
  </si>
  <si>
    <t>核减金额（元）</t>
  </si>
  <si>
    <t>核减率（%）</t>
  </si>
  <si>
    <t>备注</t>
  </si>
  <si>
    <t>兴宁市水利水电工程建设管理中心</t>
  </si>
  <si>
    <t>兴宁市黄坑水库除险加固工程</t>
  </si>
  <si>
    <t>建安费</t>
  </si>
  <si>
    <t>工程预备费</t>
  </si>
  <si>
    <t>水保费</t>
  </si>
  <si>
    <t>兴宁市石滞塘水库除险加固工程</t>
  </si>
  <si>
    <t>兴宁市佛坳水库除险加固工程</t>
  </si>
  <si>
    <t>兴宁市茶子塘水库除险加固工程</t>
  </si>
  <si>
    <t>兴宁市上翁坑（上）水库除险加固工程</t>
  </si>
  <si>
    <t>兴宁市简子沥水库除险加固工程</t>
  </si>
  <si>
    <t>兴宁市班基坪水库除险加固工程</t>
  </si>
  <si>
    <t>兴宁市洋塘水库除险加固工程</t>
  </si>
  <si>
    <t>兴宁市兴华水库除险加固工程</t>
  </si>
  <si>
    <t>兴宁市礤王水库除险加固工程</t>
  </si>
  <si>
    <t>兴宁市老虎石水库除险加固工程</t>
  </si>
  <si>
    <t>兴宁市铜锣水库除险加固工程</t>
  </si>
  <si>
    <t>兴宁市圳塘水库除险加固工程</t>
  </si>
  <si>
    <t>兴宁市白石障水库除险加固工程</t>
  </si>
  <si>
    <t>汇总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</si>
</sst>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name val="宋体"/>
      <charset val="134"/>
    </font>
    <font>
      <sz val="11"/>
      <color rgb="FF00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right" vertical="center"/>
    </xf>
    <xf numFmtId="43" fontId="1" fillId="0" borderId="1" xfId="0" applyNumberFormat="1" applyFont="1" applyBorder="1">
      <alignment vertical="center"/>
    </xf>
    <xf numFmtId="176" fontId="1" fillId="0" borderId="1" xfId="0" applyNumberFormat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>
      <alignment vertical="center"/>
    </xf>
    <xf numFmtId="177" fontId="1" fillId="0" borderId="2" xfId="0" applyNumberFormat="1" applyFont="1" applyBorder="1" applyAlignment="1">
      <alignment horizontal="right" vertical="center"/>
    </xf>
    <xf numFmtId="10" fontId="1" fillId="0" borderId="2" xfId="0" applyNumberFormat="1" applyFont="1" applyBorder="1" applyAlignment="1">
      <alignment horizontal="right" vertical="center"/>
    </xf>
    <xf numFmtId="177" fontId="1" fillId="0" borderId="3" xfId="0" applyNumberFormat="1" applyFont="1" applyBorder="1" applyAlignment="1">
      <alignment horizontal="right" vertical="center"/>
    </xf>
    <xf numFmtId="10" fontId="1" fillId="0" borderId="3" xfId="0" applyNumberFormat="1" applyFont="1" applyBorder="1" applyAlignment="1">
      <alignment horizontal="right" vertical="center"/>
    </xf>
    <xf numFmtId="177" fontId="1" fillId="0" borderId="4" xfId="0" applyNumberFormat="1" applyFont="1" applyBorder="1" applyAlignment="1">
      <alignment horizontal="right" vertical="center"/>
    </xf>
    <xf numFmtId="10" fontId="1" fillId="0" borderId="4" xfId="0" applyNumberFormat="1" applyFont="1" applyBorder="1" applyAlignment="1">
      <alignment horizontal="right" vertical="center"/>
    </xf>
    <xf numFmtId="10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zoomScale="130" zoomScaleNormal="130" topLeftCell="A27" workbookViewId="0">
      <selection activeCell="I39" sqref="I39:I41"/>
    </sheetView>
  </sheetViews>
  <sheetFormatPr defaultColWidth="9" defaultRowHeight="13.5"/>
  <cols>
    <col min="1" max="1" width="3.84166666666667" style="1" customWidth="1"/>
    <col min="2" max="2" width="9.375"/>
    <col min="3" max="3" width="11.25" customWidth="1"/>
    <col min="4" max="4" width="28.8416666666667" customWidth="1"/>
    <col min="5" max="5" width="13.075" customWidth="1"/>
    <col min="6" max="6" width="13.2666666666667" customWidth="1"/>
    <col min="7" max="7" width="15.575" customWidth="1"/>
    <col min="8" max="8" width="14.6166666666667" customWidth="1"/>
    <col min="9" max="9" width="11.925" customWidth="1"/>
    <col min="10" max="10" width="8.74166666666667" customWidth="1"/>
  </cols>
  <sheetData>
    <row r="1" ht="32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  <c r="J2" s="4" t="s">
        <v>10</v>
      </c>
      <c r="K2" s="3" t="s">
        <v>11</v>
      </c>
    </row>
    <row r="3" ht="16" customHeight="1" spans="1:11">
      <c r="A3" s="5">
        <v>1</v>
      </c>
      <c r="B3" s="6">
        <v>20230048</v>
      </c>
      <c r="C3" s="7" t="s">
        <v>12</v>
      </c>
      <c r="D3" s="7" t="s">
        <v>13</v>
      </c>
      <c r="E3" s="8">
        <v>3306000</v>
      </c>
      <c r="F3" s="9" t="s">
        <v>14</v>
      </c>
      <c r="G3" s="10">
        <v>2616273.51</v>
      </c>
      <c r="H3" s="8">
        <f>G3+G4+G5</f>
        <v>2917946.43</v>
      </c>
      <c r="I3" s="23">
        <f>H3-E3</f>
        <v>-388053.57</v>
      </c>
      <c r="J3" s="24">
        <f>I3/E3</f>
        <v>-0.117378575317604</v>
      </c>
      <c r="K3" s="5"/>
    </row>
    <row r="4" ht="16" customHeight="1" spans="1:11">
      <c r="A4" s="11"/>
      <c r="B4" s="12"/>
      <c r="C4" s="13"/>
      <c r="D4" s="13"/>
      <c r="E4" s="14"/>
      <c r="F4" s="9" t="s">
        <v>15</v>
      </c>
      <c r="G4" s="10">
        <v>209301.88</v>
      </c>
      <c r="H4" s="14"/>
      <c r="I4" s="25"/>
      <c r="J4" s="26"/>
      <c r="K4" s="11"/>
    </row>
    <row r="5" ht="16" customHeight="1" spans="1:11">
      <c r="A5" s="15"/>
      <c r="B5" s="16"/>
      <c r="C5" s="13"/>
      <c r="D5" s="17"/>
      <c r="E5" s="18"/>
      <c r="F5" s="9" t="s">
        <v>16</v>
      </c>
      <c r="G5" s="10">
        <v>92371.04</v>
      </c>
      <c r="H5" s="18"/>
      <c r="I5" s="27"/>
      <c r="J5" s="28"/>
      <c r="K5" s="15"/>
    </row>
    <row r="6" ht="16" customHeight="1" spans="1:11">
      <c r="A6" s="5">
        <v>2</v>
      </c>
      <c r="B6" s="6">
        <v>20230049</v>
      </c>
      <c r="C6" s="13"/>
      <c r="D6" s="7" t="s">
        <v>17</v>
      </c>
      <c r="E6" s="8">
        <v>2277200</v>
      </c>
      <c r="F6" s="9" t="s">
        <v>14</v>
      </c>
      <c r="G6" s="10">
        <v>1757164.18</v>
      </c>
      <c r="H6" s="8">
        <f>G6+G7+G8</f>
        <v>1920775.14</v>
      </c>
      <c r="I6" s="23">
        <f>H6-E6</f>
        <v>-356424.86</v>
      </c>
      <c r="J6" s="24">
        <f>I6/E6</f>
        <v>-0.15651890918672</v>
      </c>
      <c r="K6" s="5"/>
    </row>
    <row r="7" ht="16" customHeight="1" spans="1:11">
      <c r="A7" s="11"/>
      <c r="B7" s="12"/>
      <c r="C7" s="13"/>
      <c r="D7" s="13"/>
      <c r="E7" s="14"/>
      <c r="F7" s="9" t="s">
        <v>15</v>
      </c>
      <c r="G7" s="10">
        <v>140573.13</v>
      </c>
      <c r="H7" s="14"/>
      <c r="I7" s="25"/>
      <c r="J7" s="26"/>
      <c r="K7" s="11"/>
    </row>
    <row r="8" ht="16" customHeight="1" spans="1:11">
      <c r="A8" s="15"/>
      <c r="B8" s="16"/>
      <c r="C8" s="13"/>
      <c r="D8" s="17"/>
      <c r="E8" s="18"/>
      <c r="F8" s="9" t="s">
        <v>16</v>
      </c>
      <c r="G8" s="10">
        <v>23037.83</v>
      </c>
      <c r="H8" s="18"/>
      <c r="I8" s="27"/>
      <c r="J8" s="28"/>
      <c r="K8" s="15"/>
    </row>
    <row r="9" ht="16" customHeight="1" spans="1:11">
      <c r="A9" s="5">
        <v>3</v>
      </c>
      <c r="B9" s="6">
        <v>20230050</v>
      </c>
      <c r="C9" s="13"/>
      <c r="D9" s="7" t="s">
        <v>18</v>
      </c>
      <c r="E9" s="8">
        <v>4286200</v>
      </c>
      <c r="F9" s="9" t="s">
        <v>14</v>
      </c>
      <c r="G9" s="10">
        <v>3393376.96</v>
      </c>
      <c r="H9" s="8">
        <f>G9+G10+G11</f>
        <v>3763811.63</v>
      </c>
      <c r="I9" s="23">
        <f>H9-E9</f>
        <v>-522388.37</v>
      </c>
      <c r="J9" s="24">
        <f>I9/E9</f>
        <v>-0.121876806961878</v>
      </c>
      <c r="K9" s="5"/>
    </row>
    <row r="10" ht="16" customHeight="1" spans="1:11">
      <c r="A10" s="11"/>
      <c r="B10" s="12"/>
      <c r="C10" s="13"/>
      <c r="D10" s="13"/>
      <c r="E10" s="14"/>
      <c r="F10" s="9" t="s">
        <v>15</v>
      </c>
      <c r="G10" s="10">
        <v>271470.16</v>
      </c>
      <c r="H10" s="14"/>
      <c r="I10" s="25"/>
      <c r="J10" s="26"/>
      <c r="K10" s="11"/>
    </row>
    <row r="11" ht="16" customHeight="1" spans="1:11">
      <c r="A11" s="15"/>
      <c r="B11" s="16"/>
      <c r="C11" s="13"/>
      <c r="D11" s="17"/>
      <c r="E11" s="18"/>
      <c r="F11" s="9" t="s">
        <v>16</v>
      </c>
      <c r="G11" s="10">
        <v>98964.51</v>
      </c>
      <c r="H11" s="18"/>
      <c r="I11" s="27"/>
      <c r="J11" s="28"/>
      <c r="K11" s="15"/>
    </row>
    <row r="12" ht="16" customHeight="1" spans="1:11">
      <c r="A12" s="5">
        <v>4</v>
      </c>
      <c r="B12" s="6">
        <v>20230051</v>
      </c>
      <c r="C12" s="13"/>
      <c r="D12" s="7" t="s">
        <v>19</v>
      </c>
      <c r="E12" s="8">
        <v>2485300</v>
      </c>
      <c r="F12" s="9" t="s">
        <v>14</v>
      </c>
      <c r="G12" s="10">
        <v>1950056.6</v>
      </c>
      <c r="H12" s="8">
        <f>G12+G13+G14</f>
        <v>2173543.76</v>
      </c>
      <c r="I12" s="23">
        <f>H12-E12</f>
        <v>-311756.24</v>
      </c>
      <c r="J12" s="24">
        <f>I12/E12</f>
        <v>-0.12544008369211</v>
      </c>
      <c r="K12" s="5"/>
    </row>
    <row r="13" ht="16" customHeight="1" spans="1:11">
      <c r="A13" s="11"/>
      <c r="B13" s="12"/>
      <c r="C13" s="13"/>
      <c r="D13" s="13"/>
      <c r="E13" s="14"/>
      <c r="F13" s="9" t="s">
        <v>15</v>
      </c>
      <c r="G13" s="10">
        <v>156004.53</v>
      </c>
      <c r="H13" s="14"/>
      <c r="I13" s="25"/>
      <c r="J13" s="26"/>
      <c r="K13" s="11"/>
    </row>
    <row r="14" ht="16" customHeight="1" spans="1:11">
      <c r="A14" s="15"/>
      <c r="B14" s="16"/>
      <c r="C14" s="13"/>
      <c r="D14" s="17"/>
      <c r="E14" s="18"/>
      <c r="F14" s="9" t="s">
        <v>16</v>
      </c>
      <c r="G14" s="10">
        <v>67482.63</v>
      </c>
      <c r="H14" s="18"/>
      <c r="I14" s="27"/>
      <c r="J14" s="28"/>
      <c r="K14" s="15"/>
    </row>
    <row r="15" ht="16" customHeight="1" spans="1:11">
      <c r="A15" s="5">
        <v>5</v>
      </c>
      <c r="B15" s="6">
        <v>20230052</v>
      </c>
      <c r="C15" s="13"/>
      <c r="D15" s="7" t="s">
        <v>20</v>
      </c>
      <c r="E15" s="8">
        <v>3758300</v>
      </c>
      <c r="F15" s="9" t="s">
        <v>14</v>
      </c>
      <c r="G15" s="10">
        <v>3185732.09</v>
      </c>
      <c r="H15" s="8">
        <f>G15+G16+G17</f>
        <v>3504710.86</v>
      </c>
      <c r="I15" s="23">
        <f>H15-E15</f>
        <v>-253589.14</v>
      </c>
      <c r="J15" s="24">
        <f>I15/E15</f>
        <v>-0.0674744272676476</v>
      </c>
      <c r="K15" s="5"/>
    </row>
    <row r="16" ht="16" customHeight="1" spans="1:11">
      <c r="A16" s="11"/>
      <c r="B16" s="12"/>
      <c r="C16" s="13"/>
      <c r="D16" s="13"/>
      <c r="E16" s="14"/>
      <c r="F16" s="9" t="s">
        <v>15</v>
      </c>
      <c r="G16" s="10">
        <v>254858.57</v>
      </c>
      <c r="H16" s="14"/>
      <c r="I16" s="25"/>
      <c r="J16" s="26"/>
      <c r="K16" s="11"/>
    </row>
    <row r="17" ht="16" customHeight="1" spans="1:11">
      <c r="A17" s="15"/>
      <c r="B17" s="16"/>
      <c r="C17" s="13"/>
      <c r="D17" s="17"/>
      <c r="E17" s="18"/>
      <c r="F17" s="9" t="s">
        <v>16</v>
      </c>
      <c r="G17" s="10">
        <v>64120.2</v>
      </c>
      <c r="H17" s="18"/>
      <c r="I17" s="27"/>
      <c r="J17" s="28"/>
      <c r="K17" s="15"/>
    </row>
    <row r="18" ht="16" customHeight="1" spans="1:11">
      <c r="A18" s="5">
        <v>6</v>
      </c>
      <c r="B18" s="6">
        <v>20230053</v>
      </c>
      <c r="C18" s="13"/>
      <c r="D18" s="7" t="s">
        <v>21</v>
      </c>
      <c r="E18" s="8">
        <v>5166200</v>
      </c>
      <c r="F18" s="9" t="s">
        <v>14</v>
      </c>
      <c r="G18" s="10">
        <v>4284322.45</v>
      </c>
      <c r="H18" s="8">
        <f>G18+G19+G20</f>
        <v>4732980.12</v>
      </c>
      <c r="I18" s="23">
        <f>H18-E18</f>
        <v>-433219.88</v>
      </c>
      <c r="J18" s="24">
        <f>I18/E18</f>
        <v>-0.0838565831752545</v>
      </c>
      <c r="K18" s="5"/>
    </row>
    <row r="19" ht="16" customHeight="1" spans="1:11">
      <c r="A19" s="11"/>
      <c r="B19" s="12"/>
      <c r="C19" s="13"/>
      <c r="D19" s="13"/>
      <c r="E19" s="14"/>
      <c r="F19" s="9" t="s">
        <v>15</v>
      </c>
      <c r="G19" s="10">
        <v>342745.8</v>
      </c>
      <c r="H19" s="14"/>
      <c r="I19" s="25"/>
      <c r="J19" s="26"/>
      <c r="K19" s="11"/>
    </row>
    <row r="20" ht="16" customHeight="1" spans="1:11">
      <c r="A20" s="15"/>
      <c r="B20" s="16"/>
      <c r="C20" s="13"/>
      <c r="D20" s="17"/>
      <c r="E20" s="18"/>
      <c r="F20" s="9" t="s">
        <v>16</v>
      </c>
      <c r="G20" s="10">
        <v>105911.87</v>
      </c>
      <c r="H20" s="18"/>
      <c r="I20" s="27"/>
      <c r="J20" s="28"/>
      <c r="K20" s="15"/>
    </row>
    <row r="21" ht="16" customHeight="1" spans="1:11">
      <c r="A21" s="5">
        <v>7</v>
      </c>
      <c r="B21" s="6">
        <v>20230057</v>
      </c>
      <c r="C21" s="13"/>
      <c r="D21" s="7" t="s">
        <v>22</v>
      </c>
      <c r="E21" s="8">
        <v>10514800</v>
      </c>
      <c r="F21" s="9" t="s">
        <v>14</v>
      </c>
      <c r="G21" s="10">
        <v>9068071.85</v>
      </c>
      <c r="H21" s="8">
        <f>G21+G22+G23</f>
        <v>10058770</v>
      </c>
      <c r="I21" s="23">
        <f>H21-E21</f>
        <v>-456030</v>
      </c>
      <c r="J21" s="24">
        <f>I21/E21</f>
        <v>-0.0433702971050329</v>
      </c>
      <c r="K21" s="5"/>
    </row>
    <row r="22" ht="16" customHeight="1" spans="1:11">
      <c r="A22" s="11"/>
      <c r="B22" s="12"/>
      <c r="C22" s="13"/>
      <c r="D22" s="13"/>
      <c r="E22" s="14"/>
      <c r="F22" s="9" t="s">
        <v>15</v>
      </c>
      <c r="G22" s="10">
        <v>725445.75</v>
      </c>
      <c r="H22" s="14"/>
      <c r="I22" s="25"/>
      <c r="J22" s="26"/>
      <c r="K22" s="11"/>
    </row>
    <row r="23" ht="16" customHeight="1" spans="1:11">
      <c r="A23" s="15"/>
      <c r="B23" s="16"/>
      <c r="C23" s="13"/>
      <c r="D23" s="17"/>
      <c r="E23" s="18"/>
      <c r="F23" s="9" t="s">
        <v>16</v>
      </c>
      <c r="G23" s="10">
        <v>265252.4</v>
      </c>
      <c r="H23" s="18"/>
      <c r="I23" s="27"/>
      <c r="J23" s="28"/>
      <c r="K23" s="15"/>
    </row>
    <row r="24" ht="16" customHeight="1" spans="1:11">
      <c r="A24" s="5">
        <v>8</v>
      </c>
      <c r="B24" s="6">
        <v>20230058</v>
      </c>
      <c r="C24" s="13"/>
      <c r="D24" s="7" t="s">
        <v>23</v>
      </c>
      <c r="E24" s="8">
        <v>3586100</v>
      </c>
      <c r="F24" s="9" t="s">
        <v>14</v>
      </c>
      <c r="G24" s="10">
        <v>2935618.78</v>
      </c>
      <c r="H24" s="8">
        <f>G24+G25+G26</f>
        <v>3314458.61</v>
      </c>
      <c r="I24" s="23">
        <f>H24-E24</f>
        <v>-271641.39</v>
      </c>
      <c r="J24" s="24">
        <f>I24/E24</f>
        <v>-0.0757484147123617</v>
      </c>
      <c r="K24" s="5"/>
    </row>
    <row r="25" ht="16" customHeight="1" spans="1:11">
      <c r="A25" s="11"/>
      <c r="B25" s="12"/>
      <c r="C25" s="13"/>
      <c r="D25" s="13"/>
      <c r="E25" s="14"/>
      <c r="F25" s="9" t="s">
        <v>15</v>
      </c>
      <c r="G25" s="10">
        <v>234849.5</v>
      </c>
      <c r="H25" s="14"/>
      <c r="I25" s="25"/>
      <c r="J25" s="26"/>
      <c r="K25" s="11"/>
    </row>
    <row r="26" ht="16" customHeight="1" spans="1:11">
      <c r="A26" s="15"/>
      <c r="B26" s="16"/>
      <c r="C26" s="13"/>
      <c r="D26" s="17"/>
      <c r="E26" s="18"/>
      <c r="F26" s="9" t="s">
        <v>16</v>
      </c>
      <c r="G26" s="10">
        <v>143990.33</v>
      </c>
      <c r="H26" s="18"/>
      <c r="I26" s="27"/>
      <c r="J26" s="28"/>
      <c r="K26" s="15"/>
    </row>
    <row r="27" ht="16" customHeight="1" spans="1:11">
      <c r="A27" s="5">
        <v>9</v>
      </c>
      <c r="B27" s="6">
        <v>20230059</v>
      </c>
      <c r="C27" s="13"/>
      <c r="D27" s="7" t="s">
        <v>24</v>
      </c>
      <c r="E27" s="8">
        <v>5888600</v>
      </c>
      <c r="F27" s="9" t="s">
        <v>14</v>
      </c>
      <c r="G27" s="10">
        <v>4937713.02</v>
      </c>
      <c r="H27" s="8">
        <f>G27+G28+G29</f>
        <v>5514531.54</v>
      </c>
      <c r="I27" s="23">
        <f>H27-E27</f>
        <v>-374068.46</v>
      </c>
      <c r="J27" s="24">
        <f>I27/E27</f>
        <v>-0.0635241755255918</v>
      </c>
      <c r="K27" s="5"/>
    </row>
    <row r="28" ht="16" customHeight="1" spans="1:11">
      <c r="A28" s="11"/>
      <c r="B28" s="12"/>
      <c r="C28" s="13"/>
      <c r="D28" s="13"/>
      <c r="E28" s="14"/>
      <c r="F28" s="9" t="s">
        <v>15</v>
      </c>
      <c r="G28" s="10">
        <v>395017.04</v>
      </c>
      <c r="H28" s="14"/>
      <c r="I28" s="25"/>
      <c r="J28" s="26"/>
      <c r="K28" s="11"/>
    </row>
    <row r="29" ht="16" customHeight="1" spans="1:11">
      <c r="A29" s="15"/>
      <c r="B29" s="16"/>
      <c r="C29" s="13"/>
      <c r="D29" s="17"/>
      <c r="E29" s="18"/>
      <c r="F29" s="9" t="s">
        <v>16</v>
      </c>
      <c r="G29" s="10">
        <v>181801.48</v>
      </c>
      <c r="H29" s="18"/>
      <c r="I29" s="27"/>
      <c r="J29" s="28"/>
      <c r="K29" s="15"/>
    </row>
    <row r="30" ht="16" customHeight="1" spans="1:11">
      <c r="A30" s="5">
        <v>10</v>
      </c>
      <c r="B30" s="6">
        <v>20230060</v>
      </c>
      <c r="C30" s="13"/>
      <c r="D30" s="7" t="s">
        <v>25</v>
      </c>
      <c r="E30" s="8">
        <v>2900500</v>
      </c>
      <c r="F30" s="9" t="s">
        <v>14</v>
      </c>
      <c r="G30" s="10">
        <v>2429256.05</v>
      </c>
      <c r="H30" s="8">
        <f>G30+G31+G32</f>
        <v>2813431.93</v>
      </c>
      <c r="I30" s="23">
        <f>H30-E30</f>
        <v>-87068.0700000003</v>
      </c>
      <c r="J30" s="24">
        <f>I30/E30</f>
        <v>-0.0300182968453716</v>
      </c>
      <c r="K30" s="5"/>
    </row>
    <row r="31" ht="16" customHeight="1" spans="1:11">
      <c r="A31" s="11"/>
      <c r="B31" s="12"/>
      <c r="C31" s="13"/>
      <c r="D31" s="13"/>
      <c r="E31" s="14"/>
      <c r="F31" s="9" t="s">
        <v>15</v>
      </c>
      <c r="G31" s="10">
        <v>194340.48</v>
      </c>
      <c r="H31" s="14"/>
      <c r="I31" s="25"/>
      <c r="J31" s="26"/>
      <c r="K31" s="11"/>
    </row>
    <row r="32" ht="16" customHeight="1" spans="1:11">
      <c r="A32" s="15"/>
      <c r="B32" s="16"/>
      <c r="C32" s="13"/>
      <c r="D32" s="17"/>
      <c r="E32" s="18"/>
      <c r="F32" s="9" t="s">
        <v>16</v>
      </c>
      <c r="G32" s="10">
        <v>189835.4</v>
      </c>
      <c r="H32" s="18"/>
      <c r="I32" s="27"/>
      <c r="J32" s="28"/>
      <c r="K32" s="15"/>
    </row>
    <row r="33" ht="16" customHeight="1" spans="1:11">
      <c r="A33" s="5">
        <v>11</v>
      </c>
      <c r="B33" s="6">
        <v>20230062</v>
      </c>
      <c r="C33" s="13"/>
      <c r="D33" s="7" t="s">
        <v>26</v>
      </c>
      <c r="E33" s="8">
        <v>4702146.7</v>
      </c>
      <c r="F33" s="9" t="s">
        <v>14</v>
      </c>
      <c r="G33" s="10">
        <v>3542571.83</v>
      </c>
      <c r="H33" s="8">
        <f>G33+G34+G35</f>
        <v>3975816.59</v>
      </c>
      <c r="I33" s="23">
        <f>H33-E33</f>
        <v>-726330.11</v>
      </c>
      <c r="J33" s="24">
        <f>I33/E33</f>
        <v>-0.154467768944767</v>
      </c>
      <c r="K33" s="5"/>
    </row>
    <row r="34" ht="16" customHeight="1" spans="1:11">
      <c r="A34" s="11"/>
      <c r="B34" s="12"/>
      <c r="C34" s="13"/>
      <c r="D34" s="13"/>
      <c r="E34" s="14"/>
      <c r="F34" s="9" t="s">
        <v>15</v>
      </c>
      <c r="G34" s="10">
        <v>283405.75</v>
      </c>
      <c r="H34" s="14"/>
      <c r="I34" s="25"/>
      <c r="J34" s="26"/>
      <c r="K34" s="11"/>
    </row>
    <row r="35" ht="16" customHeight="1" spans="1:11">
      <c r="A35" s="15"/>
      <c r="B35" s="16"/>
      <c r="C35" s="13"/>
      <c r="D35" s="17"/>
      <c r="E35" s="18"/>
      <c r="F35" s="9" t="s">
        <v>16</v>
      </c>
      <c r="G35" s="10">
        <v>149839.01</v>
      </c>
      <c r="H35" s="18"/>
      <c r="I35" s="27"/>
      <c r="J35" s="28"/>
      <c r="K35" s="15"/>
    </row>
    <row r="36" ht="16" customHeight="1" spans="1:11">
      <c r="A36" s="5">
        <v>12</v>
      </c>
      <c r="B36" s="6">
        <v>20230063</v>
      </c>
      <c r="C36" s="13"/>
      <c r="D36" s="7" t="s">
        <v>27</v>
      </c>
      <c r="E36" s="8">
        <v>3141546.05</v>
      </c>
      <c r="F36" s="9" t="s">
        <v>14</v>
      </c>
      <c r="G36" s="10">
        <v>2431520.16</v>
      </c>
      <c r="H36" s="8">
        <f>G36+G37+G38</f>
        <v>2775880.78</v>
      </c>
      <c r="I36" s="23">
        <f>H36-E36</f>
        <v>-365665.27</v>
      </c>
      <c r="J36" s="24">
        <f>I36/E36</f>
        <v>-0.116396597146809</v>
      </c>
      <c r="K36" s="5"/>
    </row>
    <row r="37" ht="16" customHeight="1" spans="1:11">
      <c r="A37" s="11"/>
      <c r="B37" s="12"/>
      <c r="C37" s="13"/>
      <c r="D37" s="13"/>
      <c r="E37" s="14"/>
      <c r="F37" s="9" t="s">
        <v>15</v>
      </c>
      <c r="G37" s="10">
        <v>194521.61</v>
      </c>
      <c r="H37" s="14"/>
      <c r="I37" s="25"/>
      <c r="J37" s="26"/>
      <c r="K37" s="11"/>
    </row>
    <row r="38" ht="16" customHeight="1" spans="1:11">
      <c r="A38" s="15"/>
      <c r="B38" s="16"/>
      <c r="C38" s="13"/>
      <c r="D38" s="17"/>
      <c r="E38" s="18"/>
      <c r="F38" s="9" t="s">
        <v>16</v>
      </c>
      <c r="G38" s="10">
        <v>149839.01</v>
      </c>
      <c r="H38" s="18"/>
      <c r="I38" s="27"/>
      <c r="J38" s="28"/>
      <c r="K38" s="15"/>
    </row>
    <row r="39" ht="16" customHeight="1" spans="1:11">
      <c r="A39" s="5">
        <v>13</v>
      </c>
      <c r="B39" s="6">
        <v>20230064</v>
      </c>
      <c r="C39" s="13"/>
      <c r="D39" s="7" t="s">
        <v>28</v>
      </c>
      <c r="E39" s="8">
        <v>3087223.95</v>
      </c>
      <c r="F39" s="9" t="s">
        <v>14</v>
      </c>
      <c r="G39" s="10">
        <v>2202075.91</v>
      </c>
      <c r="H39" s="8">
        <f>G39+G40+G41</f>
        <v>2528080.99</v>
      </c>
      <c r="I39" s="23">
        <f>H39-E39</f>
        <v>-559142.96</v>
      </c>
      <c r="J39" s="24">
        <f>I39/E39</f>
        <v>-0.181115127718545</v>
      </c>
      <c r="K39" s="5"/>
    </row>
    <row r="40" ht="16" customHeight="1" spans="1:11">
      <c r="A40" s="11"/>
      <c r="B40" s="12"/>
      <c r="C40" s="13"/>
      <c r="D40" s="13"/>
      <c r="E40" s="14"/>
      <c r="F40" s="9" t="s">
        <v>15</v>
      </c>
      <c r="G40" s="10">
        <v>176166.07</v>
      </c>
      <c r="H40" s="14"/>
      <c r="I40" s="25"/>
      <c r="J40" s="26"/>
      <c r="K40" s="11"/>
    </row>
    <row r="41" ht="16" customHeight="1" spans="1:11">
      <c r="A41" s="15"/>
      <c r="B41" s="16"/>
      <c r="C41" s="13"/>
      <c r="D41" s="17"/>
      <c r="E41" s="18"/>
      <c r="F41" s="9" t="s">
        <v>16</v>
      </c>
      <c r="G41" s="10">
        <v>149839.01</v>
      </c>
      <c r="H41" s="18"/>
      <c r="I41" s="27"/>
      <c r="J41" s="28"/>
      <c r="K41" s="15"/>
    </row>
    <row r="42" ht="16" customHeight="1" spans="1:11">
      <c r="A42" s="5">
        <v>14</v>
      </c>
      <c r="B42" s="6">
        <v>20230066</v>
      </c>
      <c r="C42" s="13"/>
      <c r="D42" s="7" t="s">
        <v>29</v>
      </c>
      <c r="E42" s="8">
        <v>6546807.5</v>
      </c>
      <c r="F42" s="9" t="s">
        <v>14</v>
      </c>
      <c r="G42" s="10">
        <v>5839460.44</v>
      </c>
      <c r="H42" s="8">
        <f>G42+G43+G44</f>
        <v>6371971.99</v>
      </c>
      <c r="I42" s="23">
        <f>H42-E42</f>
        <v>-174835.51</v>
      </c>
      <c r="J42" s="24">
        <f>I42/E42</f>
        <v>-0.0267054606386395</v>
      </c>
      <c r="K42" s="5"/>
    </row>
    <row r="43" ht="16" customHeight="1" spans="1:11">
      <c r="A43" s="11"/>
      <c r="B43" s="12"/>
      <c r="C43" s="13"/>
      <c r="D43" s="13"/>
      <c r="E43" s="14"/>
      <c r="F43" s="9" t="s">
        <v>15</v>
      </c>
      <c r="G43" s="10">
        <v>467156.84</v>
      </c>
      <c r="H43" s="14"/>
      <c r="I43" s="25"/>
      <c r="J43" s="26"/>
      <c r="K43" s="11"/>
    </row>
    <row r="44" ht="16" customHeight="1" spans="1:11">
      <c r="A44" s="15"/>
      <c r="B44" s="16"/>
      <c r="C44" s="17"/>
      <c r="D44" s="17"/>
      <c r="E44" s="18"/>
      <c r="F44" s="9" t="s">
        <v>16</v>
      </c>
      <c r="G44" s="10">
        <v>65354.71</v>
      </c>
      <c r="H44" s="18"/>
      <c r="I44" s="27"/>
      <c r="J44" s="28"/>
      <c r="K44" s="15"/>
    </row>
    <row r="45" ht="26" customHeight="1" spans="1:11">
      <c r="A45" s="19" t="s">
        <v>30</v>
      </c>
      <c r="B45" s="20"/>
      <c r="C45" s="20"/>
      <c r="D45" s="21"/>
      <c r="E45" s="22">
        <f>SUM(E3:E42)</f>
        <v>61646924.2</v>
      </c>
      <c r="F45" s="22"/>
      <c r="G45" s="22">
        <f>SUM(G3:G44)</f>
        <v>56366710.37</v>
      </c>
      <c r="H45" s="22">
        <f>SUM(H3:H44)</f>
        <v>56366710.37</v>
      </c>
      <c r="I45" s="22">
        <f>SUM(I3:I44)</f>
        <v>-5280213.83</v>
      </c>
      <c r="J45" s="29">
        <f>I45/E45</f>
        <v>-0.0856525106243663</v>
      </c>
      <c r="K45" s="30"/>
    </row>
  </sheetData>
  <mergeCells count="115">
    <mergeCell ref="A1:K1"/>
    <mergeCell ref="A45:D45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B3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C3:C44"/>
    <mergeCell ref="D3:D5"/>
    <mergeCell ref="D6:D8"/>
    <mergeCell ref="D9:D11"/>
    <mergeCell ref="D12:D14"/>
    <mergeCell ref="D15:D17"/>
    <mergeCell ref="D18:D20"/>
    <mergeCell ref="D21:D23"/>
    <mergeCell ref="D24:D26"/>
    <mergeCell ref="D27:D29"/>
    <mergeCell ref="D30:D32"/>
    <mergeCell ref="D33:D35"/>
    <mergeCell ref="D36:D38"/>
    <mergeCell ref="D39:D41"/>
    <mergeCell ref="D42:D44"/>
    <mergeCell ref="E3:E5"/>
    <mergeCell ref="E6:E8"/>
    <mergeCell ref="E9:E11"/>
    <mergeCell ref="E12:E14"/>
    <mergeCell ref="E15:E17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H3:H5"/>
    <mergeCell ref="H6:H8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H42:H44"/>
    <mergeCell ref="I3:I5"/>
    <mergeCell ref="I6:I8"/>
    <mergeCell ref="I9:I11"/>
    <mergeCell ref="I12:I14"/>
    <mergeCell ref="I15:I17"/>
    <mergeCell ref="I18:I20"/>
    <mergeCell ref="I21:I23"/>
    <mergeCell ref="I24:I26"/>
    <mergeCell ref="I27:I29"/>
    <mergeCell ref="I30:I32"/>
    <mergeCell ref="I33:I35"/>
    <mergeCell ref="I36:I38"/>
    <mergeCell ref="I39:I41"/>
    <mergeCell ref="I42:I44"/>
    <mergeCell ref="J3:J5"/>
    <mergeCell ref="J6:J8"/>
    <mergeCell ref="J9:J11"/>
    <mergeCell ref="J12:J14"/>
    <mergeCell ref="J15:J17"/>
    <mergeCell ref="J18:J20"/>
    <mergeCell ref="J21:J23"/>
    <mergeCell ref="J24:J26"/>
    <mergeCell ref="J27:J29"/>
    <mergeCell ref="J30:J32"/>
    <mergeCell ref="J33:J35"/>
    <mergeCell ref="J36:J38"/>
    <mergeCell ref="J39:J41"/>
    <mergeCell ref="J42:J44"/>
    <mergeCell ref="K3:K5"/>
    <mergeCell ref="K6:K8"/>
    <mergeCell ref="K9:K11"/>
    <mergeCell ref="K12:K14"/>
    <mergeCell ref="K15:K17"/>
    <mergeCell ref="K18:K20"/>
    <mergeCell ref="K21:K23"/>
    <mergeCell ref="K24:K26"/>
    <mergeCell ref="K27:K29"/>
    <mergeCell ref="K30:K32"/>
    <mergeCell ref="K33:K35"/>
    <mergeCell ref="K36:K38"/>
    <mergeCell ref="K39:K41"/>
    <mergeCell ref="K42:K44"/>
  </mergeCells>
  <pageMargins left="0.700694444444445" right="0.700694444444445" top="0.472222222222222" bottom="0.550694444444444" header="0.298611111111111" footer="0.298611111111111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Danana.</cp:lastModifiedBy>
  <dcterms:created xsi:type="dcterms:W3CDTF">2023-08-02T12:26:00Z</dcterms:created>
  <dcterms:modified xsi:type="dcterms:W3CDTF">2023-08-03T03:21:05Z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13752F6A0832480AB90A023617E6A7BA_13</vt:lpwstr>
  </property>
  <property fmtid="{D5CDD505-2E9C-101B-9397-08002B2CF9AE}" pid="3" name="KSOProductBuildVer">
    <vt:lpwstr>2052-12.1.0.15120</vt:lpwstr>
  </property>
</Properties>
</file>