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895"/>
  </bookViews>
  <sheets>
    <sheet name="会签表确认单" sheetId="97" r:id="rId1"/>
    <sheet name="数据汇总表" sheetId="94" r:id="rId2"/>
    <sheet name="毛坯房观感评估表" sheetId="80" state="hidden" r:id="rId3"/>
    <sheet name="精装观感评估表" sheetId="103" r:id="rId4"/>
    <sheet name="非别墅类项目公共部位评估表" sheetId="40" r:id="rId5"/>
    <sheet name="外墙交付评估数据" sheetId="47" r:id="rId6"/>
    <sheet name="园林景观专项评分表" sheetId="85" r:id="rId7"/>
    <sheet name="园林景观图纸符合度检查表 " sheetId="104" r:id="rId8"/>
    <sheet name="园林绿化工程评估表（实测）" sheetId="105" r:id="rId9"/>
    <sheet name="园林绿化观感评分" sheetId="106" r:id="rId10"/>
    <sheet name="交付项目智能化评估标准" sheetId="55" r:id="rId11"/>
    <sheet name="交付项目机电评估标准" sheetId="78" r:id="rId12"/>
    <sheet name="电梯设备检查记录表" sheetId="79" r:id="rId13"/>
    <sheet name="现场风险源评定表" sheetId="91" r:id="rId14"/>
    <sheet name="产品缺陷记录表" sheetId="92" r:id="rId15"/>
  </sheets>
  <definedNames>
    <definedName name="_xlnm.Print_Area" localSheetId="11">交付项目机电评估标准!$B$1:$K$37</definedName>
    <definedName name="_xlnm.Print_Area" localSheetId="2">毛坯房观感评估表!$A$1:$S$39</definedName>
    <definedName name="靠8">外墙交付评估数据!$D$6</definedName>
  </definedNames>
  <calcPr calcId="144525"/>
</workbook>
</file>

<file path=xl/sharedStrings.xml><?xml version="1.0" encoding="utf-8"?>
<sst xmlns="http://schemas.openxmlformats.org/spreadsheetml/2006/main" count="3177" uniqueCount="1052">
  <si>
    <t>高层交付评估数据确认单（精装交付）</t>
  </si>
  <si>
    <t>项目名称</t>
  </si>
  <si>
    <t>标段名称</t>
  </si>
  <si>
    <t>监理单位</t>
  </si>
  <si>
    <t>总包单位</t>
  </si>
  <si>
    <t>机电单位</t>
  </si>
  <si>
    <t>入户门单位</t>
  </si>
  <si>
    <t>精装单位</t>
  </si>
  <si>
    <t>门窗单位</t>
  </si>
  <si>
    <t>交付套数</t>
  </si>
  <si>
    <t>交付面积</t>
  </si>
  <si>
    <t>外立面主材面积</t>
  </si>
  <si>
    <t>石材</t>
  </si>
  <si>
    <t>文化石</t>
  </si>
  <si>
    <t>外墙砖</t>
  </si>
  <si>
    <t>涂料</t>
  </si>
  <si>
    <t>GRC</t>
  </si>
  <si>
    <t>幕墙</t>
  </si>
  <si>
    <t>检查范围</t>
  </si>
  <si>
    <t>评估日期</t>
  </si>
  <si>
    <t>评估组长</t>
  </si>
  <si>
    <t>评估组员</t>
  </si>
  <si>
    <t>分项</t>
  </si>
  <si>
    <t>风险源扣分</t>
  </si>
  <si>
    <t>户内观感</t>
  </si>
  <si>
    <t>公共部位</t>
  </si>
  <si>
    <t>外立面观感</t>
  </si>
  <si>
    <t>园林景观</t>
  </si>
  <si>
    <t>机电安装</t>
  </si>
  <si>
    <t>权重</t>
  </si>
  <si>
    <t>打分人员</t>
  </si>
  <si>
    <t>A1</t>
  </si>
  <si>
    <t>A2</t>
  </si>
  <si>
    <t>A3</t>
  </si>
  <si>
    <t>图纸符合度20%</t>
  </si>
  <si>
    <t>园林实测20%</t>
  </si>
  <si>
    <t>园林观感60%</t>
  </si>
  <si>
    <t>水电风消50%</t>
  </si>
  <si>
    <t>智能化25%</t>
  </si>
  <si>
    <t>电梯25%</t>
  </si>
  <si>
    <t>分项得分</t>
  </si>
  <si>
    <t>分项汇总</t>
  </si>
  <si>
    <t>综合得分</t>
  </si>
  <si>
    <t>风险源倒扣分说明</t>
  </si>
  <si>
    <t>/</t>
  </si>
  <si>
    <t>精装房内重点关注项</t>
  </si>
  <si>
    <t>主要问题：
1、入户门存在污染、启闭异响、表面划痕、明显修补痕迹；
2、强电箱盖板多处安装歪斜，弱电箱内保洁不到位、线缆凌乱、无标识；
3、户内墙面存在多处开裂、表面污染、磕碰、流坠、修补色差；
4、户内墙地砖存在空鼓、高低差、崩边崩角、错缝、漏勾缝；
5、吊顶阴角部位普遍存在开裂、污染、磕碰现象；
6、门窗边收口粗糙，个别户卫生间窗内侧墙砖存在明显大小头；
7、户内门存在个别门吸漏装、吸力不足、脱落，门扇磕碰、划痕、明显修补痕迹，门贴脸存在明显钉眼；
8、木地板存在踩踏异响、色差、磕碰、划痕；
9、踢脚线存在拼接部位高低差、明显钉眼、与墙面露缝使用腻子填塞。</t>
  </si>
  <si>
    <t>公共区域重点关注项</t>
  </si>
  <si>
    <t>主要问题：
1、单元门存在污染、划痕、焊点未处理、门滑撑未固定；
2、大堂墙地砖存在明显高低差、空鼓、崩边，防火门变形、闭合不严、门扇划伤，电梯门套石材两侧存在磕碰破损、划痕，窗扇启闭不畅、执手使用不流畅，栏杆表面掉漆、污染，顶棚涂料开裂、检修口周边收口粗糙，管井内灯具开关损坏、防火封堵不严密；
3、标准层电梯厅墙地砖存在空鼓、高低差，防火门存在变形划伤，管井门磕碰变形，管井内桥架盖板缺失、线缆裸露、防火封堵不到位，水管穿墙部位未封堵；
4、地下室地面存在多处开裂、渗漏、修补痕迹明显、地面油漆明显色差，墙面修补未完成，截水沟底部垃圾未清理。</t>
  </si>
  <si>
    <t>外立面重点关注项</t>
  </si>
  <si>
    <t>1、屋面避雷带不顺直、焊接部位锈蚀、支架脱落，墙面粗糙，地面局部位置开裂；
3、外墙立面存在色差明显，修补痕迹明显，局部不平整，阴阳角不顺直现象。</t>
  </si>
  <si>
    <t>园建绿化重点关注项</t>
  </si>
  <si>
    <t>1、现场个别乔木存在枯死，局部干枯，歪斜，钉板、垃圾未清除，创口未处理，支撑损坏、变形，树穴收口粗糙，遮挡灯具、监控；球类存在脱脚，镂空，规格不达标现象；
2、现场地被局部存在缺株，种植不均匀，踩踏，线条不直，层次不清晰，收口粗糙现象；
3、现场草皮局部平整度欠佳，枯黄，斑驳，颜色不一致，未铺砂，收口粗糙，杂草未清除现象；
4、现场软硬景衔接收口存在泥土流挂，收口不到位，结构、抹灰面裸露现象；
5、现场铺装存在板材开裂，破损，高低差，缝宽不均匀，错缝，收口粗糙，排版不到位，直线不直，弧线不圆顺，污染现象；路缘石存在安装成型质量差，存在破损，高低差，勾缝粗糙，收口不合理现象；沥青路面存在污染，面层粗糙，脱粒现象；
6、石材座凳存在饰面色差，勾缝不到位，平、立面收边不齐现象；铝板存在变形，划伤，污染，安装不齐；儿童活动设施存在划伤，污染，固定螺栓未处理，安装未完成现象；
7、现场井盖存在不平整，锈蚀现象；市政井未设防坠网，内壁未抹灰现象；收水口未预留沉沙空间，未安装在最低点，建筑周边无排水边沟；
8、灯具存在安装不牢，破损，螺栓外露，污染现象；个别电箱底座未施工，多数电箱无检修通道。</t>
  </si>
  <si>
    <t>机电重点关注项</t>
  </si>
  <si>
    <t>机电快报：
1.消防联动测试：个别防火卷帘未动作，门禁未联锁释放，普通照明未切断，应急照明未点亮，地下室排烟风机未启动；
2.个别消防管道抗震支架点位数量与图纸不符；
3.部分监控摄像头存在掉线情况；
4.个别单元门口机未送电；
5.个别电梯三方通话测试，轿厢无法与监控中心通话。</t>
  </si>
  <si>
    <t>备注：
（如对本次评估结果存在异议，可在此栏填写说明）</t>
  </si>
  <si>
    <t>项目负责人</t>
  </si>
  <si>
    <t>监理负责人</t>
  </si>
  <si>
    <t>总包负责人</t>
  </si>
  <si>
    <t>门窗单位负责人</t>
  </si>
  <si>
    <t>园林绿化负责人</t>
  </si>
  <si>
    <t>精装单位负责人</t>
  </si>
  <si>
    <t>机电总包负责人</t>
  </si>
  <si>
    <t>***项目   交付评估成绩汇总表（毛坯）</t>
  </si>
  <si>
    <t>子分项 一</t>
  </si>
  <si>
    <t>毛坯观感</t>
  </si>
  <si>
    <t>功能间35%</t>
  </si>
  <si>
    <t>阳露台、设备平台、户内可见的外立面部位（8%）</t>
  </si>
  <si>
    <t>栏杆
（4%）</t>
  </si>
  <si>
    <t>门窗安装40%</t>
  </si>
  <si>
    <t>水电设备（13%）</t>
  </si>
  <si>
    <t>墙顶面30%</t>
  </si>
  <si>
    <t>地面5%</t>
  </si>
  <si>
    <t>阳台4%</t>
  </si>
  <si>
    <t>内可见的外立面4%</t>
  </si>
  <si>
    <t>阳露台栏杆、室内栏杆
（4%）</t>
  </si>
  <si>
    <t>入户门
（20%）</t>
  </si>
  <si>
    <t>金属、塑钢门窗（20%）</t>
  </si>
  <si>
    <t>室内管道
（3%）</t>
  </si>
  <si>
    <t>地暖、散热器
（1%）</t>
  </si>
  <si>
    <t>开关、照明
（2%）</t>
  </si>
  <si>
    <t>插座
（2%）</t>
  </si>
  <si>
    <t>户内天然气（煤气）（1%）</t>
  </si>
  <si>
    <t>卫生间排气、厨房排油烟的条件预留（1%）</t>
  </si>
  <si>
    <t>户内配电、弱电箱（2%）</t>
  </si>
  <si>
    <t>空调预留位
（1%）</t>
  </si>
  <si>
    <t>子分项二</t>
  </si>
  <si>
    <t>楼栋入口部位5%</t>
  </si>
  <si>
    <t>首层大堂及首层电梯厅20%</t>
  </si>
  <si>
    <t>电梯厅、公共楼道、楼梯间35%</t>
  </si>
  <si>
    <t>地下室、车库25%</t>
  </si>
  <si>
    <t>地库标识标牌配套设施15%</t>
  </si>
  <si>
    <t>渗漏现象总分扣1分</t>
  </si>
  <si>
    <t>地库标高总分扣2分</t>
  </si>
  <si>
    <t>子分项三</t>
  </si>
  <si>
    <t>外立面</t>
  </si>
  <si>
    <t>主立面55%（按主材比例换算）</t>
  </si>
  <si>
    <t>其他部位25%（权重均分）</t>
  </si>
  <si>
    <t>屋面20%</t>
  </si>
  <si>
    <t>装饰百叶</t>
  </si>
  <si>
    <t>入户口</t>
  </si>
  <si>
    <t>落水系统</t>
  </si>
  <si>
    <t>外墙管道、排气孔</t>
  </si>
  <si>
    <t>防腐木饰面</t>
  </si>
  <si>
    <t>屋面瓦</t>
  </si>
  <si>
    <t>平屋面</t>
  </si>
  <si>
    <t>子分项四</t>
  </si>
  <si>
    <t>园林现场比对</t>
  </si>
  <si>
    <t>现场与图纸审核（现场比对）</t>
  </si>
  <si>
    <t>软硬景实测50%</t>
  </si>
  <si>
    <t>围墙15%</t>
  </si>
  <si>
    <t>出入口10%</t>
  </si>
  <si>
    <t>园区装饰15%</t>
  </si>
  <si>
    <t>放坡5%</t>
  </si>
  <si>
    <t>各类井5%</t>
  </si>
  <si>
    <t>设计效果还原度5%</t>
  </si>
  <si>
    <t>乔木</t>
  </si>
  <si>
    <t>二乔</t>
  </si>
  <si>
    <t>灌木</t>
  </si>
  <si>
    <t>草坪</t>
  </si>
  <si>
    <t>铺装</t>
  </si>
  <si>
    <t>行车道、人行道</t>
  </si>
  <si>
    <t>庭院围墙</t>
  </si>
  <si>
    <t>小区围墙</t>
  </si>
  <si>
    <t>小区入口，门卫室</t>
  </si>
  <si>
    <t>水景、泳池</t>
  </si>
  <si>
    <t>廊架、亭</t>
  </si>
  <si>
    <t>木平台、栈道、小桥</t>
  </si>
  <si>
    <t>儿童乐园、健身场地</t>
  </si>
  <si>
    <t>场地放坡</t>
  </si>
  <si>
    <t>现场雨水井及雨水篦子</t>
  </si>
  <si>
    <t>园林实测</t>
  </si>
  <si>
    <t>软景50%</t>
  </si>
  <si>
    <t>硬景50%</t>
  </si>
  <si>
    <t>乔木(棵）</t>
  </si>
  <si>
    <t>球类灌木（株）</t>
  </si>
  <si>
    <t>灌木林</t>
  </si>
  <si>
    <t>草坪检测</t>
  </si>
  <si>
    <t>铺装石材（允许偏差参考附件1）</t>
  </si>
  <si>
    <t>水泥砖、烧结砖铺装（允许偏差参考附件1）</t>
  </si>
  <si>
    <t>侧石、路牙石（允许偏差参考附件1）</t>
  </si>
  <si>
    <t>停车位铺装（允许偏差参考附件1）</t>
  </si>
  <si>
    <t>灯具</t>
  </si>
  <si>
    <t>园林绿化观感质量</t>
  </si>
  <si>
    <t>软景40%</t>
  </si>
  <si>
    <t>硬质景观
(60%)</t>
  </si>
  <si>
    <t>饰面效果</t>
  </si>
  <si>
    <t>井盖及取、排水</t>
  </si>
  <si>
    <t>汀步、现浇场地</t>
  </si>
  <si>
    <t>景观照明</t>
  </si>
  <si>
    <t>园林小品及铁艺</t>
  </si>
  <si>
    <t>标识</t>
  </si>
  <si>
    <t>沥青路面</t>
  </si>
  <si>
    <t>平、侧石</t>
  </si>
  <si>
    <t>地面铺装面</t>
  </si>
  <si>
    <t>立面</t>
  </si>
  <si>
    <t>平立面衔接</t>
  </si>
  <si>
    <t>软硬衔接及收边收口</t>
  </si>
  <si>
    <t>取、排水篦子（功能）</t>
  </si>
  <si>
    <t>井盖（包括隐形井盖）</t>
  </si>
  <si>
    <t>汀步</t>
  </si>
  <si>
    <t>橡胶地面、卵石、水洗石、胶粘石、透水混泥土、彩色沥青</t>
  </si>
  <si>
    <t>高杆灯</t>
  </si>
  <si>
    <t>草坪灯</t>
  </si>
  <si>
    <t>地埋灯</t>
  </si>
  <si>
    <t>墙壁灯</t>
  </si>
  <si>
    <t>景观配电箱及弱电音箱</t>
  </si>
  <si>
    <t>廊架、木平台安装</t>
  </si>
  <si>
    <t>栏杆、铁艺</t>
  </si>
  <si>
    <t>儿童游乐场</t>
  </si>
  <si>
    <t>水景，泳池</t>
  </si>
  <si>
    <t>标牌标识</t>
  </si>
  <si>
    <t>子分项五</t>
  </si>
  <si>
    <t>水电风消</t>
  </si>
  <si>
    <t>消防水系统
30%</t>
  </si>
  <si>
    <t>消防报警系统
28%</t>
  </si>
  <si>
    <t>防排烟系统
12%</t>
  </si>
  <si>
    <t>通风系统
3%</t>
  </si>
  <si>
    <t>给排水系统
10%</t>
  </si>
  <si>
    <t>其他功能机房
7%</t>
  </si>
  <si>
    <t>电气系统
10%</t>
  </si>
  <si>
    <t>安装工艺</t>
  </si>
  <si>
    <t>功能测试</t>
  </si>
  <si>
    <t>工艺</t>
  </si>
  <si>
    <t>功能</t>
  </si>
  <si>
    <t>消防水泵房内安装工程</t>
  </si>
  <si>
    <t>消防管道
安装</t>
  </si>
  <si>
    <t>末端设备
安装</t>
  </si>
  <si>
    <t>消防水泵房测试</t>
  </si>
  <si>
    <t>消火栓系统</t>
  </si>
  <si>
    <t>喷淋系统</t>
  </si>
  <si>
    <t>中控室消防设备设施</t>
  </si>
  <si>
    <t>烟感、温感安装</t>
  </si>
  <si>
    <t>桥架、线管</t>
  </si>
  <si>
    <t>报警系统</t>
  </si>
  <si>
    <t>联动功能</t>
  </si>
  <si>
    <t>疏散指示</t>
  </si>
  <si>
    <t>应急照明</t>
  </si>
  <si>
    <t>风机安装</t>
  </si>
  <si>
    <t>风管安装</t>
  </si>
  <si>
    <t>主楼的正压送风</t>
  </si>
  <si>
    <t>排烟系统</t>
  </si>
  <si>
    <t>防火卷帘</t>
  </si>
  <si>
    <t>普通风机及空调风机</t>
  </si>
  <si>
    <t>给排水管路</t>
  </si>
  <si>
    <t>地下雨污水提升泵站</t>
  </si>
  <si>
    <t>生活水泵房</t>
  </si>
  <si>
    <t>独立锅炉房</t>
  </si>
  <si>
    <t>中水泵站、房</t>
  </si>
  <si>
    <t>煤气调压站、箱</t>
  </si>
  <si>
    <t>配电房</t>
  </si>
  <si>
    <t>应急发电机房</t>
  </si>
  <si>
    <t>强电竖井</t>
  </si>
  <si>
    <t>地下室明露桥架、电缆及室外区域的线路敷设</t>
  </si>
  <si>
    <t>电气设备安装</t>
  </si>
  <si>
    <t>供电功能</t>
  </si>
  <si>
    <t>智能化</t>
  </si>
  <si>
    <t>智能化控制机房
10%</t>
  </si>
  <si>
    <t>周界
10%</t>
  </si>
  <si>
    <t>视频安防监控系统（20%）</t>
  </si>
  <si>
    <t>可视对讲
25%</t>
  </si>
  <si>
    <t>门禁
15%</t>
  </si>
  <si>
    <t>车辆、人行管理
15%</t>
  </si>
  <si>
    <t>室外背景音乐及信息发布系统5%</t>
  </si>
  <si>
    <t>摄像头安装</t>
  </si>
  <si>
    <t>图像质量检查</t>
  </si>
  <si>
    <t>操作、存贮功能检查</t>
  </si>
  <si>
    <t>监控室</t>
  </si>
  <si>
    <t>弱电间</t>
  </si>
  <si>
    <t>整体显示</t>
  </si>
  <si>
    <t>图像质量</t>
  </si>
  <si>
    <t>操作功能</t>
  </si>
  <si>
    <t>存储功能</t>
  </si>
  <si>
    <t>单元门口机安装</t>
  </si>
  <si>
    <t>小区/单元门口机功能测试</t>
  </si>
  <si>
    <t>报警</t>
  </si>
  <si>
    <t>室内机功能测试</t>
  </si>
  <si>
    <t>数据存储功能</t>
  </si>
  <si>
    <t>门禁设备安装</t>
  </si>
  <si>
    <t>单元门控制</t>
  </si>
  <si>
    <t>车辆通行设备安装</t>
  </si>
  <si>
    <t>车辆刷卡通行</t>
  </si>
  <si>
    <t>车辆管理存储功能</t>
  </si>
  <si>
    <t>人行出入口控制功能检查</t>
  </si>
  <si>
    <t>室外背景音乐系统</t>
  </si>
  <si>
    <t>信息发布系统</t>
  </si>
  <si>
    <t>电梯</t>
  </si>
  <si>
    <r>
      <rPr>
        <b/>
        <sz val="14"/>
        <color theme="1"/>
        <rFont val="微软雅黑"/>
        <charset val="134"/>
      </rPr>
      <t>施工工艺</t>
    </r>
    <r>
      <rPr>
        <b/>
        <sz val="14"/>
        <rFont val="微软雅黑"/>
        <charset val="134"/>
      </rPr>
      <t>35%</t>
    </r>
  </si>
  <si>
    <t>电梯功能55%</t>
  </si>
  <si>
    <t>资料
10%</t>
  </si>
  <si>
    <t>机房(2个）20%</t>
  </si>
  <si>
    <t>轿厢（2台）15%</t>
  </si>
  <si>
    <t>整机30%</t>
  </si>
  <si>
    <t>机房25%</t>
  </si>
  <si>
    <t>资料检查 5%</t>
  </si>
  <si>
    <t>***项目   交付评估成绩汇总表（精装）</t>
  </si>
  <si>
    <t>子分项一</t>
  </si>
  <si>
    <t>精装观感</t>
  </si>
  <si>
    <t>卧室、客厅等功能间（不含厨卫间）(25%)</t>
  </si>
  <si>
    <t>门窗安装(20%)</t>
  </si>
  <si>
    <t>厨卫间(25%)</t>
  </si>
  <si>
    <t>水电安装(15%)</t>
  </si>
  <si>
    <t>阳露台(4%)</t>
  </si>
  <si>
    <t>栏杆（1%）</t>
  </si>
  <si>
    <t>部品家具10%</t>
  </si>
  <si>
    <t>墙面9%</t>
  </si>
  <si>
    <t>地面7%</t>
  </si>
  <si>
    <t>吊顶5%</t>
  </si>
  <si>
    <t>门槛窗台石2%</t>
  </si>
  <si>
    <t>门窗边收口2%</t>
  </si>
  <si>
    <t>入户门8%</t>
  </si>
  <si>
    <t>金属、塑钢门窗5%</t>
  </si>
  <si>
    <t>室内门5%</t>
  </si>
  <si>
    <t>哑口套2%</t>
  </si>
  <si>
    <t>厨卫间墙面6%</t>
  </si>
  <si>
    <t>厨卫间地面5%</t>
  </si>
  <si>
    <t>厨卫间吊顶2%</t>
  </si>
  <si>
    <t>五金、洁具5%</t>
  </si>
  <si>
    <t>电器设备4%</t>
  </si>
  <si>
    <t>淋浴房2%</t>
  </si>
  <si>
    <t>检修口1%</t>
  </si>
  <si>
    <t>阳台给排水管3%</t>
  </si>
  <si>
    <t>地暖/散热器1%</t>
  </si>
  <si>
    <t>户内照明、光源3%</t>
  </si>
  <si>
    <t>开关、插座3%</t>
  </si>
  <si>
    <t>智能化安防2%</t>
  </si>
  <si>
    <t>户内强、弱电箱3%</t>
  </si>
  <si>
    <t>地面2%</t>
  </si>
  <si>
    <t>户内可见的外立面部位2%</t>
  </si>
  <si>
    <t>墙面涂料、壁纸（25%）</t>
  </si>
  <si>
    <t>软包（25%）</t>
  </si>
  <si>
    <t>墙面饰面石材（25%）</t>
  </si>
  <si>
    <t>木质饰面墙（25%）</t>
  </si>
  <si>
    <t>地面饰面砖（30%）</t>
  </si>
  <si>
    <t>地面饰面石材（30%）</t>
  </si>
  <si>
    <t>木地板（30%）</t>
  </si>
  <si>
    <t>踢脚线
（10%）</t>
  </si>
  <si>
    <t>吊顶</t>
  </si>
  <si>
    <t>门槛石、窗台板</t>
  </si>
  <si>
    <t>铝合金门窗边收口</t>
  </si>
  <si>
    <t>入户门</t>
  </si>
  <si>
    <t>金属、塑钢门窗</t>
  </si>
  <si>
    <t>室内门</t>
  </si>
  <si>
    <t>哑口套</t>
  </si>
  <si>
    <t>墙面饰面砖（50%）</t>
  </si>
  <si>
    <t>墙面饰面石材（50%）</t>
  </si>
  <si>
    <t>地面饰面砖（50%）</t>
  </si>
  <si>
    <t>地面饰面石材（50%）</t>
  </si>
  <si>
    <t>五金件（50%）</t>
  </si>
  <si>
    <t>洁具（50%）</t>
  </si>
  <si>
    <t>电器设备</t>
  </si>
  <si>
    <t>淋浴房</t>
  </si>
  <si>
    <t>检修口</t>
  </si>
  <si>
    <t>阳台给排水管</t>
  </si>
  <si>
    <t>地暖/散热器</t>
  </si>
  <si>
    <t>户内照明、光源</t>
  </si>
  <si>
    <t>开关、插座</t>
  </si>
  <si>
    <t>户内强、弱电箱</t>
  </si>
  <si>
    <t>空调预留安装</t>
  </si>
  <si>
    <t>地面</t>
  </si>
  <si>
    <t>户内可见的外立面部位</t>
  </si>
  <si>
    <t>栏杆</t>
  </si>
  <si>
    <t>鞋柜、衣柜、收纳柜、浴室柜、橱柜等</t>
  </si>
  <si>
    <t>软硬景实测40%</t>
  </si>
  <si>
    <t>围墙10%</t>
  </si>
  <si>
    <t>园区装饰25%</t>
  </si>
  <si>
    <t>堆坡5%</t>
  </si>
  <si>
    <t>场地堆坡</t>
  </si>
  <si>
    <t>热力站</t>
  </si>
  <si>
    <t>毛坯房交付观感评估表</t>
  </si>
  <si>
    <t>施工单位</t>
  </si>
  <si>
    <t>检查部位</t>
  </si>
  <si>
    <t>评估时间</t>
  </si>
  <si>
    <t>评估人员</t>
  </si>
  <si>
    <t>检查内容</t>
  </si>
  <si>
    <t>评判标准（缺陷分类）</t>
  </si>
  <si>
    <t>测点选择
检查方式</t>
  </si>
  <si>
    <t>扣分标准</t>
  </si>
  <si>
    <t>检查项或检查区域</t>
  </si>
  <si>
    <t>户1（      ）</t>
  </si>
  <si>
    <t>户2（      ）</t>
  </si>
  <si>
    <t>户3（     ）</t>
  </si>
  <si>
    <t>户4（      ）</t>
  </si>
  <si>
    <t>户5（      ）</t>
  </si>
  <si>
    <t>子项平均值</t>
  </si>
  <si>
    <t>子项权重</t>
  </si>
  <si>
    <t>分项权重</t>
  </si>
  <si>
    <t>检查点数</t>
  </si>
  <si>
    <t>不合格点</t>
  </si>
  <si>
    <t>实际得分</t>
  </si>
  <si>
    <t>室内观感（100%）</t>
  </si>
  <si>
    <t>功能间
（35%）</t>
  </si>
  <si>
    <t>墙面、顶棚（30%）【说明：对于地暖地面，此项比例为30%】</t>
  </si>
  <si>
    <r>
      <rPr>
        <b/>
        <sz val="9"/>
        <rFont val="微软雅黑"/>
        <charset val="134"/>
      </rPr>
      <t>1、平整：</t>
    </r>
    <r>
      <rPr>
        <sz val="9"/>
        <rFont val="微软雅黑"/>
        <charset val="134"/>
      </rPr>
      <t xml:space="preserve">墙、顶表面无明显起伏、波浪纹或明显的批嵌痕迹.
</t>
    </r>
    <r>
      <rPr>
        <b/>
        <sz val="9"/>
        <rFont val="微软雅黑"/>
        <charset val="134"/>
      </rPr>
      <t>2、污染、修补：</t>
    </r>
    <r>
      <rPr>
        <sz val="9"/>
        <rFont val="微软雅黑"/>
        <charset val="134"/>
      </rPr>
      <t xml:space="preserve">墙体、顶棚腻子表面干净清理到位无成片成块污染，修补痕迹矩形、修补部位平整且修补痕迹无观感较差的现象，网格布、钢丝网及钢筋头无外露，抹灰面无起砂痕迹。
</t>
    </r>
    <r>
      <rPr>
        <b/>
        <sz val="9"/>
        <rFont val="微软雅黑"/>
        <charset val="134"/>
      </rPr>
      <t>3、阴阳角：</t>
    </r>
    <r>
      <rPr>
        <sz val="9"/>
        <rFont val="微软雅黑"/>
        <charset val="134"/>
      </rPr>
      <t xml:space="preserve">阴阳角顺直无歪斜、无喇叭口、收口清晰无粗糙痕迹，；
</t>
    </r>
    <r>
      <rPr>
        <b/>
        <sz val="9"/>
        <rFont val="微软雅黑"/>
        <charset val="134"/>
      </rPr>
      <t>4、空鼓、开裂、破损、霉变：</t>
    </r>
    <r>
      <rPr>
        <sz val="9"/>
        <rFont val="微软雅黑"/>
        <charset val="134"/>
      </rPr>
      <t xml:space="preserve">墙面、顶棚表面无返潮、霉变、反碱、起皮脱落，无锈迹、无裂缝或龟裂纹、无严重破损（最深处达到5mm的单处破损长度不大于3cm）、明显破损（未达到严重破损的可见破损）同一测区不能超过3处。
</t>
    </r>
    <r>
      <rPr>
        <b/>
        <sz val="9"/>
        <rFont val="微软雅黑"/>
        <charset val="134"/>
      </rPr>
      <t>5、踢脚线：</t>
    </r>
    <r>
      <rPr>
        <sz val="9"/>
        <rFont val="微软雅黑"/>
        <charset val="134"/>
      </rPr>
      <t xml:space="preserve">踢脚线位置墙面平整、颜色一致、分色整齐。
</t>
    </r>
    <r>
      <rPr>
        <b/>
        <sz val="9"/>
        <rFont val="微软雅黑"/>
        <charset val="134"/>
      </rPr>
      <t>6、防水层：</t>
    </r>
    <r>
      <rPr>
        <sz val="9"/>
        <rFont val="微软雅黑"/>
        <charset val="134"/>
      </rPr>
      <t xml:space="preserve">防水完成面基层平整、表面规整、涂刷范围正确、无明显砂眼、破损、气泡、清理到位、无成片成块污染。
</t>
    </r>
    <r>
      <rPr>
        <b/>
        <sz val="9"/>
        <rFont val="微软雅黑"/>
        <charset val="134"/>
      </rPr>
      <t>说明：</t>
    </r>
    <r>
      <rPr>
        <sz val="9"/>
        <rFont val="微软雅黑"/>
        <charset val="134"/>
      </rPr>
      <t>水泥完成面为交付标准的，参照以上标准执行。飘窗窗台按照墙面统计。</t>
    </r>
  </si>
  <si>
    <r>
      <rPr>
        <b/>
        <sz val="9"/>
        <rFont val="微软雅黑"/>
        <charset val="134"/>
      </rPr>
      <t>测点选择：</t>
    </r>
    <r>
      <rPr>
        <sz val="9"/>
        <rFont val="微软雅黑"/>
        <charset val="134"/>
      </rPr>
      <t xml:space="preserve">每户检查4个功能间（含客厅、卧室、厨房、卫生间）；每面墙、每个顶棚分别作为1个测区，共计20个测区，对应20个计算点）；有多个卧室、卫生间等时，可以选择初步观感最差的房间（以下相同，不在赘述）。
</t>
    </r>
    <r>
      <rPr>
        <b/>
        <sz val="9"/>
        <rFont val="微软雅黑"/>
        <charset val="134"/>
      </rPr>
      <t>检测方法：</t>
    </r>
    <r>
      <rPr>
        <sz val="9"/>
        <rFont val="微软雅黑"/>
        <charset val="134"/>
      </rPr>
      <t>目测；</t>
    </r>
  </si>
  <si>
    <r>
      <rPr>
        <b/>
        <sz val="9"/>
        <rFont val="微软雅黑"/>
        <charset val="134"/>
      </rPr>
      <t>按测区评判：</t>
    </r>
    <r>
      <rPr>
        <sz val="9"/>
        <rFont val="微软雅黑"/>
        <charset val="134"/>
      </rPr>
      <t>每测区内如出现任意一项缺陷，则该测区记为不合格点；</t>
    </r>
  </si>
  <si>
    <t>主要存在分项问题:3</t>
  </si>
  <si>
    <t>主要存在分项问题:</t>
  </si>
  <si>
    <t>地坪（5%）【说明：对于地暖地面，此项比例为5%】</t>
  </si>
  <si>
    <r>
      <rPr>
        <b/>
        <sz val="9"/>
        <rFont val="微软雅黑"/>
        <charset val="134"/>
      </rPr>
      <t>1、破损、空鼓、开裂、起砂：</t>
    </r>
    <r>
      <rPr>
        <sz val="9"/>
        <rFont val="微软雅黑"/>
        <charset val="134"/>
      </rPr>
      <t>表面不得出现裂纹（包括面积大于0.25m</t>
    </r>
    <r>
      <rPr>
        <vertAlign val="superscript"/>
        <sz val="9"/>
        <rFont val="微软雅黑"/>
        <charset val="134"/>
      </rPr>
      <t>2</t>
    </r>
    <r>
      <rPr>
        <sz val="9"/>
        <rFont val="微软雅黑"/>
        <charset val="134"/>
      </rPr>
      <t>龟裂）、起砂、不平整、修补不规整、外露异物等质量缺陷；无潮湿、地表无积水、无开裂、起砂；无严重破损（最深处达到5mm，面积大于25cm</t>
    </r>
    <r>
      <rPr>
        <vertAlign val="superscript"/>
        <sz val="9"/>
        <rFont val="微软雅黑"/>
        <charset val="134"/>
      </rPr>
      <t>2</t>
    </r>
    <r>
      <rPr>
        <sz val="9"/>
        <rFont val="微软雅黑"/>
        <charset val="134"/>
      </rPr>
      <t>）；明显破损（面积大于9cm</t>
    </r>
    <r>
      <rPr>
        <vertAlign val="superscript"/>
        <sz val="9"/>
        <rFont val="微软雅黑"/>
        <charset val="134"/>
      </rPr>
      <t>2</t>
    </r>
    <r>
      <rPr>
        <sz val="9"/>
        <rFont val="微软雅黑"/>
        <charset val="134"/>
      </rPr>
      <t xml:space="preserve">）破损不大于5处。无成片坑洼不平现象；无空鼓。
</t>
    </r>
    <r>
      <rPr>
        <b/>
        <sz val="9"/>
        <rFont val="微软雅黑"/>
        <charset val="134"/>
      </rPr>
      <t>2、收口</t>
    </r>
    <r>
      <rPr>
        <sz val="9"/>
        <rFont val="微软雅黑"/>
        <charset val="134"/>
      </rPr>
      <t xml:space="preserve">：非防水地面：地面四周与墙连接处收口美观，顺直，无长度大于10cm的粗糙部位。防水地面：防水完成面表面规整、涂刷范围正确、无明显破损、砂眼、气泡，防水基层应平整。
</t>
    </r>
    <r>
      <rPr>
        <b/>
        <sz val="9"/>
        <rFont val="微软雅黑"/>
        <charset val="134"/>
      </rPr>
      <t>3、室内楼梯：</t>
    </r>
    <r>
      <rPr>
        <sz val="9"/>
        <rFont val="微软雅黑"/>
        <charset val="134"/>
      </rPr>
      <t xml:space="preserve">室内楼梯踏步两端无大小头、无严重破损（长度大于3cm），明显破损（未达到3cm的明显破损）不大于3处。踏步分布均匀；室内钢梯应固定牢固、无锈迹。楼梯宽度应符合规范要求。
</t>
    </r>
    <r>
      <rPr>
        <b/>
        <sz val="9"/>
        <rFont val="微软雅黑"/>
        <charset val="134"/>
      </rPr>
      <t>4、垃圾污染：</t>
    </r>
    <r>
      <rPr>
        <sz val="9"/>
        <rFont val="微软雅黑"/>
        <charset val="134"/>
      </rPr>
      <t xml:space="preserve">地坪清理到位无成片成块污染，无大小便痕迹、垃圾。    </t>
    </r>
  </si>
  <si>
    <r>
      <rPr>
        <b/>
        <sz val="9"/>
        <rFont val="微软雅黑"/>
        <charset val="134"/>
      </rPr>
      <t>测点选择：</t>
    </r>
    <r>
      <rPr>
        <sz val="9"/>
        <rFont val="微软雅黑"/>
        <charset val="134"/>
      </rPr>
      <t xml:space="preserve">每户4面地坪（含客厅、卧室、厨房、卫生间）；共计4个测区，对应4个计算点。
</t>
    </r>
    <r>
      <rPr>
        <b/>
        <sz val="9"/>
        <rFont val="微软雅黑"/>
        <charset val="134"/>
      </rPr>
      <t>检测方法：</t>
    </r>
    <r>
      <rPr>
        <sz val="9"/>
        <rFont val="微软雅黑"/>
        <charset val="134"/>
      </rPr>
      <t>目测；</t>
    </r>
  </si>
  <si>
    <t>地面
（4%）</t>
  </si>
  <si>
    <r>
      <rPr>
        <b/>
        <sz val="9"/>
        <rFont val="微软雅黑"/>
        <charset val="134"/>
      </rPr>
      <t>1、破损、开裂、起砂：</t>
    </r>
    <r>
      <rPr>
        <sz val="9"/>
        <rFont val="微软雅黑"/>
        <charset val="134"/>
      </rPr>
      <t>表面质量不得出现裂纹（包括面积大于0.25m</t>
    </r>
    <r>
      <rPr>
        <vertAlign val="superscript"/>
        <sz val="9"/>
        <rFont val="微软雅黑"/>
        <charset val="134"/>
      </rPr>
      <t>2</t>
    </r>
    <r>
      <rPr>
        <sz val="9"/>
        <rFont val="微软雅黑"/>
        <charset val="134"/>
      </rPr>
      <t xml:space="preserve">龟裂）、起砂、修补不规整、不平整、外露异物、破损等质量缺陷；
</t>
    </r>
    <r>
      <rPr>
        <b/>
        <sz val="9"/>
        <rFont val="微软雅黑"/>
        <charset val="134"/>
      </rPr>
      <t>2、找坡、收口：</t>
    </r>
    <r>
      <rPr>
        <sz val="9"/>
        <rFont val="微软雅黑"/>
        <charset val="134"/>
      </rPr>
      <t xml:space="preserve">地面找坡朝向正确，无积水，墙面与地面收口美观顺直，无长度大于10cm的粗糙部位。
</t>
    </r>
    <r>
      <rPr>
        <b/>
        <sz val="9"/>
        <rFont val="微软雅黑"/>
        <charset val="134"/>
      </rPr>
      <t>3、地漏：</t>
    </r>
    <r>
      <rPr>
        <sz val="9"/>
        <rFont val="微软雅黑"/>
        <charset val="134"/>
      </rPr>
      <t xml:space="preserve">地漏设施无缺失、破损、锈蚀及无堵塞等现象，
</t>
    </r>
    <r>
      <rPr>
        <b/>
        <sz val="9"/>
        <rFont val="微软雅黑"/>
        <charset val="134"/>
      </rPr>
      <t>4、垃圾污染：</t>
    </r>
    <r>
      <rPr>
        <sz val="9"/>
        <rFont val="微软雅黑"/>
        <charset val="134"/>
      </rPr>
      <t xml:space="preserve">阳露台、设备平台内应干净整洁、清理到位无成片成块污染，无大小便痕迹、垃圾；
</t>
    </r>
    <r>
      <rPr>
        <b/>
        <sz val="9"/>
        <color rgb="FFFF0000"/>
        <rFont val="微软雅黑"/>
        <charset val="134"/>
      </rPr>
      <t xml:space="preserve">     </t>
    </r>
  </si>
  <si>
    <r>
      <rPr>
        <b/>
        <sz val="9"/>
        <rFont val="微软雅黑"/>
        <charset val="134"/>
      </rPr>
      <t>测点选择：</t>
    </r>
    <r>
      <rPr>
        <sz val="9"/>
        <rFont val="微软雅黑"/>
        <charset val="134"/>
      </rPr>
      <t xml:space="preserve">每户全数；
</t>
    </r>
    <r>
      <rPr>
        <b/>
        <sz val="9"/>
        <rFont val="微软雅黑"/>
        <charset val="134"/>
      </rPr>
      <t>检测方法：</t>
    </r>
    <r>
      <rPr>
        <sz val="9"/>
        <rFont val="微软雅黑"/>
        <charset val="134"/>
      </rPr>
      <t>目测；</t>
    </r>
  </si>
  <si>
    <r>
      <rPr>
        <b/>
        <sz val="9"/>
        <rFont val="微软雅黑"/>
        <charset val="134"/>
      </rPr>
      <t>按缺陷评判：</t>
    </r>
    <r>
      <rPr>
        <sz val="9"/>
        <rFont val="微软雅黑"/>
        <charset val="134"/>
      </rPr>
      <t>全数检查，每出现1项缺陷，记为1个不合格点；</t>
    </r>
  </si>
  <si>
    <t>户内可见的外立面部位（墙、顶）
（4%）</t>
  </si>
  <si>
    <r>
      <rPr>
        <sz val="9"/>
        <rFont val="微软雅黑"/>
        <charset val="134"/>
      </rPr>
      <t xml:space="preserve">从窗口、阳露台观察可见的外立面部位：
</t>
    </r>
    <r>
      <rPr>
        <b/>
        <sz val="9"/>
        <rFont val="微软雅黑"/>
        <charset val="134"/>
      </rPr>
      <t>1、色差、污染、管道：</t>
    </r>
    <r>
      <rPr>
        <sz val="9"/>
        <rFont val="微软雅黑"/>
        <charset val="134"/>
      </rPr>
      <t xml:space="preserve">墙面及雨水管无明显的色差和修补痕迹及清理到位无成片成块污染；阳露台管线完好，固定牢固；
</t>
    </r>
    <r>
      <rPr>
        <b/>
        <sz val="9"/>
        <rFont val="微软雅黑"/>
        <charset val="134"/>
      </rPr>
      <t>2、破损、开裂、收口、反碱、滴水线：</t>
    </r>
    <r>
      <rPr>
        <sz val="9"/>
        <rFont val="微软雅黑"/>
        <charset val="134"/>
      </rPr>
      <t xml:space="preserve">外立面无破损开裂、外墙不同材料饰面收口时应收口美观、整齐、清晰、且无大小头现象，材质无反碱现象，外檐滴水线顺直无歪曲、清晰美观有效；
</t>
    </r>
    <r>
      <rPr>
        <b/>
        <sz val="9"/>
        <rFont val="微软雅黑"/>
        <charset val="134"/>
      </rPr>
      <t>3、门窗打胶：</t>
    </r>
    <r>
      <rPr>
        <sz val="9"/>
        <rFont val="微软雅黑"/>
        <charset val="134"/>
      </rPr>
      <t xml:space="preserve">门窗外侧硅胶宽度一致、平整美观无粗糙痕迹及遗漏及损伤；
</t>
    </r>
    <r>
      <rPr>
        <b/>
        <sz val="9"/>
        <rFont val="微软雅黑"/>
        <charset val="134"/>
      </rPr>
      <t>4、设备平台、管根处理：</t>
    </r>
    <r>
      <rPr>
        <sz val="9"/>
        <rFont val="微软雅黑"/>
        <charset val="134"/>
      </rPr>
      <t>外立面饰面施工到位（包括设备平台）、管根收口整齐美观。</t>
    </r>
  </si>
  <si>
    <r>
      <rPr>
        <b/>
        <sz val="9"/>
        <rFont val="微软雅黑"/>
        <charset val="134"/>
      </rPr>
      <t>1、固定牢固：</t>
    </r>
    <r>
      <rPr>
        <sz val="9"/>
        <rFont val="微软雅黑"/>
        <charset val="134"/>
      </rPr>
      <t xml:space="preserve">阳露台栏杆及室内栏杆固定牢固，无明显晃动；
</t>
    </r>
    <r>
      <rPr>
        <b/>
        <sz val="9"/>
        <rFont val="微软雅黑"/>
        <charset val="134"/>
      </rPr>
      <t>2、破损、污染、收口：</t>
    </r>
    <r>
      <rPr>
        <sz val="9"/>
        <rFont val="微软雅黑"/>
        <charset val="134"/>
      </rPr>
      <t xml:space="preserve">阳露台栏杆表面清理到位无污染，栏杆根部收口美观无粗糙痕迹；栏杆玻璃通透、无明显划痕、破损、拼接处无明显高低差等情况；（检查距离0.5m正常站立观看）。 
</t>
    </r>
    <r>
      <rPr>
        <b/>
        <sz val="9"/>
        <rFont val="微软雅黑"/>
        <charset val="134"/>
      </rPr>
      <t>3、栏杆油漆、焊接：</t>
    </r>
    <r>
      <rPr>
        <sz val="9"/>
        <rFont val="微软雅黑"/>
        <charset val="134"/>
      </rPr>
      <t xml:space="preserve">栏杆无掉漆、锈斑、焊点粗糙及明显的毛刺；阳露台栏杆油漆漆面不平整、刷痕明显等观感较差的现象； 无划痕≥2cm，破损掉漆≥0.5cm*0.5cm、锈蚀、焊接等明显缺陷；（对于室内简易栏杆：划痕4cm、破损掉漆1cm*1cm尺度放宽一倍）。每户存在检查要求的任意一项缺陷，均判定为不合格。                  
</t>
    </r>
    <r>
      <rPr>
        <b/>
        <sz val="9"/>
        <rFont val="微软雅黑"/>
        <charset val="134"/>
      </rPr>
      <t>4、栏杆构造：</t>
    </r>
    <r>
      <rPr>
        <sz val="9"/>
        <rFont val="微软雅黑"/>
        <charset val="134"/>
      </rPr>
      <t xml:space="preserve">阳台栏杆高度、立杆间距及离墙间距不符合要求；                        
                            </t>
    </r>
  </si>
  <si>
    <t>门窗安装
（40%）</t>
  </si>
  <si>
    <r>
      <rPr>
        <b/>
        <sz val="9"/>
        <rFont val="微软雅黑"/>
        <charset val="134"/>
      </rPr>
      <t>1、划痕损伤：</t>
    </r>
    <r>
      <rPr>
        <sz val="9"/>
        <rFont val="微软雅黑"/>
        <charset val="134"/>
      </rPr>
      <t xml:space="preserve">门框、门扇表面干净整洁清理到位无污染、无划痕（距离0.5m正常站立观看，出现划伤就计为不合格，可采用辅助光源进行照明亮度补充）、开裂，碰伤、无孔洞、掉漆、无明显油漆修补痕迹。
</t>
    </r>
    <r>
      <rPr>
        <b/>
        <sz val="9"/>
        <rFont val="微软雅黑"/>
        <charset val="134"/>
      </rPr>
      <t>2、加工、安装：</t>
    </r>
    <r>
      <rPr>
        <sz val="9"/>
        <rFont val="微软雅黑"/>
        <charset val="134"/>
      </rPr>
      <t xml:space="preserve">门框安装牢固无松动及明显歪斜大小头现象、门贴脸左右对称；门型材拼接无错台现象、无拼接缝隙过大现象。
</t>
    </r>
    <r>
      <rPr>
        <b/>
        <sz val="9"/>
        <rFont val="微软雅黑"/>
        <charset val="134"/>
      </rPr>
      <t>3、开启灵活：</t>
    </r>
    <r>
      <rPr>
        <sz val="9"/>
        <rFont val="微软雅黑"/>
        <charset val="134"/>
      </rPr>
      <t xml:space="preserve">门扇开启灵活、门扇开启后无自闭现象、无异响，门扇关闭紧密；
</t>
    </r>
    <r>
      <rPr>
        <b/>
        <sz val="9"/>
        <rFont val="微软雅黑"/>
        <charset val="134"/>
      </rPr>
      <t>4、收口：</t>
    </r>
    <r>
      <rPr>
        <sz val="9"/>
        <rFont val="微软雅黑"/>
        <charset val="134"/>
      </rPr>
      <t xml:space="preserve">门框周边收口顺直、美观。
</t>
    </r>
    <r>
      <rPr>
        <b/>
        <sz val="9"/>
        <rFont val="微软雅黑"/>
        <charset val="134"/>
      </rPr>
      <t>5、五金：</t>
    </r>
    <r>
      <rPr>
        <sz val="9"/>
        <rFont val="微软雅黑"/>
        <charset val="134"/>
      </rPr>
      <t xml:space="preserve">门吸安装牢固、功能正常，如未设计门吸，则墙面及门锁把手应无损伤、开启后无碰撞墙面；五金件及铰链无损坏、划痕、生锈、安装牢固无缺少、锁扣使用便捷灵活；无门把手刚度不足易变形现象；
</t>
    </r>
    <r>
      <rPr>
        <b/>
        <sz val="9"/>
        <rFont val="微软雅黑"/>
        <charset val="134"/>
      </rPr>
      <t>6、开裂：</t>
    </r>
    <r>
      <rPr>
        <sz val="9"/>
        <rFont val="微软雅黑"/>
        <charset val="134"/>
      </rPr>
      <t>当门体正面出现开裂时，该门合格率记为0。门扇侧面开裂长度大于5cm时，该樘户门合格率记为0。</t>
    </r>
  </si>
  <si>
    <r>
      <rPr>
        <b/>
        <sz val="9"/>
        <rFont val="微软雅黑"/>
        <charset val="134"/>
      </rPr>
      <t>测点选择：</t>
    </r>
    <r>
      <rPr>
        <sz val="9"/>
        <rFont val="微软雅黑"/>
        <charset val="134"/>
      </rPr>
      <t xml:space="preserve">每户全数；如一户有多个入户门，都要检查。
</t>
    </r>
    <r>
      <rPr>
        <b/>
        <sz val="9"/>
        <rFont val="微软雅黑"/>
        <charset val="134"/>
      </rPr>
      <t>检测方法：</t>
    </r>
    <r>
      <rPr>
        <sz val="9"/>
        <rFont val="微软雅黑"/>
        <charset val="134"/>
      </rPr>
      <t>目测；</t>
    </r>
  </si>
  <si>
    <r>
      <rPr>
        <b/>
        <sz val="9"/>
        <rFont val="微软雅黑"/>
        <charset val="134"/>
      </rPr>
      <t>1、划痕、损伤：</t>
    </r>
    <r>
      <rPr>
        <sz val="9"/>
        <rFont val="微软雅黑"/>
        <charset val="134"/>
      </rPr>
      <t xml:space="preserve">玻璃及型材表面清理到位无断裂、污染、划伤、焊点、无划痕，碰伤、无孔洞、掉漆；玻璃划痕（按照GB15763.2-2005规范要求划痕宽度不大于1mm,长度≤100mm时允许出现4条）；检查距离0.5m正常站立观看。
</t>
    </r>
    <r>
      <rPr>
        <b/>
        <sz val="9"/>
        <rFont val="微软雅黑"/>
        <charset val="134"/>
      </rPr>
      <t>2、启闭灵活：</t>
    </r>
    <r>
      <rPr>
        <sz val="9"/>
        <rFont val="微软雅黑"/>
        <charset val="134"/>
      </rPr>
      <t xml:space="preserve">门窗启闭操作正常，推拉门移动顺畅、平稳，窗扇无明显的晃动，启闭灵活无异响，无碰擦；                                                                                  </t>
    </r>
    <r>
      <rPr>
        <b/>
        <sz val="9"/>
        <rFont val="微软雅黑"/>
        <charset val="134"/>
      </rPr>
      <t>3、加工、安装：</t>
    </r>
    <r>
      <rPr>
        <sz val="9"/>
        <rFont val="微软雅黑"/>
        <charset val="134"/>
      </rPr>
      <t xml:space="preserve">门窗型材（含扣条）拼接四角密实、无明显高低差、错位；限位器及底框螺丝需要带胶固定。
</t>
    </r>
    <r>
      <rPr>
        <b/>
        <sz val="9"/>
        <rFont val="微软雅黑"/>
        <charset val="134"/>
      </rPr>
      <t>4、密封、收口：</t>
    </r>
    <r>
      <rPr>
        <sz val="9"/>
        <rFont val="微软雅黑"/>
        <charset val="134"/>
      </rPr>
      <t xml:space="preserve">门窗外泄水孔正常无堵塞，型材槽内无垃圾；门窗密封条、密封胶粘结牢固、完整、顺直，无破损及缺失；槽内后打密封胶无粗糙现象；窗框内收口美观密实无孔洞，收口硅胶无开裂、顺直、宽度一致美观； 
</t>
    </r>
    <r>
      <rPr>
        <b/>
        <sz val="9"/>
        <rFont val="微软雅黑"/>
        <charset val="134"/>
      </rPr>
      <t>5、五金:</t>
    </r>
    <r>
      <rPr>
        <sz val="9"/>
        <rFont val="微软雅黑"/>
        <charset val="134"/>
      </rPr>
      <t xml:space="preserve">安装齐全牢固，位置正确无缺少、锈蚀等现象；
</t>
    </r>
    <r>
      <rPr>
        <b/>
        <sz val="9"/>
        <rFont val="微软雅黑"/>
        <charset val="134"/>
      </rPr>
      <t>6、防坠落：</t>
    </r>
    <r>
      <rPr>
        <sz val="9"/>
        <rFont val="微软雅黑"/>
        <charset val="134"/>
      </rPr>
      <t>高层外窗开启角度满足规范要求，防坠落措施安装到位。</t>
    </r>
  </si>
  <si>
    <r>
      <rPr>
        <b/>
        <sz val="9"/>
        <rFont val="微软雅黑"/>
        <charset val="134"/>
      </rPr>
      <t>测点选择：</t>
    </r>
    <r>
      <rPr>
        <sz val="9"/>
        <rFont val="微软雅黑"/>
        <charset val="134"/>
      </rPr>
      <t xml:space="preserve">每户5樘门窗（不足5樘按照实际点数计算）；可通过观察选择观感差的5樘窗(门等以下类同，不再赘述)。
</t>
    </r>
    <r>
      <rPr>
        <b/>
        <sz val="9"/>
        <rFont val="微软雅黑"/>
        <charset val="134"/>
      </rPr>
      <t>检测方法：</t>
    </r>
    <r>
      <rPr>
        <sz val="9"/>
        <rFont val="微软雅黑"/>
        <charset val="134"/>
      </rPr>
      <t>目测；</t>
    </r>
  </si>
  <si>
    <r>
      <rPr>
        <b/>
        <sz val="9"/>
        <rFont val="微软雅黑"/>
        <charset val="134"/>
      </rPr>
      <t>1、破损、污染：</t>
    </r>
    <r>
      <rPr>
        <sz val="9"/>
        <rFont val="微软雅黑"/>
        <charset val="134"/>
      </rPr>
      <t xml:space="preserve">外观无裂缝、无破损、清理到位无成片成块污染；
</t>
    </r>
    <r>
      <rPr>
        <b/>
        <sz val="9"/>
        <rFont val="微软雅黑"/>
        <charset val="134"/>
      </rPr>
      <t>2、管根处理：</t>
    </r>
    <r>
      <rPr>
        <sz val="9"/>
        <rFont val="微软雅黑"/>
        <charset val="134"/>
      </rPr>
      <t xml:space="preserve">管道连接处无任何滴漏现象，穿板、穿墙处是否进行有效的封堵措施，封堵密实无孔洞；高层项目阻火圈设置满足规范；管根收口美观无粗糙痕迹；
</t>
    </r>
    <r>
      <rPr>
        <b/>
        <sz val="9"/>
        <rFont val="微软雅黑"/>
        <charset val="134"/>
      </rPr>
      <t>3、存水弯：</t>
    </r>
    <r>
      <rPr>
        <sz val="9"/>
        <rFont val="微软雅黑"/>
        <charset val="134"/>
      </rPr>
      <t xml:space="preserve">管道存水弯满足规范要求（除非有图纸说明，否则地漏、浴缸必须设置存水弯）；
</t>
    </r>
    <r>
      <rPr>
        <b/>
        <sz val="9"/>
        <rFont val="微软雅黑"/>
        <charset val="134"/>
      </rPr>
      <t>4、安装规范：</t>
    </r>
    <r>
      <rPr>
        <sz val="9"/>
        <rFont val="微软雅黑"/>
        <charset val="134"/>
      </rPr>
      <t xml:space="preserve">室内所有的管道应固定牢固、安装横平竖直无歪斜、支架固定符合规范、位置无明显影响业主使用的不合理现象。                </t>
    </r>
  </si>
  <si>
    <r>
      <rPr>
        <b/>
        <sz val="9"/>
        <rFont val="微软雅黑"/>
        <charset val="134"/>
      </rPr>
      <t>1、安装规范：</t>
    </r>
    <r>
      <rPr>
        <sz val="9"/>
        <rFont val="微软雅黑"/>
        <charset val="134"/>
      </rPr>
      <t xml:space="preserve">安装牢固，横平竖直、管根收口不粗糙；
</t>
    </r>
    <r>
      <rPr>
        <b/>
        <sz val="9"/>
        <rFont val="微软雅黑"/>
        <charset val="134"/>
      </rPr>
      <t>2、损坏、漏水：</t>
    </r>
    <r>
      <rPr>
        <sz val="9"/>
        <rFont val="微软雅黑"/>
        <charset val="134"/>
      </rPr>
      <t>集分水器管道无滴漏现象、无损坏、五金件无缺失；</t>
    </r>
  </si>
  <si>
    <r>
      <rPr>
        <b/>
        <sz val="9"/>
        <rFont val="微软雅黑"/>
        <charset val="134"/>
      </rPr>
      <t>1、划伤、破损、污染：</t>
    </r>
    <r>
      <rPr>
        <sz val="9"/>
        <rFont val="微软雅黑"/>
        <charset val="134"/>
      </rPr>
      <t xml:space="preserve">面板及灯座表面无破损、清理到位无成片成块污染、无明显划伤、周边收口清晰、美观无缝隙；
</t>
    </r>
    <r>
      <rPr>
        <b/>
        <sz val="9"/>
        <rFont val="微软雅黑"/>
        <charset val="134"/>
      </rPr>
      <t>2、安装规范：</t>
    </r>
    <r>
      <rPr>
        <sz val="9"/>
        <rFont val="微软雅黑"/>
        <charset val="134"/>
      </rPr>
      <t xml:space="preserve">开关/面板安装牢固无松动脱落、无倾斜，并列面板无明显高低差；
</t>
    </r>
    <r>
      <rPr>
        <b/>
        <sz val="9"/>
        <rFont val="微软雅黑"/>
        <charset val="134"/>
      </rPr>
      <t>3、功能正常：</t>
    </r>
    <r>
      <rPr>
        <sz val="9"/>
        <rFont val="微软雅黑"/>
        <charset val="134"/>
      </rPr>
      <t>室内灯位照明通电正常，开关启闭顺畅、对应控制终端无误,(户内楼板预留灯位底盒应合理布置)；
说明：如现场无电，涉及通电功能测试项按照不合格处理。</t>
    </r>
  </si>
  <si>
    <r>
      <rPr>
        <b/>
        <sz val="9"/>
        <rFont val="微软雅黑"/>
        <charset val="134"/>
      </rPr>
      <t>测点选择：</t>
    </r>
    <r>
      <rPr>
        <sz val="9"/>
        <rFont val="微软雅黑"/>
        <charset val="134"/>
      </rPr>
      <t xml:space="preserve">每户全数；
</t>
    </r>
    <r>
      <rPr>
        <b/>
        <sz val="9"/>
        <rFont val="微软雅黑"/>
        <charset val="134"/>
      </rPr>
      <t>检测方法：</t>
    </r>
    <r>
      <rPr>
        <sz val="9"/>
        <rFont val="微软雅黑"/>
        <charset val="134"/>
      </rPr>
      <t>目测、测试；</t>
    </r>
  </si>
  <si>
    <r>
      <rPr>
        <b/>
        <sz val="9"/>
        <rFont val="微软雅黑"/>
        <charset val="134"/>
      </rPr>
      <t>按缺陷评判：</t>
    </r>
    <r>
      <rPr>
        <sz val="9"/>
        <rFont val="微软雅黑"/>
        <charset val="134"/>
      </rPr>
      <t>全数检查，每出现1项缺陷，记为1个不合格点；
如同类缺陷出现3处以上则该户记为全数不合格；</t>
    </r>
  </si>
  <si>
    <r>
      <rPr>
        <b/>
        <sz val="9"/>
        <rFont val="微软雅黑"/>
        <charset val="134"/>
      </rPr>
      <t>1、划伤、破损、污染：</t>
    </r>
    <r>
      <rPr>
        <sz val="9"/>
        <rFont val="微软雅黑"/>
        <charset val="134"/>
      </rPr>
      <t xml:space="preserve">面板（包括紧急按钮）表面无破损、清理到位无成片成块污染、无明显划伤、周边收口清晰、美观无缝隙； 
</t>
    </r>
    <r>
      <rPr>
        <b/>
        <sz val="9"/>
        <rFont val="微软雅黑"/>
        <charset val="134"/>
      </rPr>
      <t>2、安装规范:</t>
    </r>
    <r>
      <rPr>
        <sz val="9"/>
        <rFont val="微软雅黑"/>
        <charset val="134"/>
      </rPr>
      <t xml:space="preserve">面板应安装牢固无松动脱落现象，卫生间及开放式阳台应使用防溅盒；面板安装无倾斜，并列面板无明显高低差；
</t>
    </r>
    <r>
      <rPr>
        <b/>
        <sz val="9"/>
        <rFont val="微软雅黑"/>
        <charset val="134"/>
      </rPr>
      <t>3、功能正常</t>
    </r>
    <r>
      <rPr>
        <sz val="9"/>
        <rFont val="微软雅黑"/>
        <charset val="134"/>
      </rPr>
      <t>：相序测试无误，漏电保护保护测试正常；（户内抽取检查），满足规范要求。
说明：如现场无电，涉及通电功能测试项按照不合格处理。</t>
    </r>
  </si>
  <si>
    <r>
      <rPr>
        <b/>
        <sz val="9"/>
        <rFont val="微软雅黑"/>
        <charset val="134"/>
      </rPr>
      <t>1、安装固定：</t>
    </r>
    <r>
      <rPr>
        <sz val="9"/>
        <rFont val="微软雅黑"/>
        <charset val="134"/>
      </rPr>
      <t xml:space="preserve">户内天然气（煤气）应安装到户、管道及燃气表安装牢固、安装规整；定位合理，与插座间安全距离符合规范要求，
</t>
    </r>
    <r>
      <rPr>
        <b/>
        <sz val="9"/>
        <rFont val="微软雅黑"/>
        <charset val="134"/>
      </rPr>
      <t>2、污染损坏：</t>
    </r>
    <r>
      <rPr>
        <sz val="9"/>
        <rFont val="微软雅黑"/>
        <charset val="134"/>
      </rPr>
      <t>表面清理到位无污染、无损坏；</t>
    </r>
  </si>
  <si>
    <r>
      <rPr>
        <b/>
        <sz val="9"/>
        <rFont val="微软雅黑"/>
        <charset val="134"/>
      </rPr>
      <t>1、卫生间排气孔：</t>
    </r>
    <r>
      <rPr>
        <sz val="9"/>
        <rFont val="微软雅黑"/>
        <charset val="134"/>
      </rPr>
      <t xml:space="preserve">卫生间应设置排气预留孔，孔洞无倒坡，收口美观,卫生间等电位连接端子齐全；
</t>
    </r>
    <r>
      <rPr>
        <b/>
        <sz val="9"/>
        <rFont val="微软雅黑"/>
        <charset val="134"/>
      </rPr>
      <t>2、厨房排烟：</t>
    </r>
    <r>
      <rPr>
        <sz val="9"/>
        <rFont val="微软雅黑"/>
        <charset val="134"/>
      </rPr>
      <t>厨房排油烟的条件预留，并且安装排烟（风）止回阀，安装正确牢固无松动、与烟道无闪缝现象；</t>
    </r>
  </si>
  <si>
    <r>
      <rPr>
        <b/>
        <sz val="9"/>
        <rFont val="微软雅黑"/>
        <charset val="134"/>
      </rPr>
      <t>1、强电箱进线：</t>
    </r>
    <r>
      <rPr>
        <sz val="9"/>
        <rFont val="微软雅黑"/>
        <charset val="134"/>
      </rPr>
      <t>进线线径不应小于10mm</t>
    </r>
    <r>
      <rPr>
        <vertAlign val="superscript"/>
        <sz val="9"/>
        <rFont val="微软雅黑"/>
        <charset val="134"/>
      </rPr>
      <t>2</t>
    </r>
    <r>
      <rPr>
        <sz val="9"/>
        <rFont val="微软雅黑"/>
        <charset val="134"/>
      </rPr>
      <t xml:space="preserve">,户内配电箱安装水平、无倾斜、松动等现象；
</t>
    </r>
    <r>
      <rPr>
        <b/>
        <sz val="9"/>
        <rFont val="微软雅黑"/>
        <charset val="134"/>
      </rPr>
      <t>2、强电箱箱体</t>
    </r>
    <r>
      <rPr>
        <sz val="9"/>
        <rFont val="微软雅黑"/>
        <charset val="134"/>
      </rPr>
      <t xml:space="preserve">：箱体无破损及明显划痕、无污染、锈蚀、掉漆、周边收口清晰2、美观无闪缝；回路编号齐全，标识正确，开关动作灵活可靠，无建筑垃圾，多余空隙部位采用白板封盖。
</t>
    </r>
    <r>
      <rPr>
        <b/>
        <sz val="9"/>
        <rFont val="微软雅黑"/>
        <charset val="134"/>
      </rPr>
      <t>3、弱电箱线缆、箱体：</t>
    </r>
    <r>
      <rPr>
        <sz val="9"/>
        <rFont val="微软雅黑"/>
        <charset val="134"/>
      </rPr>
      <t>箱内线缆应排布整洁，标签标识清晰；箱体无破损及明显划痕、无污染、锈蚀、掉漆、周边收口清晰、美观无闪缝；内预留电源；无建筑垃圾。与弱电箱安装水平、无倾斜、松动等现象；</t>
    </r>
  </si>
  <si>
    <r>
      <rPr>
        <b/>
        <sz val="9"/>
        <rFont val="微软雅黑"/>
        <charset val="134"/>
      </rPr>
      <t>1、空调机位：</t>
    </r>
    <r>
      <rPr>
        <sz val="9"/>
        <rFont val="微软雅黑"/>
        <charset val="134"/>
      </rPr>
      <t xml:space="preserve">预留位置合理；
</t>
    </r>
    <r>
      <rPr>
        <b/>
        <sz val="9"/>
        <rFont val="微软雅黑"/>
        <charset val="134"/>
      </rPr>
      <t>2、空调预留洞：</t>
    </r>
    <r>
      <rPr>
        <sz val="9"/>
        <rFont val="微软雅黑"/>
        <charset val="134"/>
      </rPr>
      <t xml:space="preserve">预留位置后期无影响使用，电源位置与穿墙孔预留合理；
</t>
    </r>
    <r>
      <rPr>
        <b/>
        <sz val="9"/>
        <rFont val="微软雅黑"/>
        <charset val="134"/>
      </rPr>
      <t>3、穿墙预留空调收口：</t>
    </r>
    <r>
      <rPr>
        <sz val="9"/>
        <rFont val="微软雅黑"/>
        <charset val="134"/>
      </rPr>
      <t>清晰美观，无倒坡现象。</t>
    </r>
  </si>
  <si>
    <t>渗漏</t>
  </si>
  <si>
    <t>室内检查时每发现一处渗漏或痕迹点扣户内观感总分一分</t>
  </si>
  <si>
    <t>每户室内观感合格率</t>
  </si>
  <si>
    <t>项目室内观感合格率（100%）</t>
  </si>
  <si>
    <t>公建配套交付评估表A1</t>
  </si>
  <si>
    <t>公建配套交付评估表A2</t>
  </si>
  <si>
    <t>公建配套交付评估表A3</t>
  </si>
  <si>
    <t>检查分项</t>
  </si>
  <si>
    <t>评判标准</t>
  </si>
  <si>
    <t>测点选择
检查方法</t>
  </si>
  <si>
    <t>每间测点（测区）</t>
  </si>
  <si>
    <t>不合格点数</t>
  </si>
  <si>
    <t>合格率</t>
  </si>
  <si>
    <t>类别</t>
  </si>
  <si>
    <t>公建配套</t>
  </si>
  <si>
    <t>公建配套（底商）</t>
  </si>
  <si>
    <t>功能间</t>
  </si>
  <si>
    <t>1.天花(参照功能间标准)</t>
  </si>
  <si>
    <t>每间为一个测区，每测区内如出现任意缺陷，则该测区评定为不合格计算；</t>
  </si>
  <si>
    <t>测点选择：每间顶棚为一个测区。
检测方法：目测。</t>
  </si>
  <si>
    <t>2.墙面(参照功能间标准)</t>
  </si>
  <si>
    <t>测点选择：每个墙面为一个测区。
检测方法：目测。</t>
  </si>
  <si>
    <t>3.地面(参照功能间标准)</t>
  </si>
  <si>
    <t>测点选择：每间地面为一个测区。
检测方法：目测。</t>
  </si>
  <si>
    <t>4.门、窗(参照功能间标准)</t>
  </si>
  <si>
    <t>测点选择：共检查10樘门窗（门窗比例3:7）；
检测方法：目测；</t>
  </si>
  <si>
    <t>汇总得分</t>
  </si>
  <si>
    <t>存在渗漏痕迹或渗漏现象，每处扣5分</t>
  </si>
  <si>
    <t>大间则按30平方为一间计算，每增加30平米算增加一间（超出面积不足30平米时，如59平米仍按照一整间检查），以此类推；大开间墙面点数不足时，现场按照近似面积进行补充。以查够检查点数为准。</t>
  </si>
  <si>
    <t>精装房室内观感计算表</t>
  </si>
  <si>
    <t>每户测点（测区）</t>
  </si>
  <si>
    <t>6#楼1301</t>
  </si>
  <si>
    <t>6#楼1202</t>
  </si>
  <si>
    <t>6#楼702</t>
  </si>
  <si>
    <t>6#楼602</t>
  </si>
  <si>
    <t>6#楼301</t>
  </si>
  <si>
    <t>指标平均值</t>
  </si>
  <si>
    <t>指标权重</t>
  </si>
  <si>
    <t>子项实际得分</t>
  </si>
  <si>
    <t>户1（ 10#1单元1301）</t>
  </si>
  <si>
    <t>户2（  10#1单元1302    ）</t>
  </si>
  <si>
    <t>户3（ 7#1单元701  ）</t>
  </si>
  <si>
    <t>户4（ 7#1单元101   ）</t>
  </si>
  <si>
    <t>户5（ 7#1单元1302    ）</t>
  </si>
  <si>
    <t>户1（  3#楼7单元1202  ）</t>
  </si>
  <si>
    <t>户2（   3#楼7单元102  ）</t>
  </si>
  <si>
    <t>户3（ 3#楼8单元1201 ）</t>
  </si>
  <si>
    <t>户4（ 3#楼8单元802 ）</t>
  </si>
  <si>
    <t>户5（ 3#楼8单元101   ）</t>
  </si>
  <si>
    <t xml:space="preserve">卧室、客厅等功能间（不含厨卫间）(26%)
</t>
  </si>
  <si>
    <r>
      <rPr>
        <b/>
        <sz val="9"/>
        <color rgb="FFFF0000"/>
        <rFont val="微软雅黑"/>
        <charset val="134"/>
      </rPr>
      <t>墙面10%</t>
    </r>
    <r>
      <rPr>
        <b/>
        <sz val="9"/>
        <color theme="1"/>
        <rFont val="微软雅黑"/>
        <charset val="134"/>
      </rPr>
      <t xml:space="preserve">
</t>
    </r>
  </si>
  <si>
    <t>墙面涂料、壁纸（50%）</t>
  </si>
  <si>
    <r>
      <rPr>
        <b/>
        <sz val="9"/>
        <rFont val="微软雅黑"/>
        <charset val="134"/>
      </rPr>
      <t>1、平整、污染：</t>
    </r>
    <r>
      <rPr>
        <sz val="9"/>
        <rFont val="微软雅黑"/>
        <charset val="134"/>
      </rPr>
      <t xml:space="preserve">墙面大面涂料色泽均匀，表面平整，整洁无污染；
</t>
    </r>
    <r>
      <rPr>
        <b/>
        <sz val="9"/>
        <rFont val="微软雅黑"/>
        <charset val="134"/>
      </rPr>
      <t>2、开裂、砂眼、流坠：</t>
    </r>
    <r>
      <rPr>
        <sz val="9"/>
        <rFont val="微软雅黑"/>
        <charset val="134"/>
      </rPr>
      <t xml:space="preserve">无裂缝、漏涂、露底、流坠、刷纹、砂眼、补痕、起皮和掉粉等质量缺陷；
</t>
    </r>
    <r>
      <rPr>
        <b/>
        <sz val="9"/>
        <rFont val="微软雅黑"/>
        <charset val="134"/>
      </rPr>
      <t>3、阴阳角、锈蚀：</t>
    </r>
    <r>
      <rPr>
        <sz val="9"/>
        <rFont val="微软雅黑"/>
        <charset val="134"/>
      </rPr>
      <t xml:space="preserve">墙面无锈迹，阴阳角顺直、无喇叭口、墙顶涂料分色时，不能出现咬合现象；
</t>
    </r>
    <r>
      <rPr>
        <b/>
        <sz val="9"/>
        <rFont val="微软雅黑"/>
        <charset val="134"/>
      </rPr>
      <t>4、收口：</t>
    </r>
    <r>
      <rPr>
        <sz val="9"/>
        <rFont val="微软雅黑"/>
        <charset val="134"/>
      </rPr>
      <t xml:space="preserve">门窗边等部位收口美观。           
</t>
    </r>
    <r>
      <rPr>
        <b/>
        <sz val="9"/>
        <rFont val="微软雅黑"/>
        <charset val="134"/>
      </rPr>
      <t>5、对花整齐、气泡、霉变：</t>
    </r>
    <r>
      <rPr>
        <sz val="9"/>
        <rFont val="微软雅黑"/>
        <charset val="134"/>
      </rPr>
      <t xml:space="preserve">墙纸面美观，图案横平竖直，对花整齐，无折痕或变形、破损，无气泡、霉变、脱层空鼓现象；
</t>
    </r>
    <r>
      <rPr>
        <b/>
        <sz val="9"/>
        <rFont val="微软雅黑"/>
        <charset val="134"/>
      </rPr>
      <t>6、色差、拼缝、翘边：</t>
    </r>
    <r>
      <rPr>
        <sz val="9"/>
        <rFont val="微软雅黑"/>
        <charset val="134"/>
      </rPr>
      <t>墙纸无色差、无明显拼接缝、阳角无拼缝、无翘边，与其他材料的收边处切口整齐收口美观顺直，严禁出现横拼缝现象。无胶痕等污染现象。</t>
    </r>
  </si>
  <si>
    <r>
      <rPr>
        <b/>
        <sz val="9"/>
        <rFont val="微软雅黑"/>
        <charset val="134"/>
      </rPr>
      <t>按测区评判：</t>
    </r>
    <r>
      <rPr>
        <sz val="9"/>
        <rFont val="微软雅黑"/>
        <charset val="134"/>
      </rPr>
      <t>每面墙为一个测区，每测区内如出现任意一项缺陷，则该测区评定为不合格计算；</t>
    </r>
  </si>
  <si>
    <t>测点选择：
每户15面墙（既有壁纸又有涂料时可各抽一半）；
检测方法：
   目测；</t>
  </si>
  <si>
    <t>主要存在分项问题:1</t>
  </si>
  <si>
    <t xml:space="preserve">软包（10%）
</t>
  </si>
  <si>
    <r>
      <rPr>
        <b/>
        <sz val="10"/>
        <rFont val="微软雅黑"/>
        <charset val="134"/>
      </rPr>
      <t>1、污染、翘曲变形、钉眼：</t>
    </r>
    <r>
      <rPr>
        <sz val="10"/>
        <rFont val="微软雅黑"/>
        <charset val="134"/>
      </rPr>
      <t xml:space="preserve">软包表面干净美观、无污染、破损、纹路方向一致、无脱线、翘曲变形及松动、明显钉痕等质量缺陷；
</t>
    </r>
    <r>
      <rPr>
        <b/>
        <sz val="10"/>
        <rFont val="微软雅黑"/>
        <charset val="134"/>
      </rPr>
      <t>2、分格缝、收口：</t>
    </r>
    <r>
      <rPr>
        <sz val="10"/>
        <rFont val="微软雅黑"/>
        <charset val="134"/>
      </rPr>
      <t>分格缝横平竖直，曲线平滑，缝宽均匀一致，收口部位紧密，平整，符合设计要求。</t>
    </r>
  </si>
  <si>
    <r>
      <rPr>
        <b/>
        <sz val="9"/>
        <rFont val="微软雅黑"/>
        <charset val="134"/>
      </rPr>
      <t>按缺陷评判：</t>
    </r>
    <r>
      <rPr>
        <sz val="9"/>
        <rFont val="微软雅黑"/>
        <charset val="134"/>
      </rPr>
      <t>每户全数检查，如出现任意缺陷点，则按缺陷点进行扣点处理进行合格率计算；</t>
    </r>
  </si>
  <si>
    <t>测点选择：
全数检查；
检测方法：
    目测；</t>
  </si>
  <si>
    <t xml:space="preserve">墙面饰面石材（20%）
</t>
  </si>
  <si>
    <r>
      <rPr>
        <b/>
        <sz val="9"/>
        <rFont val="微软雅黑"/>
        <charset val="134"/>
      </rPr>
      <t>1、板面：</t>
    </r>
    <r>
      <rPr>
        <sz val="9"/>
        <rFont val="微软雅黑"/>
        <charset val="134"/>
      </rPr>
      <t xml:space="preserve">板面平整、洁净、光泽均匀一致；                                     
</t>
    </r>
    <r>
      <rPr>
        <b/>
        <sz val="9"/>
        <rFont val="微软雅黑"/>
        <charset val="134"/>
      </rPr>
      <t>2、切割：</t>
    </r>
    <r>
      <rPr>
        <sz val="9"/>
        <rFont val="微软雅黑"/>
        <charset val="134"/>
      </rPr>
      <t xml:space="preserve">板面孔洞应机械套割，洞口、槽边套割吻合，边缘整齐；
</t>
    </r>
    <r>
      <rPr>
        <b/>
        <sz val="9"/>
        <rFont val="微软雅黑"/>
        <charset val="134"/>
      </rPr>
      <t>3、颜色：</t>
    </r>
    <r>
      <rPr>
        <sz val="9"/>
        <rFont val="微软雅黑"/>
        <charset val="134"/>
      </rPr>
      <t xml:space="preserve">颜色均匀纹路自然美观，无明显色差；
</t>
    </r>
    <r>
      <rPr>
        <b/>
        <sz val="9"/>
        <rFont val="微软雅黑"/>
        <charset val="134"/>
      </rPr>
      <t>4、拼接：</t>
    </r>
    <r>
      <rPr>
        <sz val="9"/>
        <rFont val="微软雅黑"/>
        <charset val="134"/>
      </rPr>
      <t xml:space="preserve">石材墙面拼缝紧密，顺直、美观，无明显错缝及高低差；所有石材拼缝需用同石材颜色的云石胶填补，要求干净、平顺、美观、光滑顺直；
</t>
    </r>
    <r>
      <rPr>
        <b/>
        <sz val="9"/>
        <rFont val="微软雅黑"/>
        <charset val="134"/>
      </rPr>
      <t>5、线条：</t>
    </r>
    <r>
      <rPr>
        <sz val="9"/>
        <rFont val="微软雅黑"/>
        <charset val="134"/>
      </rPr>
      <t xml:space="preserve">阴阳角石板压向正确，板边合缝顺直；凸凹线出墙厚度一致，上下口平直、直线平顺，曲线平滑；
</t>
    </r>
    <r>
      <rPr>
        <b/>
        <sz val="9"/>
        <rFont val="微软雅黑"/>
        <charset val="134"/>
      </rPr>
      <t>6、损伤：</t>
    </r>
    <r>
      <rPr>
        <sz val="9"/>
        <rFont val="微软雅黑"/>
        <charset val="134"/>
      </rPr>
      <t>无断裂、划伤、缺损、泛碱、爆边等现象；</t>
    </r>
    <r>
      <rPr>
        <b/>
        <sz val="9"/>
        <color rgb="FFFF0000"/>
        <rFont val="微软雅黑"/>
        <charset val="134"/>
      </rPr>
      <t>无空鼓</t>
    </r>
    <r>
      <rPr>
        <sz val="9"/>
        <rFont val="微软雅黑"/>
        <charset val="134"/>
      </rPr>
      <t xml:space="preserve">。
</t>
    </r>
    <r>
      <rPr>
        <b/>
        <sz val="9"/>
        <color rgb="FFFF0000"/>
        <rFont val="微软雅黑"/>
        <charset val="134"/>
      </rPr>
      <t>7、排版：</t>
    </r>
    <r>
      <rPr>
        <sz val="9"/>
        <color rgb="FFFF0000"/>
        <rFont val="微软雅黑"/>
        <charset val="134"/>
      </rPr>
      <t>每面墙不超过2排或2列非整砖，非整砖的宽度不小于原砖的1/3。非整砖禁止放在中间明显处。</t>
    </r>
  </si>
  <si>
    <t>测点选择：
    全数检查；
检测方法：
    目测；</t>
  </si>
  <si>
    <t>木质饰面墙（20%）</t>
  </si>
  <si>
    <r>
      <rPr>
        <b/>
        <sz val="10"/>
        <rFont val="微软雅黑"/>
        <charset val="134"/>
      </rPr>
      <t>1、板面及损伤：</t>
    </r>
    <r>
      <rPr>
        <sz val="10"/>
        <rFont val="微软雅黑"/>
        <charset val="134"/>
      </rPr>
      <t xml:space="preserve">板面平整清洁，木纹美观自然，油漆颜色均匀，无色差，无钉眼，无毛刺，无明显断纹，拼缝紧密，宽度一致，无变形爆边、无磕碰、划伤，无污染现象；
</t>
    </r>
    <r>
      <rPr>
        <b/>
        <sz val="10"/>
        <rFont val="微软雅黑"/>
        <charset val="134"/>
      </rPr>
      <t>2、打胶：</t>
    </r>
    <r>
      <rPr>
        <sz val="10"/>
        <rFont val="微软雅黑"/>
        <charset val="134"/>
      </rPr>
      <t xml:space="preserve">打胶收口应胶缝宽度一致、饱满、顺直、美观，分线清晰顺直，应尽量避免打胶收口；
</t>
    </r>
    <r>
      <rPr>
        <b/>
        <sz val="10"/>
        <rFont val="微软雅黑"/>
        <charset val="134"/>
      </rPr>
      <t>3、线条：</t>
    </r>
    <r>
      <rPr>
        <sz val="10"/>
        <rFont val="微软雅黑"/>
        <charset val="134"/>
      </rPr>
      <t>各类凹缝凸线条，直线平顺，曲线平滑，拼缝紧密，宽度一致，无变形。</t>
    </r>
  </si>
  <si>
    <t>每户全数检查，如出现任意缺陷点，则按缺陷点进行扣点处理进行合格率计算；</t>
  </si>
  <si>
    <t>地面饰面砖（35%）</t>
  </si>
  <si>
    <r>
      <rPr>
        <b/>
        <sz val="9"/>
        <rFont val="微软雅黑"/>
        <charset val="134"/>
      </rPr>
      <t>1、表面、排版：</t>
    </r>
    <r>
      <rPr>
        <sz val="9"/>
        <rFont val="微软雅黑"/>
        <charset val="134"/>
      </rPr>
      <t xml:space="preserve">平整光洁，砖面纹理有方向的按要求对纹粘贴，美观、排砖合理，非整砖部位使用应符合设计要求；
</t>
    </r>
    <r>
      <rPr>
        <b/>
        <sz val="9"/>
        <rFont val="微软雅黑"/>
        <charset val="134"/>
      </rPr>
      <t>2、拼接、勾缝：</t>
    </r>
    <r>
      <rPr>
        <sz val="9"/>
        <rFont val="微软雅黑"/>
        <charset val="134"/>
      </rPr>
      <t xml:space="preserve">砖拼缝紧密，顺直、美观，无明显错缝、高低差、拼缝大小不一致现象；切割整齐，勾缝干净、光滑顺直，勾缝剂颜色与砖色一致或接近协调。阳角45度对缝，阴角压砖正确；拼缝和阴阳角线等各类线条，直线平顺，曲线平滑；
</t>
    </r>
    <r>
      <rPr>
        <b/>
        <sz val="9"/>
        <rFont val="微软雅黑"/>
        <charset val="134"/>
      </rPr>
      <t>3、颜色：</t>
    </r>
    <r>
      <rPr>
        <sz val="9"/>
        <rFont val="微软雅黑"/>
        <charset val="134"/>
      </rPr>
      <t xml:space="preserve">砖表面色泽一致，无明显色差；
</t>
    </r>
    <r>
      <rPr>
        <b/>
        <sz val="9"/>
        <rFont val="微软雅黑"/>
        <charset val="134"/>
      </rPr>
      <t>4、损伤：</t>
    </r>
    <r>
      <rPr>
        <sz val="9"/>
        <rFont val="微软雅黑"/>
        <charset val="134"/>
      </rPr>
      <t>表面无破损、断裂、爆边、划伤及污染现象；</t>
    </r>
    <r>
      <rPr>
        <b/>
        <sz val="9"/>
        <color rgb="FFFF0000"/>
        <rFont val="微软雅黑"/>
        <charset val="134"/>
      </rPr>
      <t>无空鼓</t>
    </r>
    <r>
      <rPr>
        <sz val="9"/>
        <rFont val="微软雅黑"/>
        <charset val="134"/>
      </rPr>
      <t>。</t>
    </r>
  </si>
  <si>
    <t>地面饰面石材（15%）</t>
  </si>
  <si>
    <r>
      <rPr>
        <b/>
        <sz val="9"/>
        <rFont val="微软雅黑"/>
        <charset val="134"/>
      </rPr>
      <t>1、板面、套割：</t>
    </r>
    <r>
      <rPr>
        <sz val="9"/>
        <rFont val="微软雅黑"/>
        <charset val="134"/>
      </rPr>
      <t xml:space="preserve">板面平整、洁净；板面孔洞应机械套割，洞口、槽边套割吻合，边缘整齐；
</t>
    </r>
    <r>
      <rPr>
        <b/>
        <sz val="9"/>
        <rFont val="微软雅黑"/>
        <charset val="134"/>
      </rPr>
      <t>2、颜色：</t>
    </r>
    <r>
      <rPr>
        <sz val="9"/>
        <rFont val="微软雅黑"/>
        <charset val="134"/>
      </rPr>
      <t xml:space="preserve">颜色均匀自然美观，无明显色差；
</t>
    </r>
    <r>
      <rPr>
        <b/>
        <sz val="9"/>
        <rFont val="微软雅黑"/>
        <charset val="134"/>
      </rPr>
      <t>3、拼缝：</t>
    </r>
    <r>
      <rPr>
        <sz val="9"/>
        <rFont val="微软雅黑"/>
        <charset val="134"/>
      </rPr>
      <t xml:space="preserve">石材地面拼缝紧密，顺直、美观，无明显错缝、高低差、拼缝大小头；要求干净、平顺、美观、光滑顺直；
</t>
    </r>
    <r>
      <rPr>
        <b/>
        <sz val="9"/>
        <rFont val="微软雅黑"/>
        <charset val="134"/>
      </rPr>
      <t>4、结晶：</t>
    </r>
    <r>
      <rPr>
        <sz val="9"/>
        <rFont val="微软雅黑"/>
        <charset val="134"/>
      </rPr>
      <t xml:space="preserve">地面石材必须结晶处理，未处理则不合格，石材存在明显修补痕迹或局部未进行抛光处理；
</t>
    </r>
    <r>
      <rPr>
        <b/>
        <sz val="9"/>
        <rFont val="微软雅黑"/>
        <charset val="134"/>
      </rPr>
      <t>5、损伤：</t>
    </r>
    <r>
      <rPr>
        <sz val="9"/>
        <rFont val="微软雅黑"/>
        <charset val="134"/>
      </rPr>
      <t>石材表面无断裂、破损、爆边、划伤、污染等现象；</t>
    </r>
    <r>
      <rPr>
        <b/>
        <sz val="9"/>
        <color rgb="FFFF0000"/>
        <rFont val="微软雅黑"/>
        <charset val="134"/>
      </rPr>
      <t>无空鼓</t>
    </r>
    <r>
      <rPr>
        <sz val="9"/>
        <rFont val="微软雅黑"/>
        <charset val="134"/>
      </rPr>
      <t>。</t>
    </r>
  </si>
  <si>
    <t>木地板（25%）</t>
  </si>
  <si>
    <r>
      <rPr>
        <b/>
        <sz val="9"/>
        <rFont val="微软雅黑"/>
        <charset val="134"/>
      </rPr>
      <t>1、平整、异响、踩踏返尘：</t>
    </r>
    <r>
      <rPr>
        <sz val="9"/>
        <rFont val="微软雅黑"/>
        <charset val="134"/>
      </rPr>
      <t xml:space="preserve">表面美观，逆光观察无明显起拱（0.09㎡）、翘曲；板面安装牢固平整，脚踏无凹陷、空鼓、异响、踢脚线位踩踏无返尘现象；
</t>
    </r>
    <r>
      <rPr>
        <b/>
        <sz val="9"/>
        <rFont val="微软雅黑"/>
        <charset val="134"/>
      </rPr>
      <t>2、色差：</t>
    </r>
    <r>
      <rPr>
        <sz val="9"/>
        <rFont val="微软雅黑"/>
        <charset val="134"/>
      </rPr>
      <t xml:space="preserve">表面木皮纹理及颜色均匀一致、美观，无明显色差等缺陷；
</t>
    </r>
    <r>
      <rPr>
        <b/>
        <sz val="9"/>
        <rFont val="微软雅黑"/>
        <charset val="134"/>
      </rPr>
      <t>3、拼接：</t>
    </r>
    <r>
      <rPr>
        <sz val="9"/>
        <rFont val="微软雅黑"/>
        <charset val="134"/>
      </rPr>
      <t xml:space="preserve">板面拼缝均匀顺直（不大于0.5mm）、板面铺装无明显大小头；与墙边、门边或不同材料的收口位，切割整齐，压条紧密，打胶顺滑；
</t>
    </r>
    <r>
      <rPr>
        <b/>
        <sz val="9"/>
        <rFont val="微软雅黑"/>
        <charset val="134"/>
      </rPr>
      <t>4、损伤：</t>
    </r>
    <r>
      <rPr>
        <sz val="9"/>
        <rFont val="微软雅黑"/>
        <charset val="134"/>
      </rPr>
      <t>清洁干净、无污染、磕碰、划伤、破损、凹坑、短边及发霉等现象。</t>
    </r>
  </si>
  <si>
    <t>踢脚线
（25%）</t>
  </si>
  <si>
    <r>
      <rPr>
        <b/>
        <sz val="9"/>
        <rFont val="微软雅黑"/>
        <charset val="134"/>
      </rPr>
      <t>1、钉眼、崩边：</t>
    </r>
    <r>
      <rPr>
        <sz val="9"/>
        <rFont val="微软雅黑"/>
        <charset val="134"/>
      </rPr>
      <t xml:space="preserve">禁止射钉直接打在墙上、钉眼修补美观、不能过于明显；砖石踢脚线无明显崩边现象。
</t>
    </r>
    <r>
      <rPr>
        <b/>
        <sz val="9"/>
        <rFont val="微软雅黑"/>
        <charset val="134"/>
      </rPr>
      <t>2、拼接：</t>
    </r>
    <r>
      <rPr>
        <sz val="9"/>
        <rFont val="微软雅黑"/>
        <charset val="134"/>
      </rPr>
      <t>踢脚线拼接处切割拼接</t>
    </r>
    <r>
      <rPr>
        <sz val="9"/>
        <color rgb="FFFF0000"/>
        <rFont val="微软雅黑"/>
        <charset val="134"/>
      </rPr>
      <t>紧密（删除）</t>
    </r>
    <r>
      <rPr>
        <sz val="9"/>
        <rFont val="微软雅黑"/>
        <charset val="134"/>
      </rPr>
      <t>美观、拼缝无毛刺、脱皮等缺陷，无明显高低差、无明显离缝</t>
    </r>
    <r>
      <rPr>
        <sz val="9"/>
        <color rgb="FFFF0000"/>
        <rFont val="微软雅黑"/>
        <charset val="134"/>
      </rPr>
      <t>；接头处留设0.5~1mm缝隙，或采用专用的木地板踢脚线接口。踢脚线选用的材料长度宜大于200mm，且短踢脚线不放置在显眼处。</t>
    </r>
    <r>
      <rPr>
        <sz val="9"/>
        <rFont val="微软雅黑"/>
        <charset val="134"/>
      </rPr>
      <t xml:space="preserve">
</t>
    </r>
    <r>
      <rPr>
        <b/>
        <sz val="9"/>
        <rFont val="微软雅黑"/>
        <charset val="134"/>
      </rPr>
      <t>3、收口、划伤：</t>
    </r>
    <r>
      <rPr>
        <sz val="9"/>
        <rFont val="微软雅黑"/>
        <charset val="134"/>
      </rPr>
      <t xml:space="preserve">踢脚线与不同材料交接处收口美观，大面无划伤、油漆污染痕迹；
</t>
    </r>
    <r>
      <rPr>
        <b/>
        <sz val="9"/>
        <rFont val="微软雅黑"/>
        <charset val="134"/>
      </rPr>
      <t>4、损伤：</t>
    </r>
    <r>
      <rPr>
        <sz val="9"/>
        <rFont val="微软雅黑"/>
        <charset val="134"/>
      </rPr>
      <t xml:space="preserve">阳角无破损、无裂纹；发霉等现象。
</t>
    </r>
    <r>
      <rPr>
        <b/>
        <sz val="9"/>
        <rFont val="微软雅黑"/>
        <charset val="134"/>
      </rPr>
      <t>5、固定：</t>
    </r>
    <r>
      <rPr>
        <sz val="9"/>
        <rFont val="微软雅黑"/>
        <charset val="134"/>
      </rPr>
      <t>踢脚线固定牢固，无松动脱落、短边现象，踢脚线出墙厚度一致均匀，无大小头。</t>
    </r>
  </si>
  <si>
    <r>
      <rPr>
        <b/>
        <sz val="9"/>
        <rFont val="微软雅黑"/>
        <charset val="134"/>
      </rPr>
      <t>1、刷痕、露底、砂眼：</t>
    </r>
    <r>
      <rPr>
        <sz val="9"/>
        <rFont val="微软雅黑"/>
        <charset val="134"/>
      </rPr>
      <t xml:space="preserve">吊顶涂料颜色均匀无明显刷痕、波浪纹、漏涂、露底、砂眼现象；  
</t>
    </r>
    <r>
      <rPr>
        <b/>
        <sz val="9"/>
        <rFont val="微软雅黑"/>
        <charset val="134"/>
      </rPr>
      <t>2、平整、损伤类：</t>
    </r>
    <r>
      <rPr>
        <sz val="9"/>
        <rFont val="微软雅黑"/>
        <charset val="134"/>
      </rPr>
      <t xml:space="preserve">吊顶表面平整、无裂缝、起皮；
</t>
    </r>
    <r>
      <rPr>
        <b/>
        <sz val="9"/>
        <rFont val="微软雅黑"/>
        <charset val="134"/>
      </rPr>
      <t>3、线条、收口：</t>
    </r>
    <r>
      <rPr>
        <sz val="9"/>
        <rFont val="微软雅黑"/>
        <charset val="134"/>
      </rPr>
      <t xml:space="preserve">阴阳角不顺直、线条粗糙、及与灯具及其它材料收口不美观等质量缺陷；
</t>
    </r>
    <r>
      <rPr>
        <b/>
        <sz val="9"/>
        <rFont val="微软雅黑"/>
        <charset val="134"/>
      </rPr>
      <t>4、窗帘盒：</t>
    </r>
    <r>
      <rPr>
        <sz val="9"/>
        <rFont val="微软雅黑"/>
        <charset val="134"/>
      </rPr>
      <t>大小一致、方正、内侧收口清晰。
说明：如果室内吊顶出现≥3处开裂的，该测区合格率计为0分。</t>
    </r>
  </si>
  <si>
    <r>
      <rPr>
        <b/>
        <sz val="9"/>
        <rFont val="微软雅黑"/>
        <charset val="134"/>
      </rPr>
      <t>按缺陷评判：</t>
    </r>
    <r>
      <rPr>
        <sz val="9"/>
        <rFont val="微软雅黑"/>
        <charset val="134"/>
      </rPr>
      <t>每个顶棚为一个测区，每测区内如出现任意一项缺陷，则该测区评定为不合格计算；</t>
    </r>
  </si>
  <si>
    <t>测点选择：
每户全数检查；
检测方法：
    目测；</t>
  </si>
  <si>
    <r>
      <rPr>
        <b/>
        <sz val="9"/>
        <rFont val="微软雅黑"/>
        <charset val="134"/>
      </rPr>
      <t>1、板面：</t>
    </r>
    <r>
      <rPr>
        <sz val="9"/>
        <rFont val="微软雅黑"/>
        <charset val="134"/>
      </rPr>
      <t xml:space="preserve">室内门槛石、窗台板色泽纹路应均匀、石材表面无明显修补痕迹或局部未进行抛光处理；
</t>
    </r>
    <r>
      <rPr>
        <b/>
        <sz val="9"/>
        <rFont val="微软雅黑"/>
        <charset val="134"/>
      </rPr>
      <t>2、损伤：</t>
    </r>
    <r>
      <rPr>
        <sz val="9"/>
        <rFont val="微软雅黑"/>
        <charset val="134"/>
      </rPr>
      <t>无断裂、表面无划伤、无破损；</t>
    </r>
    <r>
      <rPr>
        <b/>
        <sz val="9"/>
        <color rgb="FFFF0000"/>
        <rFont val="微软雅黑"/>
        <charset val="134"/>
      </rPr>
      <t>无空鼓；</t>
    </r>
    <r>
      <rPr>
        <sz val="9"/>
        <rFont val="微软雅黑"/>
        <charset val="134"/>
      </rPr>
      <t xml:space="preserve">
</t>
    </r>
    <r>
      <rPr>
        <b/>
        <sz val="9"/>
        <rFont val="微软雅黑"/>
        <charset val="134"/>
      </rPr>
      <t>3、周边、收口：</t>
    </r>
    <r>
      <rPr>
        <sz val="9"/>
        <rFont val="微软雅黑"/>
        <charset val="134"/>
      </rPr>
      <t>与侧边材料交界线平直、缝隙均匀、收口顺直美观、胶体宽度一致、胶体光滑、胶边清晰无毛刺；</t>
    </r>
  </si>
  <si>
    <r>
      <rPr>
        <b/>
        <sz val="9"/>
        <rFont val="微软雅黑"/>
        <charset val="134"/>
      </rPr>
      <t>按测区评判：</t>
    </r>
    <r>
      <rPr>
        <sz val="9"/>
        <rFont val="微软雅黑"/>
        <charset val="134"/>
      </rPr>
      <t>每个门槛石或窗台板为一个测区，每测区内如出现任意一项缺陷，则该测区评定为不合格计算；</t>
    </r>
  </si>
  <si>
    <t>测点选择：
    每户门槛石及窗台板合计共6处；
检测方法：
    目测；</t>
  </si>
  <si>
    <r>
      <rPr>
        <b/>
        <sz val="9"/>
        <rFont val="微软雅黑"/>
        <charset val="134"/>
      </rPr>
      <t>1、打胶收口：</t>
    </r>
    <r>
      <rPr>
        <sz val="9"/>
        <rFont val="微软雅黑"/>
        <charset val="134"/>
      </rPr>
      <t xml:space="preserve">内墙与铝合金框体耐候胶体宽度一致、收口顺直，胶体光滑、胶边清晰无毛刺；
</t>
    </r>
    <r>
      <rPr>
        <b/>
        <sz val="9"/>
        <rFont val="微软雅黑"/>
        <charset val="134"/>
      </rPr>
      <t>2、其他方式收口：</t>
    </r>
    <r>
      <rPr>
        <sz val="9"/>
        <rFont val="微软雅黑"/>
        <charset val="134"/>
      </rPr>
      <t>室内铝合金门窗框与墙面交界线应平直、清晰、无污染、无破损；</t>
    </r>
  </si>
  <si>
    <t>每扇门窗为一个测区，每测区内如出现任意一项缺陷，则该测区评定为不合格计算；</t>
  </si>
  <si>
    <t>测点选择：
    每户6扇门窗；
检测方法：
    目测；</t>
  </si>
  <si>
    <t xml:space="preserve">门窗安装(30%)
</t>
  </si>
  <si>
    <t xml:space="preserve">入户门12%
</t>
  </si>
  <si>
    <r>
      <rPr>
        <b/>
        <sz val="9"/>
        <rFont val="微软雅黑"/>
        <charset val="134"/>
      </rPr>
      <t>1、表面、损伤：</t>
    </r>
    <r>
      <rPr>
        <sz val="9"/>
        <rFont val="微软雅黑"/>
        <charset val="134"/>
      </rPr>
      <t xml:space="preserve">门框、门扇表面干净整洁清理到位无污染、无划痕（距离0.5m正常站立观看，出现划伤就计为不合格，可采用辅助光源进行照明亮度补充）、开裂，碰伤、无孔洞、掉漆、无明显油漆修补痕迹；
</t>
    </r>
    <r>
      <rPr>
        <b/>
        <sz val="9"/>
        <rFont val="微软雅黑"/>
        <charset val="134"/>
      </rPr>
      <t>2、安装：</t>
    </r>
    <r>
      <rPr>
        <sz val="9"/>
        <rFont val="微软雅黑"/>
        <charset val="134"/>
      </rPr>
      <t xml:space="preserve">门框安装牢固无松动及明显歪斜大小头现象、门贴脸左右对称；门型材拼接无错台现象、无拼接缝隙过大现象；
</t>
    </r>
    <r>
      <rPr>
        <b/>
        <sz val="9"/>
        <rFont val="微软雅黑"/>
        <charset val="134"/>
      </rPr>
      <t>3、启闭：</t>
    </r>
    <r>
      <rPr>
        <sz val="9"/>
        <rFont val="微软雅黑"/>
        <charset val="134"/>
      </rPr>
      <t xml:space="preserve">门扇开启灵活、门扇开启后无自闭现象、无异响，门扇关闭紧密；
</t>
    </r>
    <r>
      <rPr>
        <b/>
        <sz val="9"/>
        <rFont val="微软雅黑"/>
        <charset val="134"/>
      </rPr>
      <t>4、周边、收口：</t>
    </r>
    <r>
      <rPr>
        <sz val="9"/>
        <rFont val="微软雅黑"/>
        <charset val="134"/>
      </rPr>
      <t xml:space="preserve">门框周边收口顺直、美观；
</t>
    </r>
    <r>
      <rPr>
        <b/>
        <sz val="9"/>
        <rFont val="微软雅黑"/>
        <charset val="134"/>
      </rPr>
      <t>5、五金：</t>
    </r>
    <r>
      <rPr>
        <sz val="9"/>
        <rFont val="微软雅黑"/>
        <charset val="134"/>
      </rPr>
      <t>门吸安装牢固、功能正常，如未设计门吸，则墙面及门锁把手应无损伤、开启后无碰撞墙面；五金件及铰链无损坏、划痕、生锈、安装牢固无缺少、锁扣使用便捷灵活；无门把手刚度不足易变形现象；
说明：当门体正面出现开裂时，该门合格率记为0。门扇侧面开裂长度大于5cm时，该樘户门合格率记为0。</t>
    </r>
  </si>
  <si>
    <t>金属、塑钢门窗8%</t>
  </si>
  <si>
    <r>
      <rPr>
        <b/>
        <sz val="9"/>
        <rFont val="微软雅黑"/>
        <charset val="134"/>
      </rPr>
      <t>1、划伤、掉漆、污染：</t>
    </r>
    <r>
      <rPr>
        <sz val="9"/>
        <rFont val="微软雅黑"/>
        <charset val="134"/>
      </rPr>
      <t xml:space="preserve">玻璃及型材表面清理到位无断裂、污染、划伤、焊点、无划痕，碰伤、无孔洞、掉漆；玻璃划痕（按照GB15763.2-2005规范要求划痕宽度≯1mm,长度≤100mm时允许出现4条）；检查距离0.5m正常站立观看；
</t>
    </r>
    <r>
      <rPr>
        <b/>
        <sz val="9"/>
        <rFont val="微软雅黑"/>
        <charset val="134"/>
      </rPr>
      <t>2、启闭：</t>
    </r>
    <r>
      <rPr>
        <sz val="9"/>
        <rFont val="微软雅黑"/>
        <charset val="134"/>
      </rPr>
      <t xml:space="preserve">门窗启闭操作正常，推拉门移动顺畅、平稳，窗扇无明显的晃动，启闭灵活无异响，无碰擦；                                                                                  </t>
    </r>
    <r>
      <rPr>
        <b/>
        <sz val="9"/>
        <rFont val="微软雅黑"/>
        <charset val="134"/>
      </rPr>
      <t>3、型材拼接、螺丝固定：</t>
    </r>
    <r>
      <rPr>
        <sz val="9"/>
        <rFont val="微软雅黑"/>
        <charset val="134"/>
      </rPr>
      <t xml:space="preserve">门窗型材（含扣条）拼接四角密实、无明显高低差、错位；限位器及底框螺丝需要带胶固定；
</t>
    </r>
    <r>
      <rPr>
        <b/>
        <sz val="9"/>
        <rFont val="微软雅黑"/>
        <charset val="134"/>
      </rPr>
      <t>4、泄水孔、槽内垃圾：</t>
    </r>
    <r>
      <rPr>
        <sz val="9"/>
        <rFont val="微软雅黑"/>
        <charset val="134"/>
      </rPr>
      <t xml:space="preserve">门窗外泄水孔正常无堵塞，型材槽内无垃圾；
</t>
    </r>
    <r>
      <rPr>
        <b/>
        <sz val="9"/>
        <rFont val="微软雅黑"/>
        <charset val="134"/>
      </rPr>
      <t>5、密封条、槽内打胶封堵：</t>
    </r>
    <r>
      <rPr>
        <sz val="9"/>
        <rFont val="微软雅黑"/>
        <charset val="134"/>
      </rPr>
      <t xml:space="preserve">门窗密封条、密封胶粘结牢固、完整、顺直，无破损及缺失；槽内后打密封胶无粗糙现象；
</t>
    </r>
    <r>
      <rPr>
        <b/>
        <sz val="9"/>
        <rFont val="微软雅黑"/>
        <charset val="134"/>
      </rPr>
      <t>6、五金件：</t>
    </r>
    <r>
      <rPr>
        <sz val="9"/>
        <rFont val="微软雅黑"/>
        <charset val="134"/>
      </rPr>
      <t xml:space="preserve">五金件安装齐全牢固，位置正确无缺少、锈蚀等现象；
</t>
    </r>
    <r>
      <rPr>
        <b/>
        <sz val="9"/>
        <rFont val="微软雅黑"/>
        <charset val="134"/>
      </rPr>
      <t>7、收口：</t>
    </r>
    <r>
      <rPr>
        <sz val="9"/>
        <rFont val="微软雅黑"/>
        <charset val="134"/>
      </rPr>
      <t xml:space="preserve">窗框内收口美观密实无孔洞，收口硅胶无开裂、顺直、宽度一致美观；                          
</t>
    </r>
    <r>
      <rPr>
        <b/>
        <sz val="9"/>
        <rFont val="微软雅黑"/>
        <charset val="134"/>
      </rPr>
      <t>8、开启角度、放坠落：</t>
    </r>
    <r>
      <rPr>
        <sz val="9"/>
        <rFont val="微软雅黑"/>
        <charset val="134"/>
      </rPr>
      <t>高层外窗开启角度满足规范要求，防坠落措施安装到位。</t>
    </r>
  </si>
  <si>
    <t>室内门8%</t>
  </si>
  <si>
    <r>
      <rPr>
        <b/>
        <sz val="9"/>
        <rFont val="微软雅黑"/>
        <charset val="134"/>
      </rPr>
      <t>1、门吸：</t>
    </r>
    <r>
      <rPr>
        <sz val="9"/>
        <rFont val="微软雅黑"/>
        <charset val="134"/>
      </rPr>
      <t xml:space="preserve">门吸当采用自吸式时，门扇安装后应立刻安装门吸，以防破坏门扇，门吸应安在牢固齐全功能正常；禁止安装在踢脚线上，门把手固定应牢固；
</t>
    </r>
    <r>
      <rPr>
        <b/>
        <sz val="9"/>
        <rFont val="微软雅黑"/>
        <charset val="134"/>
      </rPr>
      <t>2、门扇门框表面、划伤、启闭：</t>
    </r>
    <r>
      <rPr>
        <sz val="9"/>
        <rFont val="微软雅黑"/>
        <charset val="134"/>
      </rPr>
      <t xml:space="preserve">表面平整光洁，色泽一致、表面油漆无流坠；无污染、划伤、撞伤、破损；启闭灵活、关闭严实，无碰擦、异响；
</t>
    </r>
    <r>
      <rPr>
        <b/>
        <sz val="9"/>
        <rFont val="微软雅黑"/>
        <charset val="134"/>
      </rPr>
      <t>3、五金件：</t>
    </r>
    <r>
      <rPr>
        <sz val="9"/>
        <rFont val="微软雅黑"/>
        <charset val="134"/>
      </rPr>
      <t>表面无锈迹、污染；把手底座固定牢固，无松动、歪斜；螺丝头无歪斜、无缺拧现象。</t>
    </r>
  </si>
  <si>
    <r>
      <rPr>
        <b/>
        <sz val="9"/>
        <rFont val="微软雅黑"/>
        <charset val="134"/>
      </rPr>
      <t>按测区评判：</t>
    </r>
    <r>
      <rPr>
        <sz val="9"/>
        <rFont val="微软雅黑"/>
        <charset val="134"/>
      </rPr>
      <t>每扇门窗为一个测区，每测区内如出现任意一项缺陷，则该测区评定为不合格计算；</t>
    </r>
  </si>
  <si>
    <t>测点选择：
    每户5扇门（不足的按照实际比例计算）；
检测方法：
    目测；</t>
  </si>
  <si>
    <r>
      <rPr>
        <b/>
        <sz val="9"/>
        <rFont val="微软雅黑"/>
        <charset val="134"/>
      </rPr>
      <t>1、表面、损伤：</t>
    </r>
    <r>
      <rPr>
        <sz val="9"/>
        <rFont val="微软雅黑"/>
        <charset val="134"/>
      </rPr>
      <t xml:space="preserve">表面不光滑，不平整、色差，线条不顺直、无划伤、油漆污染痕迹,接缝不严密，无裂缝、翘曲和损坏现象；
</t>
    </r>
    <r>
      <rPr>
        <b/>
        <sz val="9"/>
        <rFont val="微软雅黑"/>
        <charset val="134"/>
      </rPr>
      <t>2、周边收口：</t>
    </r>
    <r>
      <rPr>
        <sz val="9"/>
        <rFont val="微软雅黑"/>
        <charset val="134"/>
      </rPr>
      <t xml:space="preserve">门套四周收口清晰美观顺直，与墙面接缝紧密、缝隙均匀，如打胶处理胶体应顺直美观，无毛刺；
</t>
    </r>
    <r>
      <rPr>
        <b/>
        <sz val="9"/>
        <rFont val="微软雅黑"/>
        <charset val="134"/>
      </rPr>
      <t>3、返潮隐患：</t>
    </r>
    <r>
      <rPr>
        <sz val="9"/>
        <rFont val="微软雅黑"/>
        <charset val="134"/>
      </rPr>
      <t>厨卫间门套线未落在门槛石或门套靴上；</t>
    </r>
  </si>
  <si>
    <r>
      <rPr>
        <b/>
        <sz val="9"/>
        <rFont val="微软雅黑"/>
        <charset val="134"/>
      </rPr>
      <t>按缺陷评判：</t>
    </r>
    <r>
      <rPr>
        <sz val="9"/>
        <rFont val="微软雅黑"/>
        <charset val="134"/>
      </rPr>
      <t>每户为一个测区，每测区内如出现任意一项缺陷，则该测区评定为不合格计算；</t>
    </r>
  </si>
  <si>
    <t>测点选择：
    全数检查
检测方法：
    目测；</t>
  </si>
  <si>
    <t xml:space="preserve">厨卫间(15%)
</t>
  </si>
  <si>
    <t xml:space="preserve">厨卫间墙面5%
</t>
  </si>
  <si>
    <r>
      <rPr>
        <b/>
        <sz val="9"/>
        <rFont val="微软雅黑"/>
        <charset val="134"/>
      </rPr>
      <t>1、排版：</t>
    </r>
    <r>
      <rPr>
        <sz val="9"/>
        <rFont val="微软雅黑"/>
        <charset val="134"/>
      </rPr>
      <t xml:space="preserve">平整光洁，砖面纹理有方向的按要求对纹粘贴、排砖合理，非整砖部位使用应符合设计要求；
</t>
    </r>
    <r>
      <rPr>
        <b/>
        <sz val="9"/>
        <rFont val="微软雅黑"/>
        <charset val="134"/>
      </rPr>
      <t>2、拼接、勾缝：</t>
    </r>
    <r>
      <rPr>
        <sz val="9"/>
        <rFont val="微软雅黑"/>
        <charset val="134"/>
      </rPr>
      <t xml:space="preserve">砖拼缝紧密，顺直、美观，无明显错缝、高低差、拼缝大小头；勾缝干净、光滑顺直，勾缝剂颜色与砖色一致或接近协调，阳角45度对缝，阴角压砖正确；套割吻合，边缘整齐；
</t>
    </r>
    <r>
      <rPr>
        <b/>
        <sz val="9"/>
        <rFont val="微软雅黑"/>
        <charset val="134"/>
      </rPr>
      <t>3、颜色：</t>
    </r>
    <r>
      <rPr>
        <sz val="9"/>
        <rFont val="微软雅黑"/>
        <charset val="134"/>
      </rPr>
      <t xml:space="preserve">砖表面色泽一致，无明显色差；
</t>
    </r>
    <r>
      <rPr>
        <b/>
        <sz val="9"/>
        <rFont val="微软雅黑"/>
        <charset val="134"/>
      </rPr>
      <t>4、损伤、污染：</t>
    </r>
    <r>
      <rPr>
        <sz val="9"/>
        <rFont val="微软雅黑"/>
        <charset val="134"/>
      </rPr>
      <t>无裂纹、无破损，无污染、无划伤、无爆边等现象；</t>
    </r>
    <r>
      <rPr>
        <b/>
        <sz val="9"/>
        <color rgb="FFFF0000"/>
        <rFont val="微软雅黑"/>
        <charset val="134"/>
      </rPr>
      <t>无空鼓。</t>
    </r>
  </si>
  <si>
    <r>
      <rPr>
        <b/>
        <sz val="9"/>
        <rFont val="微软雅黑"/>
        <charset val="134"/>
      </rPr>
      <t>1、板面：</t>
    </r>
    <r>
      <rPr>
        <sz val="9"/>
        <rFont val="微软雅黑"/>
        <charset val="134"/>
      </rPr>
      <t xml:space="preserve">板面平整、洁净、光泽均匀一致；                                     
</t>
    </r>
    <r>
      <rPr>
        <b/>
        <sz val="9"/>
        <rFont val="微软雅黑"/>
        <charset val="134"/>
      </rPr>
      <t>2、切割：</t>
    </r>
    <r>
      <rPr>
        <sz val="9"/>
        <rFont val="微软雅黑"/>
        <charset val="134"/>
      </rPr>
      <t xml:space="preserve">板面孔洞应机械套割，洞口、槽边套割吻合，边缘整齐；
</t>
    </r>
    <r>
      <rPr>
        <b/>
        <sz val="9"/>
        <rFont val="微软雅黑"/>
        <charset val="134"/>
      </rPr>
      <t>3、颜色：</t>
    </r>
    <r>
      <rPr>
        <sz val="9"/>
        <rFont val="微软雅黑"/>
        <charset val="134"/>
      </rPr>
      <t xml:space="preserve">颜色均匀纹路自然美观，无明显色差；
</t>
    </r>
    <r>
      <rPr>
        <b/>
        <sz val="9"/>
        <rFont val="微软雅黑"/>
        <charset val="134"/>
      </rPr>
      <t>4、拼接：</t>
    </r>
    <r>
      <rPr>
        <sz val="9"/>
        <rFont val="微软雅黑"/>
        <charset val="134"/>
      </rPr>
      <t xml:space="preserve">石材墙面拼缝紧密，顺直、美观，无明显错缝及高低差；所有石材拼缝需用同石材颜色的云石胶填补，要求干净、平顺、美观、光滑顺直；
</t>
    </r>
    <r>
      <rPr>
        <b/>
        <sz val="9"/>
        <rFont val="微软雅黑"/>
        <charset val="134"/>
      </rPr>
      <t>5、线条：</t>
    </r>
    <r>
      <rPr>
        <sz val="9"/>
        <rFont val="微软雅黑"/>
        <charset val="134"/>
      </rPr>
      <t xml:space="preserve">阴阳角石板压向正确，板边合缝顺直；凸凹线出墙厚度一致，上下口平直、直线平顺，曲线平滑；
</t>
    </r>
    <r>
      <rPr>
        <b/>
        <sz val="9"/>
        <rFont val="微软雅黑"/>
        <charset val="134"/>
      </rPr>
      <t>6、损伤、污染：</t>
    </r>
    <r>
      <rPr>
        <sz val="9"/>
        <rFont val="微软雅黑"/>
        <charset val="134"/>
      </rPr>
      <t>无断裂、划伤、缺损、泛碱、爆边等现象；</t>
    </r>
    <r>
      <rPr>
        <b/>
        <sz val="9"/>
        <color rgb="FFFF0000"/>
        <rFont val="微软雅黑"/>
        <charset val="134"/>
      </rPr>
      <t>无空鼓。</t>
    </r>
  </si>
  <si>
    <t xml:space="preserve">厨卫间地面4%
</t>
  </si>
  <si>
    <r>
      <rPr>
        <b/>
        <sz val="9"/>
        <rFont val="微软雅黑"/>
        <charset val="134"/>
      </rPr>
      <t>1、排版：</t>
    </r>
    <r>
      <rPr>
        <sz val="9"/>
        <rFont val="微软雅黑"/>
        <charset val="134"/>
      </rPr>
      <t xml:space="preserve">平整光洁，砖面纹理有方向的按要求对纹粘贴，美观、排砖合理，非整砖部位使用应符合设计要求；
</t>
    </r>
    <r>
      <rPr>
        <b/>
        <sz val="9"/>
        <rFont val="微软雅黑"/>
        <charset val="134"/>
      </rPr>
      <t>2、拼接、勾缝：</t>
    </r>
    <r>
      <rPr>
        <sz val="9"/>
        <rFont val="微软雅黑"/>
        <charset val="134"/>
      </rPr>
      <t xml:space="preserve">砖拼缝紧密，顺直、美观，无明显错缝、高低差、拼缝大小不一致现象；切割整齐，勾缝干净、光滑顺直，勾缝剂颜色与砖色一致或接近协调。阳角45度对缝，阴角压砖正确；拼缝和阴阳角线等各类线条，直线平顺，曲线平滑；
</t>
    </r>
    <r>
      <rPr>
        <b/>
        <sz val="9"/>
        <rFont val="微软雅黑"/>
        <charset val="134"/>
      </rPr>
      <t>3、颜色：</t>
    </r>
    <r>
      <rPr>
        <sz val="9"/>
        <rFont val="微软雅黑"/>
        <charset val="134"/>
      </rPr>
      <t xml:space="preserve">砖表面色泽一致，无明显色差；
</t>
    </r>
    <r>
      <rPr>
        <b/>
        <sz val="9"/>
        <rFont val="微软雅黑"/>
        <charset val="134"/>
      </rPr>
      <t>4、损伤、污染：</t>
    </r>
    <r>
      <rPr>
        <sz val="9"/>
        <rFont val="微软雅黑"/>
        <charset val="134"/>
      </rPr>
      <t>表面无破损、断裂、爆边、划伤及污染现象；</t>
    </r>
    <r>
      <rPr>
        <b/>
        <sz val="9"/>
        <color rgb="FFFF0000"/>
        <rFont val="微软雅黑"/>
        <charset val="134"/>
      </rPr>
      <t>无空鼓。</t>
    </r>
  </si>
  <si>
    <r>
      <rPr>
        <b/>
        <sz val="9"/>
        <rFont val="微软雅黑"/>
        <charset val="134"/>
      </rPr>
      <t>1、板面、套割：</t>
    </r>
    <r>
      <rPr>
        <sz val="9"/>
        <rFont val="微软雅黑"/>
        <charset val="134"/>
      </rPr>
      <t xml:space="preserve">板面平整、洁净；板面孔洞应机械套割，洞口、槽边套割吻合，边缘整齐；
</t>
    </r>
    <r>
      <rPr>
        <b/>
        <sz val="9"/>
        <rFont val="微软雅黑"/>
        <charset val="134"/>
      </rPr>
      <t>2、颜色：</t>
    </r>
    <r>
      <rPr>
        <sz val="9"/>
        <rFont val="微软雅黑"/>
        <charset val="134"/>
      </rPr>
      <t xml:space="preserve">颜色均匀自然美观，无明显色差；
</t>
    </r>
    <r>
      <rPr>
        <b/>
        <sz val="9"/>
        <rFont val="微软雅黑"/>
        <charset val="134"/>
      </rPr>
      <t>3、拼缝：</t>
    </r>
    <r>
      <rPr>
        <sz val="9"/>
        <rFont val="微软雅黑"/>
        <charset val="134"/>
      </rPr>
      <t xml:space="preserve">石材地面拼缝紧密，顺直、美观，无明显错缝、高低差、拼缝大小头；要求干净、平顺、美观、光滑顺直；
</t>
    </r>
    <r>
      <rPr>
        <b/>
        <sz val="9"/>
        <rFont val="微软雅黑"/>
        <charset val="134"/>
      </rPr>
      <t>4、结晶、抛光：</t>
    </r>
    <r>
      <rPr>
        <sz val="9"/>
        <rFont val="微软雅黑"/>
        <charset val="134"/>
      </rPr>
      <t xml:space="preserve">地面石材必须结晶处理，未处理则不合格，石材存在明显修补痕迹或局部未进行抛光处理；
</t>
    </r>
    <r>
      <rPr>
        <b/>
        <sz val="9"/>
        <rFont val="微软雅黑"/>
        <charset val="134"/>
      </rPr>
      <t>5、损伤、污染：</t>
    </r>
    <r>
      <rPr>
        <sz val="9"/>
        <rFont val="微软雅黑"/>
        <charset val="134"/>
      </rPr>
      <t>石材表面无断裂、破损、爆边、划伤、污染等现象；</t>
    </r>
    <r>
      <rPr>
        <b/>
        <sz val="9"/>
        <color rgb="FFFF0000"/>
        <rFont val="微软雅黑"/>
        <charset val="134"/>
      </rPr>
      <t>无空鼓。</t>
    </r>
  </si>
  <si>
    <t>厨卫间吊顶1%</t>
  </si>
  <si>
    <r>
      <rPr>
        <b/>
        <sz val="9"/>
        <rFont val="微软雅黑"/>
        <charset val="134"/>
      </rPr>
      <t>1、表面平整、阴阳角、刷痕：</t>
    </r>
    <r>
      <rPr>
        <sz val="9"/>
        <rFont val="微软雅黑"/>
        <charset val="134"/>
      </rPr>
      <t xml:space="preserve">扣板顶造型美观排版合理、表面平整；石膏板吊顶表面平整、无刷痕、波浪纹、阴阳角不顺直、线条粗糙，漏涂、露底、补痕；
</t>
    </r>
    <r>
      <rPr>
        <b/>
        <sz val="9"/>
        <rFont val="微软雅黑"/>
        <charset val="134"/>
      </rPr>
      <t>2、拼接、收口：</t>
    </r>
    <r>
      <rPr>
        <sz val="9"/>
        <rFont val="微软雅黑"/>
        <charset val="134"/>
      </rPr>
      <t xml:space="preserve">相邻扣板或铝条之间目视无高低差及翘曲、大小头现象，与灯具排气扇等部位收口美观；石膏板窗帘盒大小一致、方正、内侧收口清晰；与灯具及其它材料周边收口美观；
</t>
    </r>
    <r>
      <rPr>
        <b/>
        <sz val="9"/>
        <rFont val="微软雅黑"/>
        <charset val="134"/>
      </rPr>
      <t>3、色差：</t>
    </r>
    <r>
      <rPr>
        <sz val="9"/>
        <rFont val="微软雅黑"/>
        <charset val="134"/>
      </rPr>
      <t xml:space="preserve">颜色均匀一致，无色差、表面无污染；
</t>
    </r>
    <r>
      <rPr>
        <b/>
        <sz val="9"/>
        <rFont val="微软雅黑"/>
        <charset val="134"/>
      </rPr>
      <t>4、损伤、污染：</t>
    </r>
    <r>
      <rPr>
        <sz val="9"/>
        <rFont val="微软雅黑"/>
        <charset val="134"/>
      </rPr>
      <t>磕碰、划痕、变形、无裂缝、涂料起皮、掉粉等质量缺陷；</t>
    </r>
  </si>
  <si>
    <t xml:space="preserve">五金、洁具2%
</t>
  </si>
  <si>
    <r>
      <rPr>
        <b/>
        <sz val="9"/>
        <rFont val="微软雅黑"/>
        <charset val="134"/>
      </rPr>
      <t>1、龙头：</t>
    </r>
    <r>
      <rPr>
        <sz val="9"/>
        <rFont val="微软雅黑"/>
        <charset val="134"/>
      </rPr>
      <t xml:space="preserve">安装齐全且表面无缺陷、污染，出水正常、无滴水现象；
</t>
    </r>
    <r>
      <rPr>
        <b/>
        <sz val="9"/>
        <rFont val="微软雅黑"/>
        <charset val="134"/>
      </rPr>
      <t>2、安装、收口：</t>
    </r>
    <r>
      <rPr>
        <sz val="9"/>
        <rFont val="微软雅黑"/>
        <charset val="134"/>
      </rPr>
      <t xml:space="preserve">台盆上下水管设置合理，安装牢固，收口美观，等电位安装完毕；
</t>
    </r>
    <r>
      <rPr>
        <b/>
        <sz val="9"/>
        <rFont val="微软雅黑"/>
        <charset val="134"/>
      </rPr>
      <t>3、划伤、锈蚀、污染：</t>
    </r>
    <r>
      <rPr>
        <sz val="9"/>
        <rFont val="微软雅黑"/>
        <charset val="134"/>
      </rPr>
      <t>其它五金件应安装牢固，无松动、损坏、划伤、锈蚀、污染等现象；</t>
    </r>
  </si>
  <si>
    <r>
      <rPr>
        <b/>
        <sz val="9"/>
        <rFont val="微软雅黑"/>
        <charset val="134"/>
      </rPr>
      <t>1、厨房水槽：</t>
    </r>
    <r>
      <rPr>
        <sz val="9"/>
        <rFont val="微软雅黑"/>
        <charset val="134"/>
      </rPr>
      <t xml:space="preserve">表面光洁，无污染、破损、锈蚀、划伤等现象，排水开关操作灵活，水槽四周密封严密，溢水、排水功能正常，无滴漏现象；
</t>
    </r>
    <r>
      <rPr>
        <b/>
        <sz val="9"/>
        <rFont val="微软雅黑"/>
        <charset val="134"/>
      </rPr>
      <t>2、台盆及浴缸：</t>
    </r>
    <r>
      <rPr>
        <sz val="9"/>
        <rFont val="微软雅黑"/>
        <charset val="134"/>
      </rPr>
      <t xml:space="preserve">与墙面地面周边接缝宽度一致，安装牢固无松动，表面光洁，无划痕、污染、破损，水喉左热右冷无误、切换正常，溢水、排水正常，无滴漏现象，并且周边打胶完整、顺平、宽窄一致；
</t>
    </r>
    <r>
      <rPr>
        <b/>
        <sz val="9"/>
        <rFont val="微软雅黑"/>
        <charset val="134"/>
      </rPr>
      <t>3、座便：</t>
    </r>
    <r>
      <rPr>
        <sz val="9"/>
        <rFont val="微软雅黑"/>
        <charset val="134"/>
      </rPr>
      <t xml:space="preserve">表面不光洁、污染、有破损、有使用痕迹，冲水不顺畅、堵塞，座便水箱与墙面间隙大于3cm ； </t>
    </r>
  </si>
  <si>
    <t>电器设备1%</t>
  </si>
  <si>
    <r>
      <rPr>
        <b/>
        <sz val="9"/>
        <rFont val="微软雅黑"/>
        <charset val="134"/>
      </rPr>
      <t>1、烟机：</t>
    </r>
    <r>
      <rPr>
        <sz val="9"/>
        <rFont val="微软雅黑"/>
        <charset val="134"/>
      </rPr>
      <t xml:space="preserve">外观无污染、损伤、划伤、安装完好，使用正常；
</t>
    </r>
    <r>
      <rPr>
        <b/>
        <sz val="9"/>
        <rFont val="微软雅黑"/>
        <charset val="134"/>
      </rPr>
      <t>2、燃气灶：</t>
    </r>
    <r>
      <rPr>
        <sz val="9"/>
        <rFont val="微软雅黑"/>
        <charset val="134"/>
      </rPr>
      <t xml:space="preserve">外观无污染、损伤、划伤、安装完好，使用正常；
</t>
    </r>
    <r>
      <rPr>
        <b/>
        <sz val="9"/>
        <rFont val="微软雅黑"/>
        <charset val="134"/>
      </rPr>
      <t>3、浴霸</t>
    </r>
    <r>
      <rPr>
        <sz val="9"/>
        <rFont val="微软雅黑"/>
        <charset val="134"/>
      </rPr>
      <t xml:space="preserve">：安装无松动、歪斜、污染，功能测试正常；
</t>
    </r>
    <r>
      <rPr>
        <b/>
        <sz val="9"/>
        <rFont val="微软雅黑"/>
        <charset val="134"/>
      </rPr>
      <t>4、排风扇：</t>
    </r>
    <r>
      <rPr>
        <sz val="9"/>
        <rFont val="微软雅黑"/>
        <charset val="134"/>
      </rPr>
      <t>定位合理准确，不歪斜，表面无破损、污染，能正常使用；</t>
    </r>
  </si>
  <si>
    <t xml:space="preserve">淋浴房1%
</t>
  </si>
  <si>
    <r>
      <rPr>
        <b/>
        <sz val="9"/>
        <rFont val="微软雅黑"/>
        <charset val="134"/>
      </rPr>
      <t>1、玻璃、打胶：</t>
    </r>
    <r>
      <rPr>
        <sz val="9"/>
        <rFont val="微软雅黑"/>
        <charset val="134"/>
      </rPr>
      <t xml:space="preserve">干净无划痕，固定扇安装牢固手摇无松动，墙体连接处打胶严密（无漏水现象）、平整、宽窄一致，玻璃有3C标志；转角位收口美观，胶缝干净、顺直、美观，无漏胶、脱胶；无破损。
</t>
    </r>
    <r>
      <rPr>
        <b/>
        <sz val="9"/>
        <rFont val="微软雅黑"/>
        <charset val="134"/>
      </rPr>
      <t>2、启闭：</t>
    </r>
    <r>
      <rPr>
        <sz val="9"/>
        <rFont val="微软雅黑"/>
        <charset val="134"/>
      </rPr>
      <t xml:space="preserve">淋浴门开启角度和宽度合理、淋浴门开启灵活、关闭严实，无明显阻滞、异响、磕碰，无磕碰，安装横平竖直，无明显歪斜，开孔尺寸合理美观，安装牢固；门与框接缝紧密，无通缝；
</t>
    </r>
    <r>
      <rPr>
        <b/>
        <sz val="9"/>
        <rFont val="微软雅黑"/>
        <charset val="134"/>
      </rPr>
      <t>3、五金件：</t>
    </r>
    <r>
      <rPr>
        <sz val="9"/>
        <rFont val="微软雅黑"/>
        <charset val="134"/>
      </rPr>
      <t xml:space="preserve">干净，固定牢固，固定点墙面材料无破损、崩裂、五金件无锈迹；五金齐全。
</t>
    </r>
    <r>
      <rPr>
        <b/>
        <sz val="9"/>
        <rFont val="微软雅黑"/>
        <charset val="134"/>
      </rPr>
      <t>4、龙头/花洒：</t>
    </r>
    <r>
      <rPr>
        <sz val="9"/>
        <rFont val="微软雅黑"/>
        <charset val="134"/>
      </rPr>
      <t>安装齐全且表面有缺陷、污染，出水不正常、有滴水现象；</t>
    </r>
  </si>
  <si>
    <r>
      <rPr>
        <b/>
        <sz val="9"/>
        <rFont val="微软雅黑"/>
        <charset val="134"/>
      </rPr>
      <t>1、是否设置：</t>
    </r>
    <r>
      <rPr>
        <b/>
        <sz val="9"/>
        <color rgb="FFFF0000"/>
        <rFont val="微软雅黑"/>
        <charset val="134"/>
      </rPr>
      <t>厨卫间均应设置检修口，以便后期维修使用；</t>
    </r>
    <r>
      <rPr>
        <sz val="9"/>
        <rFont val="微软雅黑"/>
        <charset val="134"/>
      </rPr>
      <t xml:space="preserve">
</t>
    </r>
    <r>
      <rPr>
        <b/>
        <sz val="9"/>
        <rFont val="微软雅黑"/>
        <charset val="134"/>
      </rPr>
      <t>2、收口、污染：</t>
    </r>
    <r>
      <rPr>
        <sz val="9"/>
        <rFont val="微软雅黑"/>
        <charset val="134"/>
      </rPr>
      <t xml:space="preserve">检修口边缘收口应清晰平直，无污染、损坏等现象，
</t>
    </r>
    <r>
      <rPr>
        <b/>
        <sz val="9"/>
        <rFont val="微软雅黑"/>
        <charset val="134"/>
      </rPr>
      <t>3、盖板周边：</t>
    </r>
    <r>
      <rPr>
        <sz val="9"/>
        <rFont val="微软雅黑"/>
        <charset val="134"/>
      </rPr>
      <t>检修口盖板四周缝隙均匀一致，宜采用成品检修口.
说明：应设置检修口未设置时，此项合格率为0。</t>
    </r>
  </si>
  <si>
    <r>
      <rPr>
        <b/>
        <sz val="9"/>
        <rFont val="微软雅黑"/>
        <charset val="134"/>
      </rPr>
      <t>按缺陷评判：</t>
    </r>
    <r>
      <rPr>
        <sz val="9"/>
        <rFont val="微软雅黑"/>
        <charset val="134"/>
      </rPr>
      <t>每个检修口为一个测区，每测区内如出现任意一项缺陷，则该测区评定为不合格计算；</t>
    </r>
  </si>
  <si>
    <t>测点选择：
   每户3个检修口；数量不足时按照实际计算。
检测方法：
    目测；</t>
  </si>
  <si>
    <t>水电安装(10%)</t>
  </si>
  <si>
    <r>
      <rPr>
        <b/>
        <sz val="9"/>
        <rFont val="微软雅黑"/>
        <charset val="134"/>
      </rPr>
      <t>1、五金：</t>
    </r>
    <r>
      <rPr>
        <sz val="9"/>
        <rFont val="微软雅黑"/>
        <charset val="134"/>
      </rPr>
      <t xml:space="preserve">角阀、龙头安装后装饰盖与墙面接缝密实平整；
</t>
    </r>
    <r>
      <rPr>
        <b/>
        <sz val="9"/>
        <rFont val="微软雅黑"/>
        <charset val="134"/>
      </rPr>
      <t>2、管根：</t>
    </r>
    <r>
      <rPr>
        <sz val="9"/>
        <rFont val="微软雅黑"/>
        <charset val="134"/>
      </rPr>
      <t xml:space="preserve">阳台等外露排水立管、地漏支管在天花根部处收口美观；
</t>
    </r>
    <r>
      <rPr>
        <b/>
        <sz val="9"/>
        <rFont val="微软雅黑"/>
        <charset val="134"/>
      </rPr>
      <t>3、管道：</t>
    </r>
    <r>
      <rPr>
        <sz val="9"/>
        <rFont val="微软雅黑"/>
        <charset val="134"/>
      </rPr>
      <t xml:space="preserve">排水管道无污染、表面清理到位，管道固定牢固，支架设置满足规范要求；   </t>
    </r>
  </si>
  <si>
    <r>
      <rPr>
        <b/>
        <sz val="9"/>
        <rFont val="微软雅黑"/>
        <charset val="134"/>
      </rPr>
      <t>1、启闭：</t>
    </r>
    <r>
      <rPr>
        <sz val="9"/>
        <rFont val="微软雅黑"/>
        <charset val="134"/>
      </rPr>
      <t xml:space="preserve">开关启闭灵活，设置位置合理；
</t>
    </r>
    <r>
      <rPr>
        <b/>
        <sz val="9"/>
        <rFont val="微软雅黑"/>
        <charset val="134"/>
      </rPr>
      <t>2、收口、污染、漏水：</t>
    </r>
    <r>
      <rPr>
        <sz val="9"/>
        <rFont val="微软雅黑"/>
        <charset val="134"/>
      </rPr>
      <t>管根收口粗糙，散热器及集水器安装歪斜，表面有污染，划痕、碰伤、漏水等现象；</t>
    </r>
  </si>
  <si>
    <t>户内照明、光源1%</t>
  </si>
  <si>
    <r>
      <rPr>
        <b/>
        <sz val="9"/>
        <rFont val="微软雅黑"/>
        <charset val="134"/>
      </rPr>
      <t>1、灯光：</t>
    </r>
    <r>
      <rPr>
        <sz val="9"/>
        <rFont val="微软雅黑"/>
        <charset val="134"/>
      </rPr>
      <t xml:space="preserve">灯带光源连续，颜色一致、宽度均匀；背景墙筒灯光源大小一致，颜色一致；
</t>
    </r>
    <r>
      <rPr>
        <b/>
        <sz val="9"/>
        <rFont val="微软雅黑"/>
        <charset val="134"/>
      </rPr>
      <t>2、通电：</t>
    </r>
    <r>
      <rPr>
        <sz val="9"/>
        <rFont val="微软雅黑"/>
        <charset val="134"/>
      </rPr>
      <t xml:space="preserve">灯通电正常、电线无裸线；
</t>
    </r>
    <r>
      <rPr>
        <b/>
        <sz val="9"/>
        <rFont val="微软雅黑"/>
        <charset val="134"/>
      </rPr>
      <t>3、损伤、污染：</t>
    </r>
    <r>
      <rPr>
        <sz val="9"/>
        <rFont val="微软雅黑"/>
        <charset val="134"/>
      </rPr>
      <t xml:space="preserve">灯具安装牢固表面无划伤、破损、污染痕迹。
</t>
    </r>
    <r>
      <rPr>
        <b/>
        <sz val="9"/>
        <rFont val="微软雅黑"/>
        <charset val="134"/>
      </rPr>
      <t>4、安装：</t>
    </r>
    <r>
      <rPr>
        <sz val="9"/>
        <rFont val="微软雅黑"/>
        <charset val="134"/>
      </rPr>
      <t>安装规整、无遗漏。</t>
    </r>
  </si>
  <si>
    <r>
      <rPr>
        <b/>
        <sz val="9"/>
        <rFont val="微软雅黑"/>
        <charset val="134"/>
      </rPr>
      <t>1、损伤和控制：</t>
    </r>
    <r>
      <rPr>
        <sz val="9"/>
        <rFont val="微软雅黑"/>
        <charset val="134"/>
      </rPr>
      <t>破损、污染、划伤，开关不顺畅、对应控制终端有误，开关/面板安装歪斜；</t>
    </r>
    <r>
      <rPr>
        <sz val="9"/>
        <color rgb="FFFF0000"/>
        <rFont val="微软雅黑"/>
        <charset val="134"/>
      </rPr>
      <t>并列安装的开关插座高度应一致，同一室内开关插座安装高度不大于5mm，设计特殊要求除外。</t>
    </r>
    <r>
      <rPr>
        <sz val="9"/>
        <rFont val="微软雅黑"/>
        <charset val="134"/>
      </rPr>
      <t xml:space="preserve">
</t>
    </r>
    <r>
      <rPr>
        <b/>
        <sz val="9"/>
        <rFont val="微软雅黑"/>
        <charset val="134"/>
      </rPr>
      <t>2、收口：</t>
    </r>
    <r>
      <rPr>
        <sz val="9"/>
        <rFont val="微软雅黑"/>
        <charset val="134"/>
      </rPr>
      <t xml:space="preserve">面板与墙面接缝密实、无孔洞、无修补刷痕；面板表面无划伤、污染痕迹；相邻面板间隙密实；
</t>
    </r>
    <r>
      <rPr>
        <b/>
        <sz val="9"/>
        <rFont val="微软雅黑"/>
        <charset val="134"/>
      </rPr>
      <t>3、插座相序测试：</t>
    </r>
    <r>
      <rPr>
        <sz val="9"/>
        <rFont val="微软雅黑"/>
        <charset val="134"/>
      </rPr>
      <t>左零右相，接地在上有误，短路保护测试失败且满足规范要求；（户内抽取检查）</t>
    </r>
  </si>
  <si>
    <t>智能化安防1%</t>
  </si>
  <si>
    <r>
      <rPr>
        <b/>
        <sz val="9"/>
        <rFont val="微软雅黑"/>
        <charset val="134"/>
      </rPr>
      <t>1、歪斜、松动、掉漆：</t>
    </r>
    <r>
      <rPr>
        <sz val="9"/>
        <rFont val="微软雅黑"/>
        <charset val="134"/>
      </rPr>
      <t xml:space="preserve">控制箱安装水平、无倾斜、松动、锈蚀、掉漆等现象；
</t>
    </r>
    <r>
      <rPr>
        <b/>
        <sz val="9"/>
        <rFont val="微软雅黑"/>
        <charset val="134"/>
      </rPr>
      <t>2、收口、污染：</t>
    </r>
    <r>
      <rPr>
        <sz val="9"/>
        <rFont val="微软雅黑"/>
        <charset val="134"/>
      </rPr>
      <t>表面无破损、污染周边收口清晰、美观、箱内干净整洁，无建筑垃圾、弱电箱内部电源预留到位；多余空隙部位采用白板封盖。</t>
    </r>
  </si>
  <si>
    <t>户内强、弱电箱1%</t>
  </si>
  <si>
    <r>
      <rPr>
        <b/>
        <sz val="9"/>
        <rFont val="微软雅黑"/>
        <charset val="134"/>
      </rPr>
      <t>1、表面、损伤：</t>
    </r>
    <r>
      <rPr>
        <sz val="9"/>
        <rFont val="微软雅黑"/>
        <charset val="134"/>
      </rPr>
      <t xml:space="preserve">风口百叶风口条板弯曲，接缝不通顺、存在损伤。
</t>
    </r>
    <r>
      <rPr>
        <b/>
        <sz val="9"/>
        <rFont val="微软雅黑"/>
        <charset val="134"/>
      </rPr>
      <t>2、风口内部：</t>
    </r>
    <r>
      <rPr>
        <sz val="9"/>
        <rFont val="微软雅黑"/>
        <charset val="134"/>
      </rPr>
      <t xml:space="preserve">风口后侧规整、无凌乱配件外露造成观感差的现象；
</t>
    </r>
    <r>
      <rPr>
        <b/>
        <sz val="9"/>
        <rFont val="微软雅黑"/>
        <charset val="134"/>
      </rPr>
      <t>3、空调孔预留、收口：</t>
    </r>
    <r>
      <rPr>
        <sz val="9"/>
        <rFont val="微软雅黑"/>
        <charset val="134"/>
      </rPr>
      <t>预留位置合理，电源及穿墙孔预留齐全，穿墙预留空调孔边收口清晰美观，无倒坡痕迹。</t>
    </r>
  </si>
  <si>
    <t xml:space="preserve">阳露台(4%)
</t>
  </si>
  <si>
    <r>
      <rPr>
        <b/>
        <sz val="9"/>
        <rFont val="微软雅黑"/>
        <charset val="134"/>
      </rPr>
      <t>1、表面：</t>
    </r>
    <r>
      <rPr>
        <sz val="9"/>
        <rFont val="微软雅黑"/>
        <charset val="134"/>
      </rPr>
      <t xml:space="preserve">表面质量不得出现断裂、破损、色差等质量缺陷；
</t>
    </r>
    <r>
      <rPr>
        <b/>
        <sz val="9"/>
        <rFont val="微软雅黑"/>
        <charset val="134"/>
      </rPr>
      <t>2、找坡、收口：</t>
    </r>
    <r>
      <rPr>
        <sz val="9"/>
        <rFont val="微软雅黑"/>
        <charset val="134"/>
      </rPr>
      <t xml:space="preserve">地面找坡朝向正确，无积水，墙面与地面收口美观无粗糙痕迹；
</t>
    </r>
    <r>
      <rPr>
        <b/>
        <sz val="9"/>
        <rFont val="微软雅黑"/>
        <charset val="134"/>
      </rPr>
      <t>3、地漏：</t>
    </r>
    <r>
      <rPr>
        <sz val="9"/>
        <rFont val="微软雅黑"/>
        <charset val="134"/>
      </rPr>
      <t xml:space="preserve">无缺失、破损、锈蚀及无堵塞现象，地漏位置应不高于完成面。
</t>
    </r>
    <r>
      <rPr>
        <b/>
        <sz val="9"/>
        <rFont val="微软雅黑"/>
        <charset val="134"/>
      </rPr>
      <t>4、污染：</t>
    </r>
    <r>
      <rPr>
        <sz val="9"/>
        <rFont val="微软雅黑"/>
        <charset val="134"/>
      </rPr>
      <t xml:space="preserve">阳露台内应干净整洁无建筑垃圾、无明显污染；        </t>
    </r>
  </si>
  <si>
    <t xml:space="preserve">户内可见的外立面部位2%
</t>
  </si>
  <si>
    <r>
      <rPr>
        <sz val="9"/>
        <rFont val="微软雅黑"/>
        <charset val="134"/>
      </rPr>
      <t xml:space="preserve">从窗口、阳露台观察可见的外立面部位：
</t>
    </r>
    <r>
      <rPr>
        <b/>
        <sz val="9"/>
        <rFont val="微软雅黑"/>
        <charset val="134"/>
      </rPr>
      <t>1、色差、污染、管线固定：</t>
    </r>
    <r>
      <rPr>
        <sz val="9"/>
        <rFont val="微软雅黑"/>
        <charset val="134"/>
      </rPr>
      <t xml:space="preserve">墙面及雨水管无明显的色差和修补痕迹及清理到位无成片成块污染；阳露台管线完好，固定牢固；
</t>
    </r>
    <r>
      <rPr>
        <b/>
        <sz val="9"/>
        <rFont val="微软雅黑"/>
        <charset val="134"/>
      </rPr>
      <t>2、破损、收口：</t>
    </r>
    <r>
      <rPr>
        <sz val="9"/>
        <rFont val="微软雅黑"/>
        <charset val="134"/>
      </rPr>
      <t xml:space="preserve">外立面无破损开裂、外墙不同材料饰面收口时应收口美观、整齐、清晰、且无大小头现象，材质无反碱现象，外檐滴水线顺直无歪曲、清晰美观有效；
</t>
    </r>
    <r>
      <rPr>
        <b/>
        <sz val="9"/>
        <rFont val="微软雅黑"/>
        <charset val="134"/>
      </rPr>
      <t>3、窗外侧打胶：</t>
    </r>
    <r>
      <rPr>
        <sz val="9"/>
        <rFont val="微软雅黑"/>
        <charset val="134"/>
      </rPr>
      <t xml:space="preserve">门窗外侧硅胶宽度一致、平整美观无粗糙痕迹及遗漏及损伤；
</t>
    </r>
    <r>
      <rPr>
        <b/>
        <sz val="9"/>
        <rFont val="微软雅黑"/>
        <charset val="134"/>
      </rPr>
      <t>4、施工未完成：</t>
    </r>
    <r>
      <rPr>
        <sz val="9"/>
        <rFont val="微软雅黑"/>
        <charset val="134"/>
      </rPr>
      <t>外立面饰面施工到位（包括设备平台）、管根收口整齐美观。</t>
    </r>
  </si>
  <si>
    <t xml:space="preserve">栏杆（2%）
</t>
  </si>
  <si>
    <t xml:space="preserve">栏杆2%
</t>
  </si>
  <si>
    <r>
      <rPr>
        <b/>
        <sz val="9"/>
        <rFont val="微软雅黑"/>
        <charset val="134"/>
      </rPr>
      <t>1、固定：</t>
    </r>
    <r>
      <rPr>
        <sz val="9"/>
        <rFont val="微软雅黑"/>
        <charset val="134"/>
      </rPr>
      <t xml:space="preserve">栏杆固定牢固，无明显晃动；
</t>
    </r>
    <r>
      <rPr>
        <b/>
        <sz val="9"/>
        <rFont val="微软雅黑"/>
        <charset val="134"/>
      </rPr>
      <t>2、损伤、污染：</t>
    </r>
    <r>
      <rPr>
        <sz val="9"/>
        <rFont val="微软雅黑"/>
        <charset val="134"/>
      </rPr>
      <t xml:space="preserve">栏杆表面清理到位无污染，无划伤，碰伤、掉漆（检查距离0.5m正常站立观看），栏杆根部收口美观无粗糙痕迹；栏杆玻璃通透、无明显划痕、破损、拼接处无明显高低差等情；检查距离0.5m正常站立观看）
</t>
    </r>
    <r>
      <rPr>
        <b/>
        <sz val="9"/>
        <rFont val="微软雅黑"/>
        <charset val="134"/>
      </rPr>
      <t>3、油漆、焊接：</t>
    </r>
    <r>
      <rPr>
        <sz val="9"/>
        <rFont val="微软雅黑"/>
        <charset val="134"/>
      </rPr>
      <t xml:space="preserve">栏杆锈斑、焊点粗糙及明显的毛刺；阳露台栏杆油漆漆面不平整、刷痕明显等观感较差的现象；                   
</t>
    </r>
    <r>
      <rPr>
        <b/>
        <sz val="9"/>
        <rFont val="微软雅黑"/>
        <charset val="134"/>
      </rPr>
      <t>4、高度、立杆间距：</t>
    </r>
    <r>
      <rPr>
        <sz val="9"/>
        <rFont val="微软雅黑"/>
        <charset val="134"/>
      </rPr>
      <t xml:space="preserve">阳台栏杆高度、立杆间距及离墙间距不符合要求；。                          </t>
    </r>
  </si>
  <si>
    <t xml:space="preserve">部品家具13%
</t>
  </si>
  <si>
    <r>
      <rPr>
        <b/>
        <sz val="9"/>
        <rFont val="微软雅黑"/>
        <charset val="134"/>
      </rPr>
      <t>1、安装、损伤：</t>
    </r>
    <r>
      <rPr>
        <sz val="9"/>
        <rFont val="微软雅黑"/>
        <charset val="134"/>
      </rPr>
      <t>柜体安装牢固、无污染、划伤、破损（1米处目测可见），柜门无明显拼缝高低差、启闭灵活、回位正确、移门导轨顺畅、柜门和柜体无变形起翘现象，柜体周边收口美观，</t>
    </r>
    <r>
      <rPr>
        <sz val="9"/>
        <color rgb="FFFF0000"/>
        <rFont val="微软雅黑"/>
        <charset val="134"/>
      </rPr>
      <t>打胶无发霉现象</t>
    </r>
    <r>
      <rPr>
        <sz val="9"/>
        <rFont val="微软雅黑"/>
        <charset val="134"/>
      </rPr>
      <t xml:space="preserve">；
</t>
    </r>
    <r>
      <rPr>
        <b/>
        <sz val="9"/>
        <rFont val="微软雅黑"/>
        <charset val="134"/>
      </rPr>
      <t>2、台面划伤、污染、收口：</t>
    </r>
    <r>
      <rPr>
        <sz val="9"/>
        <rFont val="微软雅黑"/>
        <charset val="134"/>
      </rPr>
      <t>台面平整、线条顺直、无裂纹、破损、划伤、污染、高低差、拼接及收口美观到位；</t>
    </r>
    <r>
      <rPr>
        <sz val="9"/>
        <color rgb="FFFF0000"/>
        <rFont val="微软雅黑"/>
        <charset val="134"/>
      </rPr>
      <t xml:space="preserve"> 台面安装拼缝接口处无明显拼接痕迹，拼接口下口需粘贴固定条。台面灶台开口处四角必须用加固块进行加固。      </t>
    </r>
    <r>
      <rPr>
        <sz val="9"/>
        <rFont val="微软雅黑"/>
        <charset val="134"/>
      </rPr>
      <t xml:space="preserve">                                                                    </t>
    </r>
    <r>
      <rPr>
        <b/>
        <sz val="9"/>
        <rFont val="微软雅黑"/>
        <charset val="134"/>
      </rPr>
      <t>3、五金、收边：</t>
    </r>
    <r>
      <rPr>
        <sz val="9"/>
        <rFont val="微软雅黑"/>
        <charset val="134"/>
      </rPr>
      <t xml:space="preserve">柜体五金与踢脚线等配件安装牢固、无锈蚀、缺漏、损坏、安装规整。
</t>
    </r>
    <r>
      <rPr>
        <sz val="9"/>
        <color rgb="FFFF0000"/>
        <rFont val="微软雅黑"/>
        <charset val="134"/>
      </rPr>
      <t>4、柜体背板：柜体无背板时，柜体背面必须装饰，严禁露出砂浆面或结构面。柜体开孔必须设置铝箔或装饰条包边，开孔必须规整。收口打胶平顺均匀，无发霉现象。</t>
    </r>
    <r>
      <rPr>
        <sz val="9"/>
        <rFont val="微软雅黑"/>
        <charset val="134"/>
      </rPr>
      <t xml:space="preserve">
</t>
    </r>
  </si>
  <si>
    <r>
      <rPr>
        <b/>
        <sz val="12"/>
        <color theme="1"/>
        <rFont val="微软雅黑"/>
        <charset val="134"/>
      </rPr>
      <t>项目室内观感合格率（1</t>
    </r>
    <r>
      <rPr>
        <b/>
        <sz val="12"/>
        <color theme="1"/>
        <rFont val="微软雅黑"/>
        <charset val="134"/>
      </rPr>
      <t>0</t>
    </r>
    <r>
      <rPr>
        <b/>
        <sz val="12"/>
        <color theme="1"/>
        <rFont val="微软雅黑"/>
        <charset val="134"/>
      </rPr>
      <t>0%）</t>
    </r>
  </si>
  <si>
    <t>公建配套（底商等）</t>
  </si>
  <si>
    <t>1.天花(参照毛坯交付功能间标准)</t>
  </si>
  <si>
    <t>2.墙面(参照毛坯交付功能间标准)</t>
  </si>
  <si>
    <t>3.地面(参照毛坯交付功能间标准)</t>
  </si>
  <si>
    <t>4.门、窗(参照毛坯交付功能间标准)</t>
  </si>
  <si>
    <t>非别墅类项目公共部位观感评估表</t>
  </si>
  <si>
    <t>评估人</t>
  </si>
  <si>
    <t>应测点数</t>
  </si>
  <si>
    <t>实际测点</t>
  </si>
  <si>
    <t>子项合格率</t>
  </si>
  <si>
    <t>分项合格率</t>
  </si>
  <si>
    <t>楼栋入口部位</t>
  </si>
  <si>
    <r>
      <rPr>
        <b/>
        <sz val="9"/>
        <rFont val="微软雅黑"/>
        <charset val="134"/>
      </rPr>
      <t>1、单元门固定：</t>
    </r>
    <r>
      <rPr>
        <sz val="9"/>
        <rFont val="微软雅黑"/>
        <charset val="134"/>
      </rPr>
      <t xml:space="preserve">应固定牢固，无松动现象；
</t>
    </r>
    <r>
      <rPr>
        <b/>
        <sz val="9"/>
        <rFont val="微软雅黑"/>
        <charset val="134"/>
      </rPr>
      <t>2、单元门门锁及门把手等五金件：</t>
    </r>
    <r>
      <rPr>
        <sz val="9"/>
        <rFont val="微软雅黑"/>
        <charset val="134"/>
      </rPr>
      <t xml:space="preserve">安装牢固规整、无锈蚀、无划伤、无碰伤、无遗漏缺失等现象；
</t>
    </r>
    <r>
      <rPr>
        <b/>
        <sz val="9"/>
        <rFont val="微软雅黑"/>
        <charset val="134"/>
      </rPr>
      <t>3、单元门玻璃：</t>
    </r>
    <r>
      <rPr>
        <sz val="9"/>
        <rFont val="微软雅黑"/>
        <charset val="134"/>
      </rPr>
      <t xml:space="preserve">无划痕、污染、损坏等现象；
</t>
    </r>
    <r>
      <rPr>
        <b/>
        <sz val="9"/>
        <rFont val="微软雅黑"/>
        <charset val="134"/>
      </rPr>
      <t>4、单元门型材：</t>
    </r>
    <r>
      <rPr>
        <sz val="9"/>
        <rFont val="微软雅黑"/>
        <charset val="134"/>
      </rPr>
      <t xml:space="preserve">拼接平整无错位，拼缝紧密，无毛刺、无划伤碰伤、污染等现象；
</t>
    </r>
    <r>
      <rPr>
        <b/>
        <sz val="9"/>
        <rFont val="微软雅黑"/>
        <charset val="134"/>
      </rPr>
      <t>5、单元门门扇启闭：</t>
    </r>
    <r>
      <rPr>
        <sz val="9"/>
        <rFont val="微软雅黑"/>
        <charset val="134"/>
      </rPr>
      <t>操作正常、无异响、门扇之间不磕碰；
说明：划伤、碰伤等标准参照户门，如出现严重破坏或型材缺失则判定此项合格率为0。</t>
    </r>
  </si>
  <si>
    <t>主要存在分项问题:4</t>
  </si>
  <si>
    <r>
      <rPr>
        <b/>
        <sz val="9"/>
        <rFont val="微软雅黑"/>
        <charset val="134"/>
      </rPr>
      <t>1、门禁开关、可视对讲设施：</t>
    </r>
    <r>
      <rPr>
        <sz val="9"/>
        <rFont val="微软雅黑"/>
        <charset val="134"/>
      </rPr>
      <t xml:space="preserve">安装位置合理，便于使用，与墙面收口美观无粗糙现象；
</t>
    </r>
    <r>
      <rPr>
        <b/>
        <sz val="9"/>
        <rFont val="微软雅黑"/>
        <charset val="134"/>
      </rPr>
      <t>2、过门石、地锁、地弹簧、门框：</t>
    </r>
    <r>
      <rPr>
        <sz val="9"/>
        <rFont val="微软雅黑"/>
        <charset val="134"/>
      </rPr>
      <t xml:space="preserve">周边收口美观无破损现象，地锁、地弹簧应安装平整、牢固无碰脚现象；
</t>
    </r>
    <r>
      <rPr>
        <b/>
        <sz val="9"/>
        <rFont val="微软雅黑"/>
        <charset val="134"/>
      </rPr>
      <t>3、信报箱：</t>
    </r>
    <r>
      <rPr>
        <sz val="9"/>
        <rFont val="微软雅黑"/>
        <charset val="134"/>
      </rPr>
      <t>信报箱高度及安装位置合理，启闭灵活，安装高度满足要求，当设计在室外部位时应做防雨措施，周边收口美观，表面无明显锈蚀损伤、焊点处理美观。</t>
    </r>
  </si>
  <si>
    <t>首层大堂及首层电梯厅</t>
  </si>
  <si>
    <t xml:space="preserve">20%
</t>
  </si>
  <si>
    <r>
      <rPr>
        <sz val="9"/>
        <rFont val="微软雅黑"/>
        <charset val="134"/>
      </rPr>
      <t xml:space="preserve">墙、顶面涂料：
</t>
    </r>
    <r>
      <rPr>
        <b/>
        <sz val="9"/>
        <rFont val="微软雅黑"/>
        <charset val="134"/>
      </rPr>
      <t>1、平整、污染：</t>
    </r>
    <r>
      <rPr>
        <sz val="9"/>
        <rFont val="微软雅黑"/>
        <charset val="134"/>
      </rPr>
      <t xml:space="preserve">墙顶面涂料应表面平整、线条顺直、无污染痕迹；
</t>
    </r>
    <r>
      <rPr>
        <b/>
        <sz val="9"/>
        <rFont val="微软雅黑"/>
        <charset val="134"/>
      </rPr>
      <t>2、色差、开裂、霉变：</t>
    </r>
    <r>
      <rPr>
        <sz val="9"/>
        <rFont val="微软雅黑"/>
        <charset val="134"/>
      </rPr>
      <t xml:space="preserve">墙顶面涂料无明显色差、透底、漏涂及表面开裂、损伤、霉变等现象；
</t>
    </r>
    <r>
      <rPr>
        <b/>
        <sz val="9"/>
        <rFont val="微软雅黑"/>
        <charset val="134"/>
      </rPr>
      <t>3、收口：</t>
    </r>
    <r>
      <rPr>
        <sz val="9"/>
        <rFont val="微软雅黑"/>
        <charset val="134"/>
      </rPr>
      <t>墙顶面涂料与其他材料、部品交接处收口美观无粗糙现象；</t>
    </r>
  </si>
  <si>
    <r>
      <rPr>
        <sz val="9"/>
        <rFont val="微软雅黑"/>
        <charset val="134"/>
      </rPr>
      <t xml:space="preserve">墙地面瓷砖、石材：
</t>
    </r>
    <r>
      <rPr>
        <b/>
        <sz val="9"/>
        <rFont val="微软雅黑"/>
        <charset val="134"/>
      </rPr>
      <t>1、排版、勾缝、阴阳角：</t>
    </r>
    <r>
      <rPr>
        <sz val="9"/>
        <rFont val="微软雅黑"/>
        <charset val="134"/>
      </rPr>
      <t xml:space="preserve">表面平整光洁、排版合理、套割吻合、美观，勾缝密实、宽度一致、无明显大小头及高低差、阴阳角直线平顺，大面拼接缝直线平顺、无明显错台等现象；
</t>
    </r>
    <r>
      <rPr>
        <b/>
        <sz val="9"/>
        <rFont val="微软雅黑"/>
        <charset val="134"/>
      </rPr>
      <t>2、污染、划伤、破损、色差：</t>
    </r>
    <r>
      <rPr>
        <sz val="9"/>
        <rFont val="微软雅黑"/>
        <charset val="134"/>
      </rPr>
      <t xml:space="preserve">表面无污染、划伤、蹦边、断裂、明显色差等现象；
</t>
    </r>
    <r>
      <rPr>
        <b/>
        <sz val="9"/>
        <rFont val="微软雅黑"/>
        <charset val="134"/>
      </rPr>
      <t>3、收口：</t>
    </r>
    <r>
      <rPr>
        <sz val="9"/>
        <rFont val="微软雅黑"/>
        <charset val="134"/>
      </rPr>
      <t xml:space="preserve">墙地面瓷砖、石材与其他材料、部品交接处收口美观顺直；
</t>
    </r>
  </si>
  <si>
    <r>
      <rPr>
        <sz val="9"/>
        <rFont val="微软雅黑"/>
        <charset val="134"/>
      </rPr>
      <t xml:space="preserve">灯具、装饰面板、消防箱：
</t>
    </r>
    <r>
      <rPr>
        <b/>
        <sz val="9"/>
        <rFont val="微软雅黑"/>
        <charset val="134"/>
      </rPr>
      <t>1、灯具：</t>
    </r>
    <r>
      <rPr>
        <sz val="9"/>
        <rFont val="微软雅黑"/>
        <charset val="134"/>
      </rPr>
      <t xml:space="preserve">照明灯具安装牢固、排布规则；
</t>
    </r>
    <r>
      <rPr>
        <b/>
        <sz val="9"/>
        <rFont val="微软雅黑"/>
        <charset val="134"/>
      </rPr>
      <t>2、设备安装：</t>
    </r>
    <r>
      <rPr>
        <sz val="9"/>
        <rFont val="微软雅黑"/>
        <charset val="134"/>
      </rPr>
      <t xml:space="preserve">消防疏散指示灯具，安装规整，无外露底盒及线缆现象；消防报警设施、开关面板插座等表面完好安装牢固规整、无底盒凸出墙面现象。
</t>
    </r>
    <r>
      <rPr>
        <b/>
        <sz val="9"/>
        <rFont val="微软雅黑"/>
        <charset val="134"/>
      </rPr>
      <t>3、管井门：</t>
    </r>
    <r>
      <rPr>
        <sz val="9"/>
        <rFont val="微软雅黑"/>
        <charset val="134"/>
      </rPr>
      <t xml:space="preserve">隐蔽性管井门启闭灵活、关闭后与墙面平齐，与墙面之间的缝隙均匀，收口美观；
</t>
    </r>
    <r>
      <rPr>
        <b/>
        <sz val="9"/>
        <rFont val="微软雅黑"/>
        <charset val="134"/>
      </rPr>
      <t>4、收口：</t>
    </r>
    <r>
      <rPr>
        <sz val="9"/>
        <rFont val="微软雅黑"/>
        <charset val="134"/>
      </rPr>
      <t>通风、排烟口、消火栓箱与墙面收口部位美观；</t>
    </r>
  </si>
  <si>
    <r>
      <rPr>
        <sz val="9"/>
        <rFont val="微软雅黑"/>
        <charset val="134"/>
      </rPr>
      <t xml:space="preserve">电梯门套、楼层门：
</t>
    </r>
    <r>
      <rPr>
        <b/>
        <sz val="9"/>
        <rFont val="微软雅黑"/>
        <charset val="134"/>
      </rPr>
      <t>1、固定、污染、损伤：</t>
    </r>
    <r>
      <rPr>
        <sz val="9"/>
        <rFont val="微软雅黑"/>
        <charset val="134"/>
      </rPr>
      <t xml:space="preserve">门套安装牢固、方正、表面无污染、断裂、划伤、破损、变形、锈蚀等现象；电梯楼层门无划伤、变形、碰伤、掉漆现象。
</t>
    </r>
    <r>
      <rPr>
        <b/>
        <sz val="9"/>
        <rFont val="微软雅黑"/>
        <charset val="134"/>
      </rPr>
      <t>2、门套线条：</t>
    </r>
    <r>
      <rPr>
        <sz val="9"/>
        <rFont val="微软雅黑"/>
        <charset val="134"/>
      </rPr>
      <t xml:space="preserve">门套线条无明显高低差及明显色差的现象；拼缝接茬处理美观。
</t>
    </r>
    <r>
      <rPr>
        <b/>
        <sz val="9"/>
        <rFont val="微软雅黑"/>
        <charset val="134"/>
      </rPr>
      <t>3、收口：</t>
    </r>
    <r>
      <rPr>
        <sz val="9"/>
        <rFont val="微软雅黑"/>
        <charset val="134"/>
      </rPr>
      <t xml:space="preserve">门套与电梯小门框、门套与周边材料、门套与地面的收口美观无大小头；门槛部位无倒坡。
</t>
    </r>
    <r>
      <rPr>
        <b/>
        <sz val="9"/>
        <rFont val="微软雅黑"/>
        <charset val="134"/>
      </rPr>
      <t>4、电梯呼梯面板、楼层显示：</t>
    </r>
    <r>
      <rPr>
        <sz val="9"/>
        <rFont val="微软雅黑"/>
        <charset val="134"/>
      </rPr>
      <t>四周无缝隙、安装规整，无松动、无安装遗漏现象；</t>
    </r>
  </si>
  <si>
    <r>
      <rPr>
        <sz val="9"/>
        <rFont val="微软雅黑"/>
        <charset val="134"/>
      </rPr>
      <t xml:space="preserve">镜面材料、金属装饰、木饰面等装饰面：
</t>
    </r>
    <r>
      <rPr>
        <b/>
        <sz val="9"/>
        <rFont val="微软雅黑"/>
        <charset val="134"/>
      </rPr>
      <t>1、安装、拼接：</t>
    </r>
    <r>
      <rPr>
        <sz val="9"/>
        <rFont val="微软雅黑"/>
        <charset val="134"/>
      </rPr>
      <t xml:space="preserve">安装牢固、拼接缝平顺、无明显错台等现象；无尖角、毛刺等伤人隐患。
</t>
    </r>
    <r>
      <rPr>
        <b/>
        <sz val="9"/>
        <rFont val="微软雅黑"/>
        <charset val="134"/>
      </rPr>
      <t>2、损伤、污染：</t>
    </r>
    <r>
      <rPr>
        <sz val="9"/>
        <rFont val="微软雅黑"/>
        <charset val="134"/>
      </rPr>
      <t xml:space="preserve">表面无污染、划伤、蹦边、开裂、断裂、变形、破损、明显色差及锈蚀等现象；
</t>
    </r>
    <r>
      <rPr>
        <b/>
        <sz val="9"/>
        <rFont val="微软雅黑"/>
        <charset val="134"/>
      </rPr>
      <t>3、收口：</t>
    </r>
    <r>
      <rPr>
        <sz val="9"/>
        <rFont val="微软雅黑"/>
        <charset val="134"/>
      </rPr>
      <t>与其他材料交接处收口美观顺直；</t>
    </r>
  </si>
  <si>
    <t>电梯厅、公共楼道、楼梯间</t>
  </si>
  <si>
    <t xml:space="preserve">35%
</t>
  </si>
  <si>
    <r>
      <rPr>
        <sz val="9"/>
        <rFont val="微软雅黑"/>
        <charset val="134"/>
      </rPr>
      <t xml:space="preserve">入户门周边靠走廊一侧：
</t>
    </r>
    <r>
      <rPr>
        <b/>
        <sz val="9"/>
        <rFont val="微软雅黑"/>
        <charset val="134"/>
      </rPr>
      <t>1、收口、大小头：</t>
    </r>
    <r>
      <rPr>
        <sz val="9"/>
        <rFont val="微软雅黑"/>
        <charset val="134"/>
      </rPr>
      <t>门框外侧四周墙地面无大小头现象、收口无明显缝隙及孔洞现象，门贴脸左右对称、贴脸与墙面缝隙均匀且缝隙应填嵌美观。</t>
    </r>
  </si>
  <si>
    <t>按测区评判：每个户门为1个测区，查10樘门；每测区内如出现任意缺陷，则该测区记为不合格点；；</t>
  </si>
  <si>
    <r>
      <rPr>
        <sz val="9"/>
        <rFont val="微软雅黑"/>
        <charset val="134"/>
      </rPr>
      <t xml:space="preserve">墙、顶面涂料：
</t>
    </r>
    <r>
      <rPr>
        <b/>
        <sz val="9"/>
        <rFont val="微软雅黑"/>
        <charset val="134"/>
      </rPr>
      <t>1、平整、线条顺直：</t>
    </r>
    <r>
      <rPr>
        <sz val="9"/>
        <rFont val="微软雅黑"/>
        <charset val="134"/>
      </rPr>
      <t xml:space="preserve">墙顶面涂料应表面平整、线条顺直、无污染痕迹；
</t>
    </r>
    <r>
      <rPr>
        <b/>
        <sz val="9"/>
        <rFont val="微软雅黑"/>
        <charset val="134"/>
      </rPr>
      <t>2、色差、开裂：</t>
    </r>
    <r>
      <rPr>
        <sz val="9"/>
        <rFont val="微软雅黑"/>
        <charset val="134"/>
      </rPr>
      <t xml:space="preserve">墙顶面涂料无明显色差、透底、漏涂及表面开裂现象；
</t>
    </r>
    <r>
      <rPr>
        <b/>
        <sz val="9"/>
        <rFont val="微软雅黑"/>
        <charset val="134"/>
      </rPr>
      <t>3、收口：</t>
    </r>
    <r>
      <rPr>
        <sz val="9"/>
        <rFont val="微软雅黑"/>
        <charset val="134"/>
      </rPr>
      <t xml:space="preserve">墙顶面涂料与其他材料、部品交接处收口美观无粗糙现象；                    
</t>
    </r>
  </si>
  <si>
    <t>按缺陷评判：查5层、全数检查，每出现1项缺陷，记为1个不合格点；</t>
  </si>
  <si>
    <r>
      <rPr>
        <sz val="9"/>
        <rFont val="微软雅黑"/>
        <charset val="134"/>
      </rPr>
      <t xml:space="preserve">墙地面瓷砖、石材：
</t>
    </r>
    <r>
      <rPr>
        <b/>
        <sz val="9"/>
        <rFont val="微软雅黑"/>
        <charset val="134"/>
      </rPr>
      <t>1、排版、勾缝、拼缝：</t>
    </r>
    <r>
      <rPr>
        <sz val="9"/>
        <rFont val="微软雅黑"/>
        <charset val="134"/>
      </rPr>
      <t xml:space="preserve">表面平整光洁、排版合理、套割吻合、美观，勾缝密实、宽度一致、无明显大小头及高低差、阴阳角直线平顺，大面拼接缝直线平顺、无明显错台等现象；
</t>
    </r>
    <r>
      <rPr>
        <b/>
        <sz val="9"/>
        <rFont val="微软雅黑"/>
        <charset val="134"/>
      </rPr>
      <t>2、污染、破损、色差：</t>
    </r>
    <r>
      <rPr>
        <sz val="9"/>
        <rFont val="微软雅黑"/>
        <charset val="134"/>
      </rPr>
      <t xml:space="preserve">表面无污染、划伤、蹦边、断裂、明显色差等现象；
</t>
    </r>
    <r>
      <rPr>
        <b/>
        <sz val="9"/>
        <rFont val="微软雅黑"/>
        <charset val="134"/>
      </rPr>
      <t>3、收口：</t>
    </r>
    <r>
      <rPr>
        <sz val="9"/>
        <rFont val="微软雅黑"/>
        <charset val="134"/>
      </rPr>
      <t xml:space="preserve">墙地面瓷砖、石材与其他材料、部品交接处收口美观顺直；
</t>
    </r>
  </si>
  <si>
    <r>
      <rPr>
        <sz val="9"/>
        <rFont val="微软雅黑"/>
        <charset val="134"/>
      </rPr>
      <t xml:space="preserve">电梯门套、楼层门：
</t>
    </r>
    <r>
      <rPr>
        <b/>
        <sz val="9"/>
        <rFont val="微软雅黑"/>
        <charset val="134"/>
      </rPr>
      <t>1、固定、损伤：</t>
    </r>
    <r>
      <rPr>
        <sz val="9"/>
        <rFont val="微软雅黑"/>
        <charset val="134"/>
      </rPr>
      <t xml:space="preserve">门套安装牢固、方正、表面无污染、断裂、划伤、破损、变形、锈蚀等现象；电梯楼层门无划伤、变形、碰伤、掉漆现象。
</t>
    </r>
    <r>
      <rPr>
        <b/>
        <sz val="9"/>
        <rFont val="微软雅黑"/>
        <charset val="134"/>
      </rPr>
      <t>2、门套线条：</t>
    </r>
    <r>
      <rPr>
        <sz val="9"/>
        <rFont val="微软雅黑"/>
        <charset val="134"/>
      </rPr>
      <t xml:space="preserve">门套线条无明显高低差及明显色差的现象；拼缝接茬处理美观。
</t>
    </r>
    <r>
      <rPr>
        <b/>
        <sz val="9"/>
        <rFont val="微软雅黑"/>
        <charset val="134"/>
      </rPr>
      <t>3、收口：</t>
    </r>
    <r>
      <rPr>
        <sz val="9"/>
        <rFont val="微软雅黑"/>
        <charset val="134"/>
      </rPr>
      <t xml:space="preserve">门套与电梯小门框、门套与周边材料、门套与地面的收口美观无大小头；门槛部位无倒坡。
</t>
    </r>
    <r>
      <rPr>
        <b/>
        <sz val="9"/>
        <rFont val="微软雅黑"/>
        <charset val="134"/>
      </rPr>
      <t>4、电梯呼梯面板、楼层显示：</t>
    </r>
    <r>
      <rPr>
        <sz val="9"/>
        <rFont val="微软雅黑"/>
        <charset val="134"/>
      </rPr>
      <t>四周无缝隙、安装规整，无松动、无安装遗漏现象；</t>
    </r>
  </si>
  <si>
    <r>
      <rPr>
        <sz val="9"/>
        <rFont val="微软雅黑"/>
        <charset val="134"/>
      </rPr>
      <t xml:space="preserve">外窗：
</t>
    </r>
    <r>
      <rPr>
        <b/>
        <sz val="9"/>
        <rFont val="微软雅黑"/>
        <charset val="134"/>
      </rPr>
      <t>1、安装：</t>
    </r>
    <r>
      <rPr>
        <sz val="9"/>
        <rFont val="微软雅黑"/>
        <charset val="134"/>
      </rPr>
      <t xml:space="preserve">安装牢固无松动、启闭灵活无异响、五金件安装规整无遗漏；
</t>
    </r>
    <r>
      <rPr>
        <b/>
        <sz val="9"/>
        <rFont val="微软雅黑"/>
        <charset val="134"/>
      </rPr>
      <t>2、玻璃、型材：</t>
    </r>
    <r>
      <rPr>
        <sz val="9"/>
        <rFont val="微软雅黑"/>
        <charset val="134"/>
      </rPr>
      <t xml:space="preserve">窗户型材无损伤，型材内无残留垃圾、泄水孔无堵塞，玻璃无划痕、破损；
</t>
    </r>
    <r>
      <rPr>
        <b/>
        <sz val="9"/>
        <rFont val="微软雅黑"/>
        <charset val="134"/>
      </rPr>
      <t>3、收口：</t>
    </r>
    <r>
      <rPr>
        <sz val="9"/>
        <rFont val="微软雅黑"/>
        <charset val="134"/>
      </rPr>
      <t xml:space="preserve">窗框与墙体周边收口美观无开裂现象；打胶顺直密实；
</t>
    </r>
    <r>
      <rPr>
        <b/>
        <sz val="9"/>
        <rFont val="微软雅黑"/>
        <charset val="134"/>
      </rPr>
      <t>4、安全：</t>
    </r>
    <r>
      <rPr>
        <sz val="9"/>
        <rFont val="微软雅黑"/>
        <charset val="134"/>
      </rPr>
      <t>窗台高度及防护能够确保人员安全及防盗（栏杆防护高度应符合规范要求，安装牢固，且收口美观，表面无锈蚀、大面污染现象）； 
说明：划伤、碰伤等标准参照室内检查表。</t>
    </r>
  </si>
  <si>
    <r>
      <rPr>
        <sz val="9"/>
        <rFont val="微软雅黑"/>
        <charset val="134"/>
      </rPr>
      <t xml:space="preserve">楼层标识：
</t>
    </r>
    <r>
      <rPr>
        <b/>
        <sz val="9"/>
        <rFont val="微软雅黑"/>
        <charset val="134"/>
      </rPr>
      <t>1、安装不到位：</t>
    </r>
    <r>
      <rPr>
        <sz val="9"/>
        <rFont val="微软雅黑"/>
        <charset val="134"/>
      </rPr>
      <t xml:space="preserve">楼层标识及门牌号码应安装完毕；
</t>
    </r>
    <r>
      <rPr>
        <b/>
        <sz val="9"/>
        <rFont val="微软雅黑"/>
        <charset val="134"/>
      </rPr>
      <t>2、歪斜、污染：</t>
    </r>
    <r>
      <rPr>
        <sz val="9"/>
        <rFont val="微软雅黑"/>
        <charset val="134"/>
      </rPr>
      <t>楼层标识安装端正、无松动、脱落、污染等现象；</t>
    </r>
  </si>
  <si>
    <r>
      <rPr>
        <sz val="9"/>
        <rFont val="微软雅黑"/>
        <charset val="134"/>
      </rPr>
      <t xml:space="preserve">楼梯间：
</t>
    </r>
    <r>
      <rPr>
        <b/>
        <sz val="9"/>
        <rFont val="微软雅黑"/>
        <charset val="134"/>
      </rPr>
      <t>1、墙顶地面：</t>
    </r>
    <r>
      <rPr>
        <sz val="9"/>
        <rFont val="微软雅黑"/>
        <charset val="134"/>
      </rPr>
      <t xml:space="preserve">墙面、顶面、地面表面无大面污染、破损、开裂；
</t>
    </r>
    <r>
      <rPr>
        <b/>
        <sz val="9"/>
        <rFont val="微软雅黑"/>
        <charset val="134"/>
      </rPr>
      <t>2、栏杆扶手：</t>
    </r>
    <r>
      <rPr>
        <sz val="9"/>
        <rFont val="微软雅黑"/>
        <charset val="134"/>
      </rPr>
      <t>固定牢固无松动、歪斜、明显污染、锈蚀现象；</t>
    </r>
  </si>
  <si>
    <r>
      <rPr>
        <sz val="9"/>
        <rFont val="微软雅黑"/>
        <charset val="134"/>
      </rPr>
      <t xml:space="preserve">防火门、管井门、管井：
</t>
    </r>
    <r>
      <rPr>
        <b/>
        <sz val="9"/>
        <rFont val="微软雅黑"/>
        <charset val="134"/>
      </rPr>
      <t>1、防火门：</t>
    </r>
    <r>
      <rPr>
        <sz val="9"/>
        <rFont val="微软雅黑"/>
        <charset val="134"/>
      </rPr>
      <t xml:space="preserve">防火门（框、扇）启闭灵活、无碰伤、破损、变形等明显质量问题；
</t>
    </r>
    <r>
      <rPr>
        <b/>
        <sz val="9"/>
        <rFont val="微软雅黑"/>
        <charset val="134"/>
      </rPr>
      <t>2、管井门：</t>
    </r>
    <r>
      <rPr>
        <sz val="9"/>
        <rFont val="微软雅黑"/>
        <charset val="134"/>
      </rPr>
      <t xml:space="preserve">管井门（框、扇）启闭灵活、无碰伤、破损、变形等明显质量问题。    
</t>
    </r>
    <r>
      <rPr>
        <b/>
        <sz val="9"/>
        <rFont val="微软雅黑"/>
        <charset val="134"/>
      </rPr>
      <t>3、管井收口、封堵：</t>
    </r>
    <r>
      <rPr>
        <sz val="9"/>
        <rFont val="微软雅黑"/>
        <charset val="134"/>
      </rPr>
      <t>管井内部收口无遗漏、防火封堵正确、水电安装规整标识齐全准确，管道无漏水现象。</t>
    </r>
  </si>
  <si>
    <t>地下室、车库</t>
  </si>
  <si>
    <t xml:space="preserve">25%
</t>
  </si>
  <si>
    <r>
      <rPr>
        <sz val="9"/>
        <rFont val="微软雅黑"/>
        <charset val="134"/>
      </rPr>
      <t xml:space="preserve">地面：（客户可到达区域范围）
</t>
    </r>
    <r>
      <rPr>
        <b/>
        <sz val="9"/>
        <rFont val="微软雅黑"/>
        <charset val="134"/>
      </rPr>
      <t>1、平整：</t>
    </r>
    <r>
      <rPr>
        <sz val="9"/>
        <rFont val="微软雅黑"/>
        <charset val="134"/>
      </rPr>
      <t xml:space="preserve">地面平整，无明显凸起、凹陷；
</t>
    </r>
    <r>
      <rPr>
        <b/>
        <sz val="9"/>
        <rFont val="微软雅黑"/>
        <charset val="134"/>
      </rPr>
      <t>2、损伤、开裂、缺陷：</t>
    </r>
    <r>
      <rPr>
        <sz val="9"/>
        <rFont val="微软雅黑"/>
        <charset val="134"/>
      </rPr>
      <t xml:space="preserve">无起砂、起皮、破损、裂缝、色泽一致无明显修补痕迹（修补规范不影响观感）现象；
</t>
    </r>
    <r>
      <rPr>
        <b/>
        <sz val="9"/>
        <rFont val="微软雅黑"/>
        <charset val="134"/>
      </rPr>
      <t>3、坡道、积水：</t>
    </r>
    <r>
      <rPr>
        <sz val="9"/>
        <rFont val="微软雅黑"/>
        <charset val="134"/>
      </rPr>
      <t>地库非出入口坡道设置有防滑措施；地面无明显积水（积水面积不大于1平方米）。</t>
    </r>
  </si>
  <si>
    <t>按缺陷评判：检查2个防火分区，全数检查，每出现1项缺陷，记为1个不合格点；</t>
  </si>
  <si>
    <r>
      <rPr>
        <sz val="9"/>
        <rFont val="微软雅黑"/>
        <charset val="134"/>
      </rPr>
      <t xml:space="preserve">墙面（含柱子）、顶面：（客户可到达区域范围）
</t>
    </r>
    <r>
      <rPr>
        <b/>
        <sz val="9"/>
        <rFont val="微软雅黑"/>
        <charset val="134"/>
      </rPr>
      <t>1、表面缺陷：</t>
    </r>
    <r>
      <rPr>
        <sz val="9"/>
        <rFont val="微软雅黑"/>
        <charset val="134"/>
      </rPr>
      <t xml:space="preserve">表面平整、无霉变、无明显污染、无明显修补痕迹（修补规范不影响观感）现象；分色涂料颜色均匀、边缘整齐；外露混凝土面无露筋、蜂窝、夹渣、疏松；
</t>
    </r>
    <r>
      <rPr>
        <b/>
        <sz val="9"/>
        <rFont val="微软雅黑"/>
        <charset val="134"/>
      </rPr>
      <t>2、损伤缺陷：</t>
    </r>
    <r>
      <rPr>
        <sz val="9"/>
        <rFont val="微软雅黑"/>
        <charset val="134"/>
      </rPr>
      <t xml:space="preserve">墙、顶表面无损伤、无脱落、起鼓、裂缝；
</t>
    </r>
    <r>
      <rPr>
        <b/>
        <sz val="9"/>
        <rFont val="微软雅黑"/>
        <charset val="134"/>
      </rPr>
      <t>3、观感：</t>
    </r>
    <r>
      <rPr>
        <sz val="9"/>
        <rFont val="微软雅黑"/>
        <charset val="134"/>
      </rPr>
      <t xml:space="preserve">棱角顺直，墙面与地面交接处收口顺直平整；                                                              
</t>
    </r>
    <r>
      <rPr>
        <b/>
        <sz val="9"/>
        <rFont val="微软雅黑"/>
        <charset val="134"/>
      </rPr>
      <t>4、设备：</t>
    </r>
    <r>
      <rPr>
        <sz val="9"/>
        <rFont val="微软雅黑"/>
        <charset val="134"/>
      </rPr>
      <t>墙面与设备（管道）交接部位，收口完整，无明显破损；</t>
    </r>
  </si>
  <si>
    <r>
      <rPr>
        <sz val="9"/>
        <rFont val="微软雅黑"/>
        <charset val="134"/>
      </rPr>
      <t xml:space="preserve">车辆出入口：
</t>
    </r>
    <r>
      <rPr>
        <b/>
        <sz val="9"/>
        <rFont val="微软雅黑"/>
        <charset val="134"/>
      </rPr>
      <t>1、墙顶面：</t>
    </r>
    <r>
      <rPr>
        <sz val="9"/>
        <rFont val="微软雅黑"/>
        <charset val="134"/>
      </rPr>
      <t xml:space="preserve">出入口部位的墙面、顶面无污染、无开裂起皮破损；出入口部位有玻璃或阳光板雨棚时，构架、雨棚材料无明显污染及破损;
</t>
    </r>
    <r>
      <rPr>
        <b/>
        <sz val="9"/>
        <rFont val="微软雅黑"/>
        <charset val="134"/>
      </rPr>
      <t>2、坡道地面：</t>
    </r>
    <r>
      <rPr>
        <sz val="9"/>
        <rFont val="微软雅黑"/>
        <charset val="134"/>
      </rPr>
      <t xml:space="preserve">汽车坡道有防滑措施（按设计要求评定），出入口部位的地面，无破损、起砂；
</t>
    </r>
    <r>
      <rPr>
        <b/>
        <sz val="9"/>
        <rFont val="微软雅黑"/>
        <charset val="134"/>
      </rPr>
      <t>3、标识：</t>
    </r>
    <r>
      <rPr>
        <sz val="9"/>
        <rFont val="微软雅黑"/>
        <charset val="134"/>
      </rPr>
      <t xml:space="preserve">入口应设置限高标识、减速带、导向标识、按功能需要设置反光镜；
</t>
    </r>
    <r>
      <rPr>
        <b/>
        <sz val="9"/>
        <rFont val="微软雅黑"/>
        <charset val="134"/>
      </rPr>
      <t>4、排水：</t>
    </r>
    <r>
      <rPr>
        <sz val="9"/>
        <rFont val="微软雅黑"/>
        <charset val="134"/>
      </rPr>
      <t>地库入口收水沟篦子坚固、无破损；收水沟与集水坑有效联通，功能正常；</t>
    </r>
  </si>
  <si>
    <r>
      <rPr>
        <sz val="9"/>
        <rFont val="微软雅黑"/>
        <charset val="134"/>
      </rPr>
      <t xml:space="preserve">集水井、排水沟：
</t>
    </r>
    <r>
      <rPr>
        <b/>
        <sz val="9"/>
        <rFont val="微软雅黑"/>
        <charset val="134"/>
      </rPr>
      <t>1、排水设施：</t>
    </r>
    <r>
      <rPr>
        <sz val="9"/>
        <rFont val="微软雅黑"/>
        <charset val="134"/>
      </rPr>
      <t xml:space="preserve">地库应设置排水设施，排水沟及坑内无建筑垃圾；
</t>
    </r>
    <r>
      <rPr>
        <b/>
        <sz val="9"/>
        <rFont val="微软雅黑"/>
        <charset val="134"/>
      </rPr>
      <t>2、排水沟箅子固定、损坏：</t>
    </r>
    <r>
      <rPr>
        <sz val="9"/>
        <rFont val="微软雅黑"/>
        <charset val="134"/>
      </rPr>
      <t>设置在车行道路的排水沟箅子设置有效牢固，无变形、损坏等现象；</t>
    </r>
  </si>
  <si>
    <t>地下车库标识标牌配套设施</t>
  </si>
  <si>
    <r>
      <rPr>
        <b/>
        <sz val="9"/>
        <rFont val="微软雅黑"/>
        <charset val="134"/>
      </rPr>
      <t>1、划线：</t>
    </r>
    <r>
      <rPr>
        <sz val="9"/>
        <rFont val="微软雅黑"/>
        <charset val="134"/>
      </rPr>
      <t xml:space="preserve">地库交通划线、车位划线及车位标识清晰。划线无明显粗糙、边界不顺直、不整齐等现象。
</t>
    </r>
    <r>
      <rPr>
        <b/>
        <sz val="9"/>
        <rFont val="微软雅黑"/>
        <charset val="134"/>
      </rPr>
      <t>2、标识：</t>
    </r>
    <r>
      <rPr>
        <sz val="9"/>
        <rFont val="微软雅黑"/>
        <charset val="134"/>
      </rPr>
      <t xml:space="preserve">交通指示、楼栋指示、警示、限速等标识标牌设施完善、指向清晰、美观无污染。
</t>
    </r>
    <r>
      <rPr>
        <b/>
        <sz val="9"/>
        <rFont val="微软雅黑"/>
        <charset val="134"/>
      </rPr>
      <t>3、车档、护角：</t>
    </r>
    <r>
      <rPr>
        <sz val="9"/>
        <rFont val="微软雅黑"/>
        <charset val="134"/>
      </rPr>
      <t>车挡安装牢固，无松动现象；护角及减速带设置合理，无破损现象。</t>
    </r>
  </si>
  <si>
    <t>渗漏现象</t>
  </si>
  <si>
    <t xml:space="preserve">大堂、地库内地面、墙面、顶棚、地库出入口墙地顶等公共区域无渗漏情况； </t>
  </si>
  <si>
    <t>出现一处渗漏，总分扣1分</t>
  </si>
  <si>
    <t>地库标高</t>
  </si>
  <si>
    <t>地库内车行路线最低点净高，应符合出入口限高要求；</t>
  </si>
  <si>
    <t>出现一处，总分扣2分</t>
  </si>
  <si>
    <t>项目公共部位观感合格率</t>
  </si>
  <si>
    <t>项目公共部位观感最终合格率</t>
  </si>
  <si>
    <t>检查内容
分项权重</t>
  </si>
  <si>
    <t>子权重</t>
  </si>
  <si>
    <t>评分标准</t>
  </si>
  <si>
    <t>部位</t>
  </si>
  <si>
    <t>隐藏权重</t>
  </si>
  <si>
    <t>得分</t>
  </si>
  <si>
    <t>缺陷描述</t>
  </si>
  <si>
    <t xml:space="preserve">主立面
</t>
  </si>
  <si>
    <r>
      <rPr>
        <b/>
        <sz val="9"/>
        <rFont val="微软雅黑"/>
        <charset val="134"/>
      </rPr>
      <t>1、色差：</t>
    </r>
    <r>
      <rPr>
        <sz val="9"/>
        <rFont val="微软雅黑"/>
        <charset val="134"/>
      </rPr>
      <t xml:space="preserve">石材色差； </t>
    </r>
  </si>
  <si>
    <t>缺陷项问题（1≤数量≤2处）：100
缺陷项问题（3≤数量≤5处）：80
缺陷项问题（5≤数量≤10处）：60
缺陷项问题（10≤数量≤15处）：40
缺陷项问题（数量＞15处）：20</t>
  </si>
  <si>
    <t>单元入口</t>
  </si>
  <si>
    <t>正墙</t>
  </si>
  <si>
    <t>反墙</t>
  </si>
  <si>
    <t>山墙</t>
  </si>
  <si>
    <r>
      <rPr>
        <b/>
        <sz val="9"/>
        <rFont val="微软雅黑"/>
        <charset val="134"/>
      </rPr>
      <t>1、排版：</t>
    </r>
    <r>
      <rPr>
        <sz val="9"/>
        <rFont val="微软雅黑"/>
        <charset val="134"/>
      </rPr>
      <t xml:space="preserve">石材整体排版合理；
</t>
    </r>
    <r>
      <rPr>
        <b/>
        <sz val="9"/>
        <rFont val="微软雅黑"/>
        <charset val="134"/>
      </rPr>
      <t>2、接缝、胶缝、污染：</t>
    </r>
    <r>
      <rPr>
        <sz val="9"/>
        <rFont val="微软雅黑"/>
        <charset val="134"/>
      </rPr>
      <t xml:space="preserve">石材接缝密实、平直，缝隙宽度、深度一致；幕墙的胶缝应横平竖直，表面应光滑无污染；
</t>
    </r>
    <r>
      <rPr>
        <b/>
        <sz val="9"/>
        <rFont val="微软雅黑"/>
        <charset val="134"/>
      </rPr>
      <t>3、表面污染、裂痕：</t>
    </r>
    <r>
      <rPr>
        <sz val="9"/>
        <rFont val="微软雅黑"/>
        <charset val="134"/>
      </rPr>
      <t xml:space="preserve">石材表面平整、洁净，无污染、破损、裂痕、影响观感的斑痕、石材整板套割吻合，边缘整齐；
</t>
    </r>
    <r>
      <rPr>
        <b/>
        <sz val="9"/>
        <rFont val="微软雅黑"/>
        <charset val="134"/>
      </rPr>
      <t>4、交接处收口、下沉：</t>
    </r>
    <r>
      <rPr>
        <sz val="9"/>
        <rFont val="微软雅黑"/>
        <charset val="134"/>
      </rPr>
      <t xml:space="preserve">石材幕墙与地面结合紧密，无脱节存在孔洞下沉等情况；
</t>
    </r>
  </si>
  <si>
    <r>
      <rPr>
        <b/>
        <sz val="9"/>
        <rFont val="微软雅黑"/>
        <charset val="134"/>
      </rPr>
      <t>1、断缝、破损、通缝：</t>
    </r>
    <r>
      <rPr>
        <sz val="9"/>
        <rFont val="微软雅黑"/>
        <charset val="134"/>
      </rPr>
      <t xml:space="preserve">控制文化石铺贴的断缝长度，通缝长度在800-1200mm间，无破损现象；
</t>
    </r>
    <r>
      <rPr>
        <b/>
        <sz val="9"/>
        <rFont val="微软雅黑"/>
        <charset val="134"/>
      </rPr>
      <t>2、留缝宽度、勾缝：</t>
    </r>
    <r>
      <rPr>
        <sz val="9"/>
        <rFont val="微软雅黑"/>
        <charset val="134"/>
      </rPr>
      <t xml:space="preserve">文化石留缝宽度控制均匀，且勾缝饱满、密实、美观；
</t>
    </r>
    <r>
      <rPr>
        <b/>
        <sz val="9"/>
        <rFont val="微软雅黑"/>
        <charset val="134"/>
      </rPr>
      <t>3、窗套、线条留缝宽：</t>
    </r>
    <r>
      <rPr>
        <sz val="9"/>
        <rFont val="微软雅黑"/>
        <charset val="134"/>
      </rPr>
      <t xml:space="preserve">控制文化石与窗套、线条留缝宽度均匀，要求切割平直；
</t>
    </r>
    <r>
      <rPr>
        <b/>
        <sz val="9"/>
        <rFont val="微软雅黑"/>
        <charset val="134"/>
      </rPr>
      <t>4、交接缝弱化、收口：</t>
    </r>
    <r>
      <rPr>
        <sz val="9"/>
        <rFont val="微软雅黑"/>
        <charset val="134"/>
      </rPr>
      <t xml:space="preserve">文化石阴角转角处均必须采用错缝搭接弱化交接缝；与其他材料收口平直。
</t>
    </r>
    <r>
      <rPr>
        <b/>
        <sz val="9"/>
        <rFont val="微软雅黑"/>
        <charset val="134"/>
      </rPr>
      <t>5、粘贴牢固、倾斜：</t>
    </r>
    <r>
      <rPr>
        <sz val="9"/>
        <rFont val="微软雅黑"/>
        <charset val="134"/>
      </rPr>
      <t xml:space="preserve">文化石粘贴牢固无脱落、平直，不得出现整体倾斜态势；
</t>
    </r>
    <r>
      <rPr>
        <b/>
        <sz val="9"/>
        <rFont val="微软雅黑"/>
        <charset val="134"/>
      </rPr>
      <t>6、地面结合紧密、下沉：</t>
    </r>
    <r>
      <rPr>
        <sz val="9"/>
        <rFont val="微软雅黑"/>
        <charset val="134"/>
      </rPr>
      <t xml:space="preserve">文化石外墙与地面结合紧密，无脱节存在孔洞下沉等情况；
</t>
    </r>
    <r>
      <rPr>
        <b/>
        <sz val="9"/>
        <rFont val="微软雅黑"/>
        <charset val="134"/>
      </rPr>
      <t>7、污染：</t>
    </r>
    <r>
      <rPr>
        <sz val="9"/>
        <rFont val="微软雅黑"/>
        <charset val="134"/>
      </rPr>
      <t>文化石外墙表面应无污染、泛碱等现象。</t>
    </r>
  </si>
  <si>
    <r>
      <rPr>
        <b/>
        <sz val="9"/>
        <rFont val="微软雅黑"/>
        <charset val="134"/>
      </rPr>
      <t>1、色差、泛碱：</t>
    </r>
    <r>
      <rPr>
        <sz val="9"/>
        <rFont val="微软雅黑"/>
        <charset val="134"/>
      </rPr>
      <t>表面无色差、无泛碱。</t>
    </r>
  </si>
  <si>
    <r>
      <rPr>
        <b/>
        <sz val="9"/>
        <rFont val="微软雅黑"/>
        <charset val="134"/>
      </rPr>
      <t>1、破损、污染、平整：</t>
    </r>
    <r>
      <rPr>
        <sz val="9"/>
        <rFont val="微软雅黑"/>
        <charset val="134"/>
      </rPr>
      <t xml:space="preserve">墙砖应铺贴牢固无脱落、开裂、破损、污染、明显不平整起伏等现象；
</t>
    </r>
    <r>
      <rPr>
        <b/>
        <sz val="9"/>
        <color rgb="FFFF0000"/>
        <rFont val="微软雅黑"/>
        <charset val="134"/>
      </rPr>
      <t>2、接缝弱化、收口：</t>
    </r>
    <r>
      <rPr>
        <sz val="9"/>
        <color rgb="FFFF0000"/>
        <rFont val="微软雅黑"/>
        <charset val="134"/>
      </rPr>
      <t xml:space="preserve">阴角转角处均必须采用错缝搭接弱化交接缝，与其他材料收口平直；
</t>
    </r>
    <r>
      <rPr>
        <b/>
        <sz val="9"/>
        <color rgb="FFFF0000"/>
        <rFont val="微软雅黑"/>
        <charset val="134"/>
      </rPr>
      <t>3、留缝宽度、勾缝：</t>
    </r>
    <r>
      <rPr>
        <sz val="9"/>
        <color rgb="FFFF0000"/>
        <rFont val="微软雅黑"/>
        <charset val="134"/>
      </rPr>
      <t>缝宽度一致，无大面积质量缺陷，且勾缝需饱满、密实、美观，无密缝现象；</t>
    </r>
    <r>
      <rPr>
        <sz val="9"/>
        <rFont val="微软雅黑"/>
        <charset val="134"/>
      </rPr>
      <t xml:space="preserve">
</t>
    </r>
    <r>
      <rPr>
        <b/>
        <sz val="9"/>
        <rFont val="微软雅黑"/>
        <charset val="134"/>
      </rPr>
      <t>4、打胶、收口：</t>
    </r>
    <r>
      <rPr>
        <sz val="9"/>
        <rFont val="微软雅黑"/>
        <charset val="134"/>
      </rPr>
      <t xml:space="preserve">墙体表面开孔处的收口处理，与门窗边收口应打胶处理，胶体无粗糙，毛刺，宽度均匀一致；
</t>
    </r>
    <r>
      <rPr>
        <b/>
        <sz val="9"/>
        <rFont val="微软雅黑"/>
        <charset val="134"/>
      </rPr>
      <t>5、地面结合紧密、下沉：</t>
    </r>
    <r>
      <rPr>
        <sz val="9"/>
        <rFont val="微软雅黑"/>
        <charset val="134"/>
      </rPr>
      <t>外墙与地面结合紧密，无脱节、孔洞、下沉等情况；</t>
    </r>
  </si>
  <si>
    <r>
      <rPr>
        <b/>
        <sz val="9"/>
        <rFont val="微软雅黑"/>
        <charset val="134"/>
      </rPr>
      <t>1、色差：</t>
    </r>
    <r>
      <rPr>
        <sz val="9"/>
        <rFont val="微软雅黑"/>
        <charset val="134"/>
      </rPr>
      <t>涂料颜色均匀无明显的色差；</t>
    </r>
  </si>
  <si>
    <r>
      <rPr>
        <b/>
        <sz val="9"/>
        <rFont val="微软雅黑"/>
        <charset val="134"/>
      </rPr>
      <t>1、平整、污染、开裂：</t>
    </r>
    <r>
      <rPr>
        <sz val="9"/>
        <rFont val="微软雅黑"/>
        <charset val="134"/>
      </rPr>
      <t xml:space="preserve">涂料表面平整无污染、破损、开裂、起皮脱落现象；
</t>
    </r>
    <r>
      <rPr>
        <b/>
        <sz val="9"/>
        <rFont val="微软雅黑"/>
        <charset val="134"/>
      </rPr>
      <t>2、阴阳角、装饰线条：</t>
    </r>
    <r>
      <rPr>
        <sz val="9"/>
        <rFont val="微软雅黑"/>
        <charset val="134"/>
      </rPr>
      <t xml:space="preserve">阴阳角顺直清晰、窗口滴水线、装饰线条等部位处理清晰；
</t>
    </r>
    <r>
      <rPr>
        <b/>
        <sz val="9"/>
        <rFont val="微软雅黑"/>
        <charset val="134"/>
      </rPr>
      <t>3、首层装饰与地面交接做法：</t>
    </r>
    <r>
      <rPr>
        <sz val="9"/>
        <rFont val="微软雅黑"/>
        <charset val="134"/>
      </rPr>
      <t xml:space="preserve">首层外沿装饰材料与地面结合部位做法是否合理；
</t>
    </r>
    <r>
      <rPr>
        <b/>
        <sz val="9"/>
        <color rgb="FFFF0000"/>
        <rFont val="微软雅黑"/>
        <charset val="134"/>
      </rPr>
      <t>4、打胶、收口：</t>
    </r>
    <r>
      <rPr>
        <sz val="9"/>
        <color rgb="FFFF0000"/>
        <rFont val="微软雅黑"/>
        <charset val="134"/>
      </rPr>
      <t>涂料与窗口、门口结合部位，打胶清晰、整洁、宽度一致、收口美观；</t>
    </r>
    <r>
      <rPr>
        <sz val="9"/>
        <rFont val="微软雅黑"/>
        <charset val="134"/>
      </rPr>
      <t xml:space="preserve">
</t>
    </r>
    <r>
      <rPr>
        <b/>
        <sz val="9"/>
        <rFont val="微软雅黑"/>
        <charset val="134"/>
      </rPr>
      <t>5、地面结合紧密、下沉：</t>
    </r>
    <r>
      <rPr>
        <sz val="9"/>
        <rFont val="微软雅黑"/>
        <charset val="134"/>
      </rPr>
      <t xml:space="preserve">外墙与地面结合紧密，无脱节、孔洞、下沉等情况；                  </t>
    </r>
  </si>
  <si>
    <r>
      <rPr>
        <b/>
        <sz val="9"/>
        <rFont val="微软雅黑"/>
        <charset val="134"/>
      </rPr>
      <t>1、平整：污染、开裂：</t>
    </r>
    <r>
      <rPr>
        <sz val="9"/>
        <rFont val="微软雅黑"/>
        <charset val="134"/>
      </rPr>
      <t xml:space="preserve">表面平整无污染、破损、开裂、起皮脱落现象；
</t>
    </r>
    <r>
      <rPr>
        <b/>
        <sz val="9"/>
        <rFont val="微软雅黑"/>
        <charset val="134"/>
      </rPr>
      <t>2、色差、拼接：</t>
    </r>
    <r>
      <rPr>
        <sz val="9"/>
        <rFont val="微软雅黑"/>
        <charset val="134"/>
      </rPr>
      <t xml:space="preserve">无明显色差；拼接美观。
</t>
    </r>
    <r>
      <rPr>
        <b/>
        <sz val="9"/>
        <rFont val="微软雅黑"/>
        <charset val="134"/>
      </rPr>
      <t>3、抗裂网外露：</t>
    </r>
    <r>
      <rPr>
        <sz val="9"/>
        <rFont val="微软雅黑"/>
        <charset val="134"/>
      </rPr>
      <t xml:space="preserve">无抗裂网外露现象；
</t>
    </r>
    <r>
      <rPr>
        <b/>
        <sz val="9"/>
        <rFont val="微软雅黑"/>
        <charset val="134"/>
      </rPr>
      <t>4、造型顺直：</t>
    </r>
    <r>
      <rPr>
        <sz val="9"/>
        <rFont val="微软雅黑"/>
        <charset val="134"/>
      </rPr>
      <t xml:space="preserve">造型顺直美观、无明显粗糙现象；
</t>
    </r>
    <r>
      <rPr>
        <b/>
        <sz val="9"/>
        <rFont val="微软雅黑"/>
        <charset val="134"/>
      </rPr>
      <t>5、收口：</t>
    </r>
    <r>
      <rPr>
        <sz val="9"/>
        <rFont val="微软雅黑"/>
        <charset val="134"/>
      </rPr>
      <t xml:space="preserve">与周边收口美观；
出现大于等于3处渗漏现象，得分上限为20.                  </t>
    </r>
  </si>
  <si>
    <r>
      <rPr>
        <sz val="9"/>
        <rFont val="微软雅黑"/>
        <charset val="134"/>
      </rPr>
      <t xml:space="preserve">玻璃幕墙：
</t>
    </r>
    <r>
      <rPr>
        <b/>
        <sz val="9"/>
        <rFont val="微软雅黑"/>
        <charset val="134"/>
      </rPr>
      <t>1、接缝、破损、铝合金脱落：</t>
    </r>
    <r>
      <rPr>
        <sz val="9"/>
        <rFont val="微软雅黑"/>
        <charset val="134"/>
      </rPr>
      <t xml:space="preserve">玻璃的接缝应横平竖直缝宽均匀，无破损，铝合金材料无脱落；
</t>
    </r>
    <r>
      <rPr>
        <b/>
        <sz val="9"/>
        <rFont val="微软雅黑"/>
        <charset val="134"/>
      </rPr>
      <t>2、板材污染、划痕、破损：</t>
    </r>
    <r>
      <rPr>
        <sz val="9"/>
        <rFont val="微软雅黑"/>
        <charset val="134"/>
      </rPr>
      <t xml:space="preserve">板材表面色泽均匀无划痕和碰伤及破损；
</t>
    </r>
    <r>
      <rPr>
        <b/>
        <sz val="9"/>
        <rFont val="微软雅黑"/>
        <charset val="134"/>
      </rPr>
      <t>3、胶条、密封胶：</t>
    </r>
    <r>
      <rPr>
        <sz val="9"/>
        <rFont val="微软雅黑"/>
        <charset val="134"/>
      </rPr>
      <t xml:space="preserve">橡胶条应镶嵌密实、密封胶应填充平整；
</t>
    </r>
    <r>
      <rPr>
        <b/>
        <sz val="9"/>
        <rFont val="微软雅黑"/>
        <charset val="134"/>
      </rPr>
      <t>4、框料</t>
    </r>
    <r>
      <rPr>
        <b/>
        <sz val="9"/>
        <color rgb="FFFF0000"/>
        <rFont val="微软雅黑"/>
        <charset val="134"/>
      </rPr>
      <t>：</t>
    </r>
    <r>
      <rPr>
        <sz val="9"/>
        <color rgb="FFFF0000"/>
        <rFont val="微软雅黑"/>
        <charset val="134"/>
      </rPr>
      <t>框料表面</t>
    </r>
    <r>
      <rPr>
        <sz val="9"/>
        <rFont val="微软雅黑"/>
        <charset val="134"/>
      </rPr>
      <t>无毛刺、无电焊伤痕；</t>
    </r>
  </si>
  <si>
    <r>
      <rPr>
        <sz val="9"/>
        <rFont val="微软雅黑"/>
        <charset val="134"/>
      </rPr>
      <t xml:space="preserve">铝板幕墙：
</t>
    </r>
    <r>
      <rPr>
        <b/>
        <sz val="9"/>
        <rFont val="微软雅黑"/>
        <charset val="134"/>
      </rPr>
      <t>1、焊痕、污染、划伤、破损、变形、色差：</t>
    </r>
    <r>
      <rPr>
        <sz val="9"/>
        <rFont val="微软雅黑"/>
        <charset val="134"/>
      </rPr>
      <t xml:space="preserve">铝合金板材表面无毛刺、无电焊伤痕、无污染、划伤、变形等现象；
</t>
    </r>
    <r>
      <rPr>
        <b/>
        <sz val="9"/>
        <rFont val="微软雅黑"/>
        <charset val="134"/>
      </rPr>
      <t>2、密封胶、拼接缝：</t>
    </r>
    <r>
      <rPr>
        <sz val="9"/>
        <rFont val="微软雅黑"/>
        <charset val="134"/>
      </rPr>
      <t xml:space="preserve">铝合金板材密封胶无间断表面平整光滑、拼接缝未打胶，缝隙宽度大小不一致，胶体粗糙存在毛刺；
</t>
    </r>
    <r>
      <rPr>
        <b/>
        <sz val="9"/>
        <rFont val="微软雅黑"/>
        <charset val="134"/>
      </rPr>
      <t>3、修补痕迹：</t>
    </r>
    <r>
      <rPr>
        <sz val="9"/>
        <rFont val="微软雅黑"/>
        <charset val="134"/>
      </rPr>
      <t xml:space="preserve">表面无明显修补痕迹；
</t>
    </r>
  </si>
  <si>
    <t>注：当外立面的主要装修材料存在三种及三种以上时，应根据现场实际情况，在检查前按照面积与权重基本对应的原则，进行权重单独分配。比例共计为55%。</t>
  </si>
  <si>
    <r>
      <rPr>
        <b/>
        <sz val="9"/>
        <rFont val="微软雅黑"/>
        <charset val="134"/>
      </rPr>
      <t>（</t>
    </r>
    <r>
      <rPr>
        <b/>
        <u/>
        <sz val="10"/>
        <rFont val="微软雅黑"/>
        <charset val="134"/>
      </rPr>
      <t xml:space="preserve">   6 #   </t>
    </r>
    <r>
      <rPr>
        <b/>
        <sz val="10"/>
        <rFont val="微软雅黑"/>
        <charset val="134"/>
      </rPr>
      <t>)楼</t>
    </r>
  </si>
  <si>
    <r>
      <rPr>
        <b/>
        <sz val="9"/>
        <rFont val="微软雅黑"/>
        <charset val="134"/>
      </rPr>
      <t>（</t>
    </r>
    <r>
      <rPr>
        <b/>
        <u/>
        <sz val="10"/>
        <rFont val="微软雅黑"/>
        <charset val="134"/>
      </rPr>
      <t xml:space="preserve">   10#    </t>
    </r>
    <r>
      <rPr>
        <b/>
        <sz val="10"/>
        <rFont val="微软雅黑"/>
        <charset val="134"/>
      </rPr>
      <t>)楼</t>
    </r>
  </si>
  <si>
    <r>
      <rPr>
        <b/>
        <sz val="9"/>
        <rFont val="微软雅黑"/>
        <charset val="134"/>
      </rPr>
      <t>（</t>
    </r>
    <r>
      <rPr>
        <b/>
        <u/>
        <sz val="10"/>
        <rFont val="微软雅黑"/>
        <charset val="134"/>
      </rPr>
      <t xml:space="preserve">   3 #   </t>
    </r>
    <r>
      <rPr>
        <b/>
        <sz val="10"/>
        <rFont val="微软雅黑"/>
        <charset val="134"/>
      </rPr>
      <t>)楼</t>
    </r>
  </si>
  <si>
    <t>其他部位</t>
  </si>
  <si>
    <t>均分</t>
  </si>
  <si>
    <r>
      <rPr>
        <b/>
        <sz val="9"/>
        <rFont val="微软雅黑"/>
        <charset val="134"/>
      </rPr>
      <t>1、污染、翘曲、变形：</t>
    </r>
    <r>
      <rPr>
        <sz val="9"/>
        <rFont val="微软雅黑"/>
        <charset val="134"/>
      </rPr>
      <t xml:space="preserve">表面无污染现象，无翘曲、变形、划痕、碰伤现象。</t>
    </r>
  </si>
  <si>
    <t>入户口（单元门过门石外侧）</t>
  </si>
  <si>
    <r>
      <rPr>
        <b/>
        <sz val="9"/>
        <rFont val="微软雅黑"/>
        <charset val="134"/>
      </rPr>
      <t>1、雨棚：</t>
    </r>
    <r>
      <rPr>
        <sz val="9"/>
        <rFont val="微软雅黑"/>
        <charset val="134"/>
      </rPr>
      <t xml:space="preserve">雨棚玻璃或铝板安装坡度合理，表面无破损，收口合理美观，胶缝均匀一致、表面无毛刺及断档，周边无渗漏、滴水现象；
</t>
    </r>
    <r>
      <rPr>
        <b/>
        <sz val="9"/>
        <rFont val="微软雅黑"/>
        <charset val="134"/>
      </rPr>
      <t>2、入口地面石材：</t>
    </r>
    <r>
      <rPr>
        <sz val="9"/>
        <rFont val="微软雅黑"/>
        <charset val="134"/>
      </rPr>
      <t xml:space="preserve">入口处地面石材铺装牢固无松动，无损坏开裂、沉降、收口美观；
</t>
    </r>
    <r>
      <rPr>
        <b/>
        <sz val="9"/>
        <rFont val="微软雅黑"/>
        <charset val="134"/>
      </rPr>
      <t>3、装饰挑檐：</t>
    </r>
    <r>
      <rPr>
        <sz val="9"/>
        <rFont val="微软雅黑"/>
        <charset val="134"/>
      </rPr>
      <t>装饰挑檐无渗漏，无污染，无明显色差、破损、开裂现象；</t>
    </r>
  </si>
  <si>
    <r>
      <rPr>
        <b/>
        <sz val="9"/>
        <rFont val="微软雅黑"/>
        <charset val="134"/>
      </rPr>
      <t>1、设置合理：</t>
    </r>
    <r>
      <rPr>
        <sz val="9"/>
        <rFont val="微软雅黑"/>
        <charset val="134"/>
      </rPr>
      <t>雨水管设置合理有效美观。</t>
    </r>
    <r>
      <rPr>
        <sz val="9"/>
        <color rgb="FFFF0000"/>
        <rFont val="微软雅黑"/>
        <charset val="134"/>
      </rPr>
      <t xml:space="preserve">管箍固定牢固。</t>
    </r>
    <r>
      <rPr>
        <sz val="9"/>
        <rFont val="微软雅黑"/>
        <charset val="134"/>
      </rPr>
      <t xml:space="preserve">
</t>
    </r>
    <r>
      <rPr>
        <b/>
        <sz val="9"/>
        <rFont val="微软雅黑"/>
        <charset val="134"/>
      </rPr>
      <t>2、弱化处理：</t>
    </r>
    <r>
      <rPr>
        <sz val="9"/>
        <rFont val="微软雅黑"/>
        <charset val="134"/>
      </rPr>
      <t>雨水管应尽量选择与墙面同色，</t>
    </r>
    <r>
      <rPr>
        <sz val="9"/>
        <color rgb="FFFF0000"/>
        <rFont val="微软雅黑"/>
        <charset val="134"/>
      </rPr>
      <t xml:space="preserve">管道表面无污染。</t>
    </r>
    <r>
      <rPr>
        <sz val="9"/>
        <rFont val="微软雅黑"/>
        <charset val="134"/>
      </rPr>
      <t xml:space="preserve">
</t>
    </r>
    <r>
      <rPr>
        <b/>
        <sz val="9"/>
        <rFont val="微软雅黑"/>
        <charset val="134"/>
      </rPr>
      <t>3、隐蔽处理：</t>
    </r>
    <r>
      <rPr>
        <sz val="9"/>
        <rFont val="微软雅黑"/>
        <charset val="134"/>
      </rPr>
      <t xml:space="preserve">雨水立管与排水沟的连接部位及雨水立管碰到线条时，应尽量贴合线条，做到隐蔽处理。
</t>
    </r>
    <r>
      <rPr>
        <b/>
        <sz val="9"/>
        <rFont val="微软雅黑"/>
        <charset val="134"/>
      </rPr>
      <t>4、有组织排水：</t>
    </r>
    <r>
      <rPr>
        <sz val="9"/>
        <rFont val="微软雅黑"/>
        <charset val="134"/>
      </rPr>
      <t>现场雨水及空调冷凝水应具备有组织排水，现场无直接排放至散水坡及草坪上，造成长期地面积水，草坪枯死的现象；</t>
    </r>
    <r>
      <rPr>
        <sz val="9"/>
        <color rgb="FFFF0000"/>
        <rFont val="微软雅黑"/>
        <charset val="134"/>
      </rPr>
      <t>或无直接排放至入户门口位置。</t>
    </r>
  </si>
  <si>
    <r>
      <rPr>
        <b/>
        <sz val="9"/>
        <rFont val="微软雅黑"/>
        <charset val="134"/>
      </rPr>
      <t>1、燃气管：</t>
    </r>
    <r>
      <rPr>
        <sz val="9"/>
        <rFont val="微软雅黑"/>
        <charset val="134"/>
      </rPr>
      <t>燃气管安装牢固，不影响门窗正常启闭，管道横平竖直，无歪斜松动；燃气管道穿墙洞口封堵严密无遗漏。</t>
    </r>
    <r>
      <rPr>
        <sz val="9"/>
        <color rgb="FFFF0000"/>
        <rFont val="微软雅黑"/>
        <charset val="134"/>
      </rPr>
      <t>管道表面无污染。</t>
    </r>
    <r>
      <rPr>
        <sz val="9"/>
        <rFont val="微软雅黑"/>
        <charset val="134"/>
      </rPr>
      <t xml:space="preserve">
</t>
    </r>
    <r>
      <rPr>
        <b/>
        <sz val="9"/>
        <rFont val="微软雅黑"/>
        <charset val="134"/>
      </rPr>
      <t>2、排气孔：</t>
    </r>
    <r>
      <rPr>
        <sz val="9"/>
        <rFont val="微软雅黑"/>
        <charset val="134"/>
      </rPr>
      <t>排气孔设置位置合理，上下楼层顺直，装饰帽安装牢固无松动脱落、锈蚀现象，装饰帽周边收口到位无遗漏。</t>
    </r>
  </si>
  <si>
    <r>
      <rPr>
        <b/>
        <sz val="9"/>
        <rFont val="微软雅黑"/>
        <charset val="134"/>
      </rPr>
      <t>1、排版、拼接、安装牢固：</t>
    </r>
    <r>
      <rPr>
        <sz val="9"/>
        <rFont val="微软雅黑"/>
        <charset val="134"/>
      </rPr>
      <t xml:space="preserve">材料应防腐处理，做工精细美观，排版合理，缝隙大小一致，无错缝或碎木拼接，安装牢固无松动现象；
</t>
    </r>
    <r>
      <rPr>
        <b/>
        <sz val="9"/>
        <rFont val="微软雅黑"/>
        <charset val="134"/>
      </rPr>
      <t>2、色差、</t>
    </r>
    <r>
      <rPr>
        <b/>
        <sz val="9"/>
        <color rgb="FFFF0000"/>
        <rFont val="微软雅黑"/>
        <charset val="134"/>
      </rPr>
      <t>污染、</t>
    </r>
    <r>
      <rPr>
        <b/>
        <sz val="9"/>
        <rFont val="微软雅黑"/>
        <charset val="134"/>
      </rPr>
      <t>螺栓锈蚀：</t>
    </r>
    <r>
      <rPr>
        <sz val="9"/>
        <rFont val="微软雅黑"/>
        <charset val="134"/>
      </rPr>
      <t>表面无明显修补痕迹，油漆色泽一致，无色差、</t>
    </r>
    <r>
      <rPr>
        <sz val="9"/>
        <color rgb="FFFF0000"/>
        <rFont val="微软雅黑"/>
        <charset val="134"/>
      </rPr>
      <t>污染</t>
    </r>
    <r>
      <rPr>
        <sz val="9"/>
        <rFont val="微软雅黑"/>
        <charset val="134"/>
      </rPr>
      <t xml:space="preserve">，螺栓件无生锈，螺栓冒应内嵌于木材内，表面无毛刺；
</t>
    </r>
    <r>
      <rPr>
        <b/>
        <sz val="9"/>
        <rFont val="微软雅黑"/>
        <charset val="134"/>
      </rPr>
      <t>3、平整、歪斜：</t>
    </r>
    <r>
      <rPr>
        <sz val="9"/>
        <rFont val="微软雅黑"/>
        <charset val="134"/>
      </rPr>
      <t xml:space="preserve">表面平整无起伏，分格缝清晰，无歪斜；
</t>
    </r>
    <r>
      <rPr>
        <b/>
        <sz val="9"/>
        <rFont val="微软雅黑"/>
        <charset val="134"/>
      </rPr>
      <t>4、地面结合紧密、下沉：</t>
    </r>
    <r>
      <rPr>
        <sz val="9"/>
        <rFont val="微软雅黑"/>
        <charset val="134"/>
      </rPr>
      <t>外墙装饰材料与地面结合紧密，无脱节、孔洞、下沉等情况；</t>
    </r>
  </si>
  <si>
    <t xml:space="preserve">屋面</t>
  </si>
  <si>
    <r>
      <rPr>
        <b/>
        <sz val="9"/>
        <rFont val="微软雅黑"/>
        <charset val="134"/>
      </rPr>
      <t>1、污染、破损、收口：</t>
    </r>
    <r>
      <rPr>
        <sz val="9"/>
        <rFont val="微软雅黑"/>
        <charset val="134"/>
      </rPr>
      <t xml:space="preserve">屋面瓦无污染、破损，阴阳角屋脊及边缘收口应顺直美观、无扭曲不平现象。出屋面构筑物收口美观。
</t>
    </r>
    <r>
      <rPr>
        <b/>
        <sz val="9"/>
        <rFont val="微软雅黑"/>
        <charset val="134"/>
      </rPr>
      <t>2、天沟平直、坡度合理：</t>
    </r>
    <r>
      <rPr>
        <sz val="9"/>
        <rFont val="微软雅黑"/>
        <charset val="134"/>
      </rPr>
      <t>屋面交界处的天沟应平直，天沟瓦应用水泥加以固定或用砼天沟或成品天沟。成品檐沟安装顺直、无脱节现象，坡度设置合理。</t>
    </r>
    <r>
      <rPr>
        <sz val="9"/>
        <color rgb="FFFF0000"/>
        <rFont val="微软雅黑"/>
        <charset val="134"/>
      </rPr>
      <t>天沟檐口无渗漏痕迹。</t>
    </r>
    <r>
      <rPr>
        <sz val="9"/>
        <rFont val="微软雅黑"/>
        <charset val="134"/>
      </rPr>
      <t xml:space="preserve">
</t>
    </r>
    <r>
      <rPr>
        <b/>
        <sz val="9"/>
        <rFont val="微软雅黑"/>
        <charset val="134"/>
      </rPr>
      <t>3、通气孔渗漏：</t>
    </r>
    <r>
      <rPr>
        <sz val="9"/>
        <rFont val="微软雅黑"/>
        <charset val="134"/>
      </rPr>
      <t>出屋面的通气孔无渗漏隐患（包括漏雨）。
说明：屋面瓦在无法靠近检查时，应检查第1项以及其他项中可观察到的部位。</t>
    </r>
  </si>
  <si>
    <t>平屋面
（含别墅顶层露台）</t>
  </si>
  <si>
    <r>
      <rPr>
        <b/>
        <sz val="9"/>
        <rFont val="微软雅黑"/>
        <charset val="134"/>
      </rPr>
      <t>1、污染、整洁：</t>
    </r>
    <r>
      <rPr>
        <sz val="9"/>
        <rFont val="微软雅黑"/>
        <charset val="134"/>
      </rPr>
      <t xml:space="preserve">屋面干净、整洁；
</t>
    </r>
    <r>
      <rPr>
        <b/>
        <sz val="9"/>
        <rFont val="微软雅黑"/>
        <charset val="134"/>
      </rPr>
      <t>2、保护层、地砖、收水口：</t>
    </r>
    <r>
      <rPr>
        <sz val="9"/>
        <rFont val="微软雅黑"/>
        <charset val="134"/>
      </rPr>
      <t xml:space="preserve">上人、非上人屋面的刚性保护层或地砖分格合理，缝宽一致，无起鼓、脱落现象；收水口处处理流畅、美观；
</t>
    </r>
    <r>
      <rPr>
        <b/>
        <sz val="9"/>
        <rFont val="微软雅黑"/>
        <charset val="134"/>
      </rPr>
      <t>3、排气管：</t>
    </r>
    <r>
      <rPr>
        <sz val="9"/>
        <rFont val="微软雅黑"/>
        <charset val="134"/>
      </rPr>
      <t xml:space="preserve">排气管道出屋面高度满足规范要求，排气罩设置完好；出气孔纵横通顺、朝向一致。
</t>
    </r>
    <r>
      <rPr>
        <b/>
        <sz val="9"/>
        <rFont val="微软雅黑"/>
        <charset val="134"/>
      </rPr>
      <t>4、管道、设备保护层：</t>
    </r>
    <r>
      <rPr>
        <sz val="9"/>
        <rFont val="微软雅黑"/>
        <charset val="134"/>
      </rPr>
      <t xml:space="preserve">伸出屋面管道、设备基础防水及保护层做法合理；
</t>
    </r>
    <r>
      <rPr>
        <b/>
        <sz val="9"/>
        <rFont val="微软雅黑"/>
        <charset val="134"/>
      </rPr>
      <t>5、落水管：</t>
    </r>
    <r>
      <rPr>
        <sz val="9"/>
        <rFont val="微软雅黑"/>
        <charset val="134"/>
      </rPr>
      <t xml:space="preserve">屋面落水管处设置统一混凝土垫块（或雨水簸箕），防止雨水冲刷；
</t>
    </r>
    <r>
      <rPr>
        <b/>
        <sz val="9"/>
        <rFont val="微软雅黑"/>
        <charset val="134"/>
      </rPr>
      <t>6、檐口、屋面找坡：</t>
    </r>
    <r>
      <rPr>
        <sz val="9"/>
        <rFont val="微软雅黑"/>
        <charset val="134"/>
      </rPr>
      <t xml:space="preserve">檐口向内侧泛水；屋面找坡坡向排水口,无积水。
</t>
    </r>
    <r>
      <rPr>
        <b/>
        <sz val="9"/>
        <rFont val="微软雅黑"/>
        <charset val="134"/>
      </rPr>
      <t>7、避雷带：</t>
    </r>
    <r>
      <rPr>
        <sz val="9"/>
        <rFont val="微软雅黑"/>
        <charset val="134"/>
      </rPr>
      <t xml:space="preserve">避雷带无松动、开焊，水平高度、间距一致，根部处理得当，标识清楚；                                                                        </t>
    </r>
    <r>
      <rPr>
        <b/>
        <sz val="9"/>
        <rFont val="微软雅黑"/>
        <charset val="134"/>
      </rPr>
      <t>8、地面开裂、渗漏、破损：</t>
    </r>
    <r>
      <rPr>
        <sz val="9"/>
        <rFont val="微软雅黑"/>
        <charset val="134"/>
      </rPr>
      <t xml:space="preserve">屋面地面无开裂起皮现象；变形缝施工无渗漏隐患、无明显变形破损。                                                                                                              </t>
    </r>
    <r>
      <rPr>
        <b/>
        <sz val="9"/>
        <rFont val="微软雅黑"/>
        <charset val="134"/>
      </rPr>
      <t>9、构件开裂：</t>
    </r>
    <r>
      <rPr>
        <sz val="9"/>
        <rFont val="微软雅黑"/>
        <charset val="134"/>
      </rPr>
      <t xml:space="preserve">女儿墙、出屋面构筑物墙面无开裂现象。
</t>
    </r>
    <r>
      <rPr>
        <b/>
        <sz val="9"/>
        <color indexed="10"/>
        <rFont val="微软雅黑"/>
        <charset val="134"/>
      </rPr>
      <t>10、修补色差：</t>
    </r>
    <r>
      <rPr>
        <sz val="9"/>
        <color indexed="10"/>
        <rFont val="微软雅黑"/>
        <charset val="134"/>
      </rPr>
      <t>屋面女儿墙、机房外墙修补色差、修补不规整、色差明显。</t>
    </r>
  </si>
  <si>
    <t>楼栋检查区域发现一个渗漏点扣单项分一分；</t>
  </si>
  <si>
    <t>非别墅</t>
  </si>
  <si>
    <t>别墅</t>
  </si>
  <si>
    <t xml:space="preserve">1、当主要饰面材料面积相当时，其权重相同。其他特殊情况，以集团工程成本中心判定为准。
2、当外立面的主要装修材料存在三种及三种以上时，应根据现场实际情况，在检查前按照面积与权重基本对应的原则，进行权重单独分配
3、检查范围：建筑外墙四个立面均属于检查范围，检查原则为沿建筑物外墙行走目测，在检查楼内公区时行走目测范围也属于检查范围。套内所见外墙部分归类于室内观感评测。
注：外墙主要装饰材料的比例（按照面积，石材*3倍系数、幕墙*3倍系数、瓷砖*2系数、GRC*2系数、涂料*1系数。（要求项目现场确认外立面不同材质的现场面积）
</t>
  </si>
  <si>
    <t>原始面积</t>
  </si>
  <si>
    <t>系数面积</t>
  </si>
  <si>
    <t>主饰面占比</t>
  </si>
  <si>
    <t>园林景观专项评分表</t>
  </si>
  <si>
    <t>图纸符合度</t>
  </si>
  <si>
    <t>园林实测质量</t>
  </si>
  <si>
    <t>园林观感质量</t>
  </si>
  <si>
    <t>总分</t>
  </si>
  <si>
    <t>标段合格率</t>
  </si>
  <si>
    <r>
      <rPr>
        <b/>
        <sz val="16"/>
        <color theme="1"/>
        <rFont val="微软雅黑"/>
        <charset val="134"/>
      </rPr>
      <t>园林绿化图纸符合度评估表</t>
    </r>
    <r>
      <rPr>
        <b/>
        <sz val="16"/>
        <color rgb="FFFF0000"/>
        <rFont val="微软雅黑"/>
        <charset val="134"/>
      </rPr>
      <t>（审图、变更）</t>
    </r>
  </si>
  <si>
    <t>扣分标准、检查方式</t>
  </si>
  <si>
    <t>子项测点</t>
  </si>
  <si>
    <t>合格点</t>
  </si>
  <si>
    <t>总测点</t>
  </si>
  <si>
    <t>总合格点</t>
  </si>
  <si>
    <t>软硬景核对40%</t>
  </si>
  <si>
    <t>品种、位置核对</t>
  </si>
  <si>
    <r>
      <rPr>
        <sz val="9"/>
        <rFont val="微软雅黑"/>
        <charset val="134"/>
      </rPr>
      <t>抽取园区入口、主要道路两侧、铺装道路、主景观带、单元入口进行随机抽取，抽取5处，每处面积约为20平方米，每个测区内对种植数量、规格、品种、布局位置进行核对，只要存在任意1项与图纸不符(超过图纸要求除外)，该测区判定为不合格</t>
    </r>
    <r>
      <rPr>
        <i/>
        <sz val="9"/>
        <rFont val="微软雅黑"/>
        <charset val="134"/>
      </rPr>
      <t xml:space="preserve">。
</t>
    </r>
    <r>
      <rPr>
        <sz val="9"/>
        <rFont val="微软雅黑"/>
        <charset val="134"/>
      </rPr>
      <t xml:space="preserve">检查方法：项目提供园林施工总图，评估人员在图纸上选取相应的5个测区与现场进行比对。
</t>
    </r>
    <r>
      <rPr>
        <sz val="9"/>
        <color rgb="FFFF0000"/>
        <rFont val="微软雅黑"/>
        <charset val="134"/>
      </rPr>
      <t>检查关注点：1、架空层无落雨无垂直光照空间禁止布置生态绿化种植池；2、禁止在上风口布置垃圾投放区；垃圾投放区须采取有效隔离措施与主流线相隔离，隔离高度不得小于1.5m，并配置取水点、拖把池和地漏；3、禁止非低矮、非生命力强、非抗风力强、非耐移植、非耐旱、非耐寒、非耐瘠薄的植物种植于屋顶花园，降低空中坠物风险；4、树种选择禁止采用剧毒、恶臭、侵略性强、易带病虫害疫情的树种；不宜选用硬刺或枝叶形状呈尖硬剑刺状和有浆果或分泌物坠地的树种，以及挥发物或花粉能引起明显过敏反应的树种；禁止在地库顶板上及路面车位旁种植根系发达易破坏结构的乔木品种，如：小叶榕等；禁止将松杉柏类（个别特殊品种除外）的植物作为主要树种应用在住宅小区内及展示区内。</t>
    </r>
  </si>
  <si>
    <t>材料、位置核对</t>
  </si>
  <si>
    <t>样式、颜色、材质、位置、高度等</t>
  </si>
  <si>
    <t>抽取园区内5处庭院围墙或小区围墙，每处10延长米，对样式、颜色、材料、位置、高度等与图纸核对，只要存在任意1项与图纸不符(超过图纸要求除外)，该测区判定为不合格。
检查方法：项目提供园林施工总图，评估人员在图纸上选取相应的测区与现场进行比对。</t>
  </si>
  <si>
    <t>形状、位置等</t>
  </si>
  <si>
    <t>抽取园区入口、门卫，如共2处以下全查，2处以上抽查2处。对样式、颜色、材料、位置、高度等与图纸核对，只要存在任意1项与图纸不符(超过图纸要求除外)，该测区判定为不合格。
检查方法：项目提供园林施工总图，评估人员在图纸上选取相应的测区与现场进行比对。</t>
  </si>
  <si>
    <t>样式、位置等</t>
  </si>
  <si>
    <r>
      <rPr>
        <sz val="9"/>
        <rFont val="微软雅黑"/>
        <charset val="134"/>
      </rPr>
      <t xml:space="preserve">抽取园区内水景、泳池、廊架、平台、栈道等，如共3处以下全查，3处以上抽查3处。对样式、颜色、材料、位置、高度等与图纸核对，只要存在任意1项与图纸不符(超过图纸要求除外)，该测区判定为不合格。
检查方法：项目提供园林施工总图，评估人员在图纸上选取相应的测区与现场进行比对。
</t>
    </r>
    <r>
      <rPr>
        <sz val="9"/>
        <color rgb="FFFF0000"/>
        <rFont val="微软雅黑"/>
        <charset val="134"/>
      </rPr>
      <t>检查关注点：1、关系到客户安全的雨篷、钢结构、屋面网架、大门构筑物，必须满足如下各项要求：必须经专业施工图设计院进行结构安全验算；必须加盖专业认定的施工图设计院（或有相关专业设计资质的设计公司）出图章确认；相关构筑物及装饰构件的预埋件必须固定在结构主体上；2、儿童器械必须获得国家质检标准认证，选型必须包含秋千、滑梯、摇摇马、跷跷板；3、器械布置必须严守设施安全活动距离：儿童设备与活动区边界距离应≥2m；4、儿童活动区铺装材料首选EPDM，其厚度禁止小于18mm ；5、成人器械必须获得国家质检标准认证，选型必须包含椭圆漫步机、扭腰器、太空漫步器、压腿器；6、跑步道面层可结合消防车行道面层优先考虑彩色沥青或沥青；沥青跑步道（消防车行道）厚度为（中粒式沥青混凝土6cm+细粒式沥青混凝土4cm）；禁止使用EPDM作为跑步道面层材料；跑步道宽度不得小于900mm；7、禁止小区内部及四周出现非循环水体或无自净条件的静水池；地域路面的水体要有可视障碍物存在于分界处；8、禁止使用无使用说明及安全须知的儿童器械/成人器械；禁止无深浅区标识，无水深标识，无变坡区标识及消毒池、无紧急通道标识、无安全监控的泳池投入使用。</t>
    </r>
  </si>
  <si>
    <t>样式、颜色、材质、位置、尺寸等</t>
  </si>
  <si>
    <t>样式、材质、位置、尺寸等</t>
  </si>
  <si>
    <t>坡度、方向</t>
  </si>
  <si>
    <t>抽取5处绿地堆坡造型，查看场地堆坡坡度及方向是否与图纸一致。如存在不一致，则判定为不合格。</t>
  </si>
  <si>
    <t>现场排水沟、雨水井及雨水篦子</t>
  </si>
  <si>
    <t>位置、标高、样式</t>
  </si>
  <si>
    <r>
      <rPr>
        <sz val="9"/>
        <rFont val="微软雅黑"/>
        <charset val="134"/>
      </rPr>
      <t xml:space="preserve">抽取道路、铺装、草坪、游乐场等处排水沟、雨水井及雨水篦子各5个，如与图纸要求的样式、位置、间距等不一致，或者标高过高不易排水，则判定为不合格。
</t>
    </r>
    <r>
      <rPr>
        <sz val="9"/>
        <color rgb="FFFF0000"/>
        <rFont val="微软雅黑"/>
        <charset val="134"/>
      </rPr>
      <t>检查关注点：1、室外靠近住户外墙1.5m范围内的绿化堆土高于室内标高，首层为住宅时必须设置截水沟。</t>
    </r>
  </si>
  <si>
    <t>选取主要部位三处对比设计效果图，出现明显偏差，则判定为不合格。（评估当天项目需提供主要节点效果图，评估人员现场随机选取相应部位3处进行核对）</t>
  </si>
  <si>
    <t>注：评估依据参考（园林绿化工程施工及验收规范CJJA3-82-2012）</t>
  </si>
  <si>
    <t>合计</t>
  </si>
  <si>
    <t>园林绿化工程评估表（实测）</t>
  </si>
  <si>
    <t>乔木胸径</t>
  </si>
  <si>
    <r>
      <rPr>
        <b/>
        <sz val="9"/>
        <color rgb="FFFF0000"/>
        <rFont val="微软雅黑"/>
        <charset val="134"/>
      </rPr>
      <t xml:space="preserve">参考设计要求，不小于设计值最低要求
</t>
    </r>
    <r>
      <rPr>
        <sz val="9"/>
        <color rgb="FFFF0000"/>
        <rFont val="微软雅黑"/>
        <charset val="134"/>
      </rPr>
      <t>检查方法：测量
随机抽取10棵乔木测量
胸径：离地1.2M处；
地径：离地30CM处；</t>
    </r>
  </si>
  <si>
    <t>冠幅</t>
  </si>
  <si>
    <r>
      <rPr>
        <b/>
        <sz val="9"/>
        <color rgb="FFFF0000"/>
        <rFont val="微软雅黑"/>
        <charset val="134"/>
      </rPr>
      <t>修剪后</t>
    </r>
    <r>
      <rPr>
        <sz val="9"/>
        <color rgb="FFFF0000"/>
        <rFont val="微软雅黑"/>
        <charset val="134"/>
      </rPr>
      <t>不小于设计值  允许偏差（cm)
冠径&lt;100cm            -5cm
    110cm-200cm       -10cm
          ＞200cm           -20cm</t>
    </r>
  </si>
  <si>
    <t>株高</t>
  </si>
  <si>
    <r>
      <rPr>
        <b/>
        <sz val="9"/>
        <color rgb="FFFF0000"/>
        <rFont val="微软雅黑"/>
        <charset val="134"/>
      </rPr>
      <t>修剪后</t>
    </r>
    <r>
      <rPr>
        <sz val="9"/>
        <color rgb="FFFF0000"/>
        <rFont val="微软雅黑"/>
        <charset val="134"/>
      </rPr>
      <t>不小于设计值  允许偏差（cm)
高度&lt;100cm            -5cm
    110cm-200cm       -10cm
          ＞200cm           -20cm</t>
    </r>
  </si>
  <si>
    <t>灌木林（地被）</t>
  </si>
  <si>
    <t>株距</t>
  </si>
  <si>
    <r>
      <rPr>
        <sz val="9"/>
        <rFont val="微软雅黑"/>
        <charset val="134"/>
      </rPr>
      <t>不小于设计值，依据灌木冠幅设定株距、</t>
    </r>
    <r>
      <rPr>
        <b/>
        <sz val="9"/>
        <color rgb="FFFF0000"/>
        <rFont val="微软雅黑"/>
        <charset val="134"/>
      </rPr>
      <t>株高（修剪后）</t>
    </r>
    <r>
      <rPr>
        <sz val="9"/>
        <rFont val="微软雅黑"/>
        <charset val="134"/>
      </rPr>
      <t>，以保证灌木林的整体效果，植物的株行距、每束的单株数应满足设计要求，设计无明确要求时，草类株行距应保持在10 cm～15 cm×10 cm～15 cm，每束5～7 株；时令草花每平方米35～45 株。</t>
    </r>
  </si>
  <si>
    <t>草皮土层厚度</t>
  </si>
  <si>
    <r>
      <rPr>
        <sz val="9"/>
        <color theme="1"/>
        <rFont val="微软雅黑"/>
        <charset val="134"/>
      </rPr>
      <t>现场草皮土层厚度检测应不＜3cm，</t>
    </r>
    <r>
      <rPr>
        <sz val="9"/>
        <color rgb="FFFF0000"/>
        <rFont val="微软雅黑"/>
        <charset val="134"/>
      </rPr>
      <t>土壤颗粒≤2.5cm</t>
    </r>
    <r>
      <rPr>
        <sz val="9"/>
        <color theme="1"/>
        <rFont val="微软雅黑"/>
        <charset val="134"/>
      </rPr>
      <t>，无异形杂物，不符合标准则评定为不合格点；草块土层厚度不得低于3cm，草卷土层厚度不得低于2cm。
检查方法：随机抽取5个草坪面进行挖掘检查,检查范围50cm*50cm。</t>
    </r>
  </si>
  <si>
    <r>
      <rPr>
        <sz val="9"/>
        <color theme="1"/>
        <rFont val="微软雅黑"/>
        <charset val="134"/>
      </rPr>
      <t>铺装石材、</t>
    </r>
    <r>
      <rPr>
        <b/>
        <sz val="9"/>
        <color rgb="FFFF0000"/>
        <rFont val="微软雅黑"/>
        <charset val="134"/>
      </rPr>
      <t>仿石材</t>
    </r>
  </si>
  <si>
    <t>留缝铺装：缝宽（0，2mm)
（碎拼石材不查）</t>
  </si>
  <si>
    <t>现场各随机抽查10处缝宽，1㎡内实测三尺比较极差，三尺为一处，一处为一个计算点不符合标准要求，则评定为不合格点，共计10处；</t>
  </si>
  <si>
    <t>平面石材接缝高低差（0，1mm)</t>
  </si>
  <si>
    <t>现场目测最差部位进行实测，共检查10处，使用钢板尺压于两块石材拼缝上进行高低差检测，一处检查点为一个计算点；</t>
  </si>
  <si>
    <t>平面石材铺装完成面平整度标准（0，3mm)</t>
  </si>
  <si>
    <t>现场随机抽查10处平面石材铺装完成面，使用两米靠尺及标准梯形塞尺顺坡进行平整度检查，一处不符合标准要求则评定为不合格点；</t>
  </si>
  <si>
    <t>立面实测</t>
  </si>
  <si>
    <t>石材（仿石材）平整度（0，3mm)</t>
  </si>
  <si>
    <t>现场随机选择景墙正面进行平整度检测，长度大于3米以上检测4尺，每一尺为一个计算点，使用两米靠尺及梯形塞尺进行平整度检查，当景墙高度不足1m时，只检测水平2尺，如检测值大于3mm，则评定为不合格点，共计10个检测点；</t>
  </si>
  <si>
    <t>石材（仿石材）垂直度（0，5mm)</t>
  </si>
  <si>
    <t>现场随机选择景墙进行垂直度检测，使用2米/1米靠尺进行垂直度检查，如检测值大于5mm，则评定为不合格点，共计10个检测点；</t>
  </si>
  <si>
    <t>真石漆平整度（0，5mm)</t>
  </si>
  <si>
    <t>现场随机选择景墙正面进行平整度检测，长度大于3米以上检测4尺，每一尺为一个计算点，使用两米靠尺及梯形塞尺进行平整度检查，当景墙高度不足1m时，只检测水平2尺，如检测值大于5mm，则评定为不合格点，共计10个检测点；</t>
  </si>
  <si>
    <t>铁艺安装垂直度（0，5mm)</t>
  </si>
  <si>
    <t>现场检查围墙铁艺栏杆的垂直度，使用2m靠尺对栏杆立柱进行垂直度检测，随机抽查10处，一处不符合标准要求，则评定一处不合格</t>
  </si>
  <si>
    <t>水泥砖、烧结砖铺装</t>
  </si>
  <si>
    <t>留缝铺装：缝宽（0，2mm)</t>
  </si>
  <si>
    <t>平面接缝高低差（0，3mm)</t>
  </si>
  <si>
    <t xml:space="preserve">现场随机抽查10处铺装完成面，对铺装材料进行高低差测量，一处不符合则该测区不合格； </t>
  </si>
  <si>
    <t>平面铺装完成面平整度标准（0，3mm)</t>
  </si>
  <si>
    <t>现场随机抽查10处铺装完成面，使用两米靠尺及标准梯形塞尺顺坡进行平整度检查，一处不符合则该测区不合格 ；</t>
  </si>
  <si>
    <t>侧石、路牙石</t>
  </si>
  <si>
    <t>拼接高低差（0，2mm)</t>
  </si>
  <si>
    <t>现场随机抽查10处，3米为一个测区，使用钢板尺压于两块石材拼缝上进行高低差检测，一处不符合则该测区不合格 ；</t>
  </si>
  <si>
    <t>停车位铺装</t>
  </si>
  <si>
    <t>沥青平整度（0，7mm)</t>
  </si>
  <si>
    <t>现场随机抽查10处沥青路面，使用两米靠尺及标准梯形塞尺顺坡进行平整度检查，一处不符合标准要求则评定为不合格点；</t>
  </si>
  <si>
    <t>砖类（0，3mm)</t>
  </si>
  <si>
    <t>现场随机抽查5处铺装完成面，使用两米靠尺及标准梯形塞尺顺坡进行平整度检查，一处不符合标准要求，则评定一处不合格；</t>
  </si>
  <si>
    <t>排水坡度</t>
  </si>
  <si>
    <t>排水口高标为最低点，不积水</t>
  </si>
  <si>
    <t>现场随机检查5处排水口周边坡度，使用激光扫平仪及钢直尺进行检查评定周边高标，一处不符合标准要求，则评定为不合格；</t>
  </si>
  <si>
    <t>直线排列灯具距离铺装面距离一致，误差控制在5cm整体排列顺线；
（无规则排列的灯具位置不查）</t>
  </si>
  <si>
    <t>现场随机检查5处灯具基础，目测或使用4m卷尺进行检查评定灯具基础后期是否外露完成面以上，一处不符合标准要求，则评定为不合格；</t>
  </si>
  <si>
    <t>景观园林观感评估表</t>
  </si>
  <si>
    <t>检查项目</t>
  </si>
  <si>
    <r>
      <rPr>
        <b/>
        <sz val="11"/>
        <rFont val="微软雅黑"/>
        <charset val="134"/>
      </rPr>
      <t xml:space="preserve">总分
</t>
    </r>
    <r>
      <rPr>
        <b/>
        <sz val="8"/>
        <rFont val="微软雅黑"/>
        <charset val="134"/>
      </rPr>
      <t>（整分制）</t>
    </r>
  </si>
  <si>
    <r>
      <rPr>
        <b/>
        <sz val="9"/>
        <color rgb="FFFF0000"/>
        <rFont val="微软雅黑"/>
        <charset val="134"/>
      </rPr>
      <t>0-20</t>
    </r>
    <r>
      <rPr>
        <b/>
        <sz val="9"/>
        <rFont val="微软雅黑"/>
        <charset val="134"/>
      </rPr>
      <t>（有严重问题很普遍）</t>
    </r>
    <r>
      <rPr>
        <b/>
        <sz val="9"/>
        <color rgb="FFFF0000"/>
        <rFont val="微软雅黑"/>
        <charset val="134"/>
      </rPr>
      <t>（根据不同性质问题出现次数综合评判，在分数大区间内进行打分）</t>
    </r>
  </si>
  <si>
    <r>
      <rPr>
        <b/>
        <sz val="9"/>
        <color rgb="FFFF0000"/>
        <rFont val="微软雅黑"/>
        <charset val="134"/>
      </rPr>
      <t>21-40（</t>
    </r>
    <r>
      <rPr>
        <b/>
        <sz val="9"/>
        <rFont val="微软雅黑"/>
        <charset val="134"/>
      </rPr>
      <t>严重问题较多）</t>
    </r>
    <r>
      <rPr>
        <b/>
        <sz val="9"/>
        <color rgb="FFFF0000"/>
        <rFont val="微软雅黑"/>
        <charset val="134"/>
      </rPr>
      <t>（根据不同性质问题出现次数综合评判，在分数大区间内进行打分）</t>
    </r>
  </si>
  <si>
    <r>
      <rPr>
        <b/>
        <sz val="9"/>
        <color rgb="FFFF0000"/>
        <rFont val="微软雅黑"/>
        <charset val="134"/>
      </rPr>
      <t>41-60</t>
    </r>
    <r>
      <rPr>
        <b/>
        <sz val="9"/>
        <rFont val="微软雅黑"/>
        <charset val="134"/>
      </rPr>
      <t>（有严重问题；一般细节问题很普遍）</t>
    </r>
    <r>
      <rPr>
        <b/>
        <sz val="9"/>
        <color rgb="FFFF0000"/>
        <rFont val="微软雅黑"/>
        <charset val="134"/>
      </rPr>
      <t>（根据不同性质问题出现次数综合评判，在分数大区间内进行打分）</t>
    </r>
  </si>
  <si>
    <r>
      <rPr>
        <b/>
        <sz val="9"/>
        <color rgb="FFFF0000"/>
        <rFont val="微软雅黑"/>
        <charset val="134"/>
      </rPr>
      <t>61-80（</t>
    </r>
    <r>
      <rPr>
        <b/>
        <sz val="9"/>
        <rFont val="微软雅黑"/>
        <charset val="134"/>
      </rPr>
      <t>无严重问题，一般细节问题较多）</t>
    </r>
    <r>
      <rPr>
        <b/>
        <sz val="9"/>
        <color rgb="FFFF0000"/>
        <rFont val="微软雅黑"/>
        <charset val="134"/>
      </rPr>
      <t>（根据不同性质问题出现次数综合评判，在分数大区间内进行打分）</t>
    </r>
  </si>
  <si>
    <r>
      <rPr>
        <b/>
        <sz val="9"/>
        <color rgb="FFFF0000"/>
        <rFont val="微软雅黑"/>
        <charset val="134"/>
      </rPr>
      <t>81-100</t>
    </r>
    <r>
      <rPr>
        <b/>
        <sz val="9"/>
        <rFont val="微软雅黑"/>
        <charset val="134"/>
      </rPr>
      <t>（（无严重问题，一般细节问题较少）</t>
    </r>
    <r>
      <rPr>
        <b/>
        <sz val="9"/>
        <color rgb="FFFF0000"/>
        <rFont val="微软雅黑"/>
        <charset val="134"/>
      </rPr>
      <t>（根据不同性质问题出现次数综合评判，在分数大区间内进行打分）</t>
    </r>
  </si>
  <si>
    <t>景观园林检查得分
（全部范围）</t>
  </si>
  <si>
    <t>园林观感指标</t>
  </si>
  <si>
    <t>软景
40%</t>
  </si>
  <si>
    <r>
      <rPr>
        <sz val="9"/>
        <rFont val="微软雅黑"/>
        <charset val="134"/>
      </rPr>
      <t xml:space="preserve">1、树木出现断枝（≥10棵）；
</t>
    </r>
    <r>
      <rPr>
        <b/>
        <sz val="9"/>
        <color rgb="FFFF0000"/>
        <rFont val="微软雅黑"/>
        <charset val="134"/>
      </rPr>
      <t>2、树木枯死（≥5棵）</t>
    </r>
    <r>
      <rPr>
        <sz val="9"/>
        <color rgb="FFFF0000"/>
        <rFont val="微软雅黑"/>
        <charset val="134"/>
      </rPr>
      <t>；</t>
    </r>
    <r>
      <rPr>
        <sz val="9"/>
        <rFont val="微软雅黑"/>
        <charset val="134"/>
      </rPr>
      <t xml:space="preserve">
3、严重偏冠，树冠1/3受损（≥10棵）
</t>
    </r>
    <r>
      <rPr>
        <sz val="9"/>
        <color rgb="FFFF0000"/>
        <rFont val="微软雅黑"/>
        <charset val="134"/>
      </rPr>
      <t>4、儿童场地内的乔木枝下净空应大于2.2米；</t>
    </r>
  </si>
  <si>
    <r>
      <rPr>
        <sz val="9"/>
        <rFont val="微软雅黑"/>
        <charset val="134"/>
      </rPr>
      <t xml:space="preserve">1、树木出现断枝（7-9棵）；
</t>
    </r>
    <r>
      <rPr>
        <b/>
        <sz val="9"/>
        <color rgb="FFFF0000"/>
        <rFont val="微软雅黑"/>
        <charset val="134"/>
      </rPr>
      <t>2、树木枯死（3-4棵）；</t>
    </r>
    <r>
      <rPr>
        <sz val="9"/>
        <rFont val="微软雅黑"/>
        <charset val="134"/>
      </rPr>
      <t xml:space="preserve">
3、严重偏冠，树冠1/3受损；（7-9棵）
</t>
    </r>
    <r>
      <rPr>
        <sz val="9"/>
        <color rgb="FFFF0000"/>
        <rFont val="微软雅黑"/>
        <charset val="134"/>
      </rPr>
      <t>4、栽植点位影响灯具、监控正常使用功能；遮挡住宅南向窗户采光采暖（≥7棵）。</t>
    </r>
  </si>
  <si>
    <r>
      <rPr>
        <sz val="9"/>
        <rFont val="微软雅黑"/>
        <charset val="134"/>
      </rPr>
      <t xml:space="preserve">1、树木出现断枝（4-6棵）；
2、未进行固定加固；支撑形式不统一，方式损伤树（4-6棵）；
</t>
    </r>
    <r>
      <rPr>
        <b/>
        <sz val="9"/>
        <color rgb="FFFF0000"/>
        <rFont val="微软雅黑"/>
        <charset val="134"/>
      </rPr>
      <t>3、树木枯死（1-2棵）；</t>
    </r>
    <r>
      <rPr>
        <sz val="9"/>
        <rFont val="微软雅黑"/>
        <charset val="134"/>
      </rPr>
      <t xml:space="preserve">
</t>
    </r>
    <r>
      <rPr>
        <sz val="9"/>
        <color rgb="FFFF0000"/>
        <rFont val="微软雅黑"/>
        <charset val="134"/>
      </rPr>
      <t>4、严重偏冠，树冠1/3受损；（≥4-6棵）
5、护板等杂物未清理，土球不可降解包裹物未清理（4-6棵）；
6、栽植点位影响灯具、监控正常使用功能；遮挡住宅南向窗户采光采暖（4-6棵）。</t>
    </r>
  </si>
  <si>
    <r>
      <rPr>
        <sz val="9"/>
        <rFont val="微软雅黑"/>
        <charset val="134"/>
      </rPr>
      <t>1、树木出现断枝（2-3棵）；
2、未进行固定加固；支形式不统一，方式损伤树（2-3棵）；
3、护板等杂物未清理，土球不可降解包裹物未清理（2-3棵）；</t>
    </r>
    <r>
      <rPr>
        <sz val="9"/>
        <color rgb="FFFF0000"/>
        <rFont val="微软雅黑"/>
        <charset val="134"/>
      </rPr>
      <t xml:space="preserve"> 
4、严重偏冠，树冠1/3受损（≥2-3棵）；
5、栽植点位影响灯具、监控正常使用功能；遮挡住宅南向窗户采光采暖；（≥2-3棵）。</t>
    </r>
  </si>
  <si>
    <t>1、树形优美，主干通直，冠幅饱满、舒展；
2、设置的支撑固定方式美观、牢固、不损坏树；
3、枝杈无明显折断、无枯死；
4、树穴施工收口高度合理、美观，覆土中无建筑垃圾；
5、无虫害。 
6、栽植点位不影响灯具、监控正常使用功能。
说明：a上述出现一项不满足，自动降档，后续类同，不再赘述。b：其中，断枝、加固、枯死各允许出现1处，后续类同，不再赘述。</t>
  </si>
  <si>
    <t>1、树木出现断枝（≥10棵）；
2、树木枯死（≥5棵）；
3、严重偏冠，树冠1/3受损（≥10棵）</t>
  </si>
  <si>
    <t>1、树木出现断枝（7-9棵）；
2、树木枯死（3-4棵）；
3、严重偏冠，树冠1/3受损；（≥7-9棵）</t>
  </si>
  <si>
    <r>
      <rPr>
        <sz val="9"/>
        <rFont val="微软雅黑"/>
        <charset val="134"/>
      </rPr>
      <t xml:space="preserve">1、树木出现断枝（4-6棵）；
2、未进行固定加固；支撑形式不统一，方式损伤树（4-6棵）；
3、树木枯死（1-2棵）；
</t>
    </r>
    <r>
      <rPr>
        <sz val="9"/>
        <color rgb="FFFF0000"/>
        <rFont val="微软雅黑"/>
        <charset val="134"/>
      </rPr>
      <t>4、严重偏冠，树冠1/3受损；（≥4-6棵）
5、护板等杂物未清理，土球不可降解包裹物未清理（4-6棵）；
6、栽植点位影响灯具、监控正常使用功能（4-6棵）。</t>
    </r>
  </si>
  <si>
    <r>
      <rPr>
        <sz val="9"/>
        <rFont val="微软雅黑"/>
        <charset val="134"/>
      </rPr>
      <t>1、树木出现断枝（2-3棵）；
2、未进行固定加固；支形式不统一，方式损伤树（2-3棵）；
3、护板等杂物未清理，土球不可降解包裹物未清理（2-3棵）；
4</t>
    </r>
    <r>
      <rPr>
        <sz val="9"/>
        <color rgb="FFFF0000"/>
        <rFont val="微软雅黑"/>
        <charset val="134"/>
      </rPr>
      <t>、严重偏冠，树冠1/3受损；（≥2-3棵）；
5、栽植点位影响灯具、监控正常使用功能（≥2-3棵）。</t>
    </r>
  </si>
  <si>
    <t>1、树形优美，主干通直，冠幅饱满、舒展；
2、设置的支撑固定方式美观、牢固、不损坏树；
3、枝杈无明显折断、无枯死；
4、树穴施工收口高度合理、美观，覆土中无建筑垃圾；
5、无虫害。 
说明：a上述出现一项不满足，自动降档，后续类同，不再赘述。b：其中，断枝、加固、枯死各允许出现1处，后续类同，不再赘述。</t>
  </si>
  <si>
    <t>1、灌木存在枯死、人为穿行空隙（≥10处）；
2、球类灌木成型不饱满、偏冠、枯枝（≥10处）；
4、种植稀疏，团型枝叶分布不匀称，灌木丛内存在垃圾等问题（≥10处）；
5、影响灯具正常照明功能（≥10处）；
6、上述缺陷存在一项时即判定为20分。
注：判定标准3m为一个测区（≤3m记为1处，超过6m记为2处，超过9m记为3处，依此类推），测区内出现一项问题判定该测区不合格。</t>
  </si>
  <si>
    <t>1、灌木存在枯死、人为穿行空隙（7-9处）；
2、球类灌木成型不饱满、偏冠、枯枝（7-9处）；
3、种植稀疏，团型枝叶分布不匀称，灌木丛内存在垃圾等问题（7-9处）；
4、影响灯具正常照明功能（7-9处）；
5、上述缺陷存在一项时即判定为40分。
注：判定标准3m为一个测区（≤3m记为1处，超过6m记为2处，超过9m记为3处，依此类推），测区内出现一项问题判定该测区不合格。</t>
  </si>
  <si>
    <r>
      <rPr>
        <sz val="9"/>
        <rFont val="微软雅黑"/>
        <charset val="134"/>
      </rPr>
      <t xml:space="preserve">1、灌木存在枯死、人为穿行空隙（4-6处）；
2、球类灌木成型不饱满、偏冠、枯枝（4-6处）
</t>
    </r>
    <r>
      <rPr>
        <sz val="9"/>
        <color rgb="FFFF0000"/>
        <rFont val="微软雅黑"/>
        <charset val="134"/>
      </rPr>
      <t>3、种植稀疏，团型枝叶分布不匀称、灌木丛内存在垃圾等问题（4-6处）；</t>
    </r>
    <r>
      <rPr>
        <sz val="9"/>
        <rFont val="微软雅黑"/>
        <charset val="134"/>
      </rPr>
      <t xml:space="preserve">
4、影响灯具正常照明功能（4-6处）；
5、上述缺陷存在一项时即判定为60分。
注：判定标准3m为一个测区（≤3m记为1处，超过6m记为2处，超过9m记为3处，依此类推），测区内出现一项问题判定该测区不合格。</t>
    </r>
  </si>
  <si>
    <t>1、灌木存在枯死、人为穿行空隙（2-3处）；
2、球类灌木成型不饱满、偏冠、枯枝（2-3处）；
3、种植稀疏，团型枝叶分布不匀称、灌木丛内存在垃圾等问题（2-3处）；
4、影响灯具正常照明功能（2-3处）；
5、上述缺陷存在一项时即判定为80分。
注：判定标准3m为一个测区（≤3m记为1处，超过6m记为2处，超过9m记为3处，依此类推），测区内出现一项问题判定该测区不合格。</t>
  </si>
  <si>
    <t>1、灌木无枯死、人为穿行空隙、
2、球类灌木成型饱满，不偏冠、无枯枝；
2、种植紧密，团型枝叶分布匀称、灌木丛内无垃圾等问题；
3、绿篱通直、分割清晰、无枯死、不密实稀疏；
4、整片灌木修剪整齐，层次分割清晰；
5、修剪高度不影响灯具正常照明功能。</t>
  </si>
  <si>
    <t>1、不平整、凹坑积水（≥10处）；
2、与道路交界处切边不平整流畅、露土或未收口（≥10处）；
3、枯死、病斑、踩踏、草皮存在明显拼接痕迹且观感较差（≥10处）；
4、草皮中存在垃圾（≥10处）；
5、斑秃或露土面积大于20cm×20cm（&gt;5处）。
上述缺陷存在一项时即判定为20分。
注：判定标准9㎡为一个测区（≤9㎡记为1处，超过18㎡记为2处，依此类推），测区内出现一项问题判定该测区不合格。</t>
  </si>
  <si>
    <t>1、不平整、凹坑积水（7-9处）；
2、与道路交界处切边不平整流畅、露土或未收口（7-9）；
3、枯死、病斑、踩踏、草皮存在明显拼接痕迹且观感较差（7-9处）；
4、草皮中存在垃圾（7-9）处；
5、斑秃或露土面积大于20cm×20cm（&gt;2-4处）；
6、草坪修剪不及时（大于10CM）（7-9处）。
上述缺陷存在一项时即判定为40分。
注：判定标准9㎡为一个测区（≤9㎡记为1处，超过18㎡记为2处，依此类推），测区内出现一项问题判定该测区不合格。</t>
  </si>
  <si>
    <t>1、不平整、凹坑积水（4-6处）；
2、与道路交界处切边不平整流畅、露土或未收口（4-6处）；
3、枯死、病斑、踩踏、草皮存在明显拼接痕迹且观感较差（4-6处）；
4、草皮中存在垃圾（4-6）处
5、斑秃或露土面积大于5cm×5cm（&gt;5）处
上述缺陷存在一项时即判定为60分；
6、草坪修剪不及时（大于10CM）（4-6处）。
注：判定标准9㎡为一个测区（≤9㎡记为1处，超过18㎡记为2处，依此类推），测区内出现一项问题判定该测区不合格。</t>
  </si>
  <si>
    <t xml:space="preserve">1、不平整、凹坑积水（2-3处）；
2、与道路交界处切边不平整流畅、露土或未收口（2-3处）；
3、枯死、病斑、踩踏、草皮存在明显拼接痕迹且观感较差（2-3处）；
4、草皮中存在垃圾（2-3处）；
5、斑秃或露土面积大于5cm×5cm（2-5）处
上述缺陷存在一项时即判定为80分；
6、草坪修剪不及时（大于10CM）（2-3处）。
注：判定标准9㎡为一个测区（≤9㎡记为1处，超过18㎡记为2处，依此类推），测区内出现一项问题判定该测区不合格。
</t>
  </si>
  <si>
    <t>1、草坪平整自然、无凹坑积水；
2、与道路交界处切边平整流畅、不露土；
3、无枯死、枯黄病害、踩踏、无明显拼缝痕迹等现象；
4、草皮中无建筑垃圾；
5、草皮未施工完毕按露土评定；
6、草坪修剪及时。</t>
  </si>
  <si>
    <t>软景综合合格率</t>
  </si>
  <si>
    <r>
      <rPr>
        <sz val="9"/>
        <rFont val="微软雅黑"/>
        <charset val="134"/>
      </rPr>
      <t xml:space="preserve">1、路面不平整，排水走向不符合实际要求（≥10处处）；（以9㎡为一个测区）
2、路面开裂、积水、污染现象（≥10处）；（以9㎡为一个测区）
3、路面与路缘石、波打线收口粗糙；（≥10处）；（以3m为一个测区）
4、路面存在明显接痕（≥10处）；
</t>
    </r>
    <r>
      <rPr>
        <sz val="9"/>
        <color rgb="FFFF0000"/>
        <rFont val="微软雅黑"/>
        <charset val="134"/>
      </rPr>
      <t>5、车行禁止出现盲区；（1处）</t>
    </r>
    <r>
      <rPr>
        <sz val="9"/>
        <rFont val="微软雅黑"/>
        <charset val="134"/>
      </rPr>
      <t xml:space="preserve">
6、面层施工未完成部位面积大于9㎡≥1处或面积大于3㎡超过3处。</t>
    </r>
  </si>
  <si>
    <t>1、路面不平整，排水走向不符合实际要求（7-9处）；（以9㎡为一个测区）
2、路面开裂、积水、污染现象（7-9处）；（以9㎡为一个测区）
3、路面与路缘石、波打线收口粗糙；（7-9处）；（以3m为一个测区）
4、路面存在明显接痕（7-9处）。</t>
  </si>
  <si>
    <t>1、路面不平整，排水走向不符合实际要求（4-6处）；（以9㎡为一个测区）
2、路面开裂、积水、污染现象（4-6处）；（以9㎡为一个测区）
3、路面与路缘石、波打线收口粗糙；（4-6处）；（以3m为一个测区）
4、路面存在明显接痕（4-6处）。</t>
  </si>
  <si>
    <t>1、路面不平整，排水走向不符合实际要求（2-3处）；（以9㎡为一个测区）
2、路面开裂、积水、污染现象（2-3处）（以9㎡为一个测区）；
3、路面与路缘石、波打线收口粗糙；（2-3处）；（以3m为一个测区）
4、路面存在明显接痕（2-3处）。</t>
  </si>
  <si>
    <t>1、路面应平整，路面排水走向符合设计要求。
2、表面无开裂、无积水，无污染；
3、路面与路缘石、波打线收口美观。
4、路面无明显接痕。
5、满足消防功能。</t>
  </si>
  <si>
    <t>1、侧石高度不统一，拐角处理不整齐，直线侧石安装不顺直、松动；（≥10处）（以3m为一个测区）
2、表面存在色差、破损、拼接缝大小不一致，勾缝处理不美观；材料规格不统一，临路边侧未倒角；（≥10处）（以3m为一个测区）
3、存在沉降、断裂等现象；与波打线收口粗糙；（≥10处）（以3m为一个测区）</t>
  </si>
  <si>
    <t>1、侧石高度不统一，拐角处理不整齐，直线侧石安装不顺直、松动；（7-9处）（以3m为一个测区）
2、表面存在色差、破损、拼接缝大小不一致，勾缝处理不美观；材料规格不统一，临路边侧未倒角；（7-9处）（以3m为一个测区）
3、存在沉降、断裂等现象；与波打线收口粗糙；（7-9处）（以3m为一个测区）</t>
  </si>
  <si>
    <t>1、侧石高度不统一，拐角处理不整齐，直线侧石安装不顺直、松动；（4-6处）（以3m为一个测区）
2、表面存在色差、破损、拼接缝大小不一致，勾缝处理不美观；材料规格不统一，临路边侧未倒角；（4-6处）（以3m为一个测区）
3、存在沉降、断裂等现象；与波打线收口粗糙；（4-6处）（以3m为一个测区）</t>
  </si>
  <si>
    <t>1、侧石高度不统一，拐角处理不整齐，直线侧石安装不顺直、松动；（2-3处）（以3m为一个测区）
2、表面存在色差、破损、拼接缝大小不一致，勾缝处理不美观；材料规格不统一，临路边侧未倒角；（2-3处）（以3m为一个测区）
3、存在沉降、断裂等现象；与波打线收口粗糙；（2-3处）（以3m为一个测区）</t>
  </si>
  <si>
    <t>1、侧石高度统一，拐角处理整齐，直线侧石安装顺直、牢固。
2、无明显色差、破损、拼接缝大小一致，勾缝处理美观；材料规格统一，临路边侧需倒角；
3、无沉降、断裂等现象；与波打线收口美观；</t>
  </si>
  <si>
    <r>
      <rPr>
        <sz val="9"/>
        <rFont val="微软雅黑"/>
        <charset val="134"/>
      </rPr>
      <t xml:space="preserve">1、表面污染、色差、反碱、泛锈现象（≥10处）；（以延米3m为一个测区）
2、铺装面铺装明显起伏、错台、沉降的现象（≥10处）；（以延米3m为一个测区）
3、铺装松动、开裂、破损、缺失（≥10处）；（以延米3m为一个测区）
4、错排版不合理，与其他交接处收口美观清晰（≥10处）；（以延米3m为一个测区）
5、弧线不平顺、拼缝不美观，缝隙不均匀（≥10处）。（以延米3m为一个测区）
</t>
    </r>
    <r>
      <rPr>
        <sz val="9"/>
        <color rgb="FFFF0000"/>
        <rFont val="微软雅黑"/>
        <charset val="134"/>
      </rPr>
      <t>6、禁止阻隔残疾车到达社区人行主入口、主园路、架空层、单元入户、儿童活动区及成人活动区等区域；（1处）
7、禁止在园区及雨水飘及架空层内的脚踏面使用光面材料，其中，泳池四周防滑走道地面铺装静摩擦系数不得小于0.5。（1处）</t>
    </r>
  </si>
  <si>
    <t>1、表面污染、色差、反碱、泛锈现象（7-9处）；（以延米3m为一个测区）
2、铺装面铺装明显起伏、错台、沉降的现象（7-9处）；（以延米3m为一个测区）
3、铺装松动、开裂、破损、缺失（7-9处）；（以延米3m为一个测区）
4、错排版不合理，与其他交接处收口美观清晰（7-9处）；（以延米3m为一个测区）
5、弧线不平顺、拼缝不美观，缝隙不均匀（7-9处）。（以延米3m为一个测区）</t>
  </si>
  <si>
    <r>
      <rPr>
        <sz val="9"/>
        <rFont val="微软雅黑"/>
        <charset val="134"/>
      </rPr>
      <t xml:space="preserve">1、表面污染、色差、反碱、泛锈现象（4-6处）；（以延米3m为一个测区）
2、铺装面铺装明显起伏、错台、沉降的现象（4-6处）；（以延米3m为一个测区）
3、铺装松动、开裂、破损、缺失（4-6处）；（以延米3m为一个测区）
4、错排版不合理，与其他交接处收口美观清晰（4-6处）；（以延米3m为一个测区）
5、弧线不平顺、拼缝不美观，缝隙不均匀（4-6处）。（以延米3m为一个测区）
</t>
    </r>
    <r>
      <rPr>
        <sz val="9"/>
        <color rgb="FFFF0000"/>
        <rFont val="微软雅黑"/>
        <charset val="134"/>
      </rPr>
      <t>6、台阶踏步数不得小于2级；每级台阶高度不得大于150mm，宽度不得&lt;300mm，宜&gt;=350mm。（≥4处）</t>
    </r>
  </si>
  <si>
    <r>
      <rPr>
        <sz val="9"/>
        <rFont val="微软雅黑"/>
        <charset val="134"/>
      </rPr>
      <t xml:space="preserve">1、表面污染、色差、反碱、泛锈现象（2-3处）；（以延米3m为一个测区）
2、铺装面铺装明显起伏、错台、沉降的现象（2-3处）；（以延米3m为一个测区）
3、铺装面松动、开裂、破损、缺失（2-3处）；（以延米3m为一个测区）
4、错排版不合理，与其他交接处收口美观清晰（2-3处）；（以延米3m为一个测区）
5、弧线不平顺、拼缝不美观，缝隙不均匀（2-3处）。（以延米3m为一个测区）
</t>
    </r>
    <r>
      <rPr>
        <sz val="9"/>
        <color rgb="FFFF0000"/>
        <rFont val="微软雅黑"/>
        <charset val="134"/>
      </rPr>
      <t>6、台阶踏步数不得小于2级；每级台阶高度不得大于150mm，宽度不得&lt;300mm，宜&gt;=350mm。（2-3处）</t>
    </r>
  </si>
  <si>
    <t>1、表面清洁无色差、反碱、泛锈现象；
2、铺装面铺装无明显起伏、错台、沉降的现象；
3、铺装牢固无松动、开裂、破损、缺失；
4、排版合理无错排版现象，与其他交接处收口美观清晰；
5、弧线平顺、拼缝美观，缝隙均匀。</t>
  </si>
  <si>
    <t>1、立面装饰排版不够细致，对缝不工整错缝无规律、小碎块碎边；（≥5处）
2、饰面明显色差；饰面泛碱、污染、破损、面层脱落（包括根部涂料脱落起皮）； （≥5处）                                                                                                              
3、墙面不平、歪斜、阴阳角不顺直（≥10处）
4、贴面材料空鼓开裂；（≥5处）</t>
  </si>
  <si>
    <t>1、立面装饰排版不够细致，对缝不工整错缝无规律、小碎块碎边；（≥4处）
2、饰面明显色差；饰面泛碱、污染、破损、面层脱落（包括根部涂料脱落起皮）； （≥4处）                                                                                                              
3、墙面不平、歪斜、阴阳角不顺直（≥7-9处）
4、贴面材料空鼓开裂；（≥5处）</t>
  </si>
  <si>
    <t>1、立面装饰排版不够细致，对缝不工整错缝无规律、小碎块碎边；（≥3处）
2、饰面明显色差；饰面泛碱、污染、破损、面层脱落（包括根部涂料脱落起皮）； （≥3处）                                                                                                              
3、墙面不平、歪斜、阴阳角不顺直（≥4-6处）
4、贴面材料空鼓开裂；（≥5处）</t>
  </si>
  <si>
    <t>1、立面装饰排版不够细致，对缝不工整错缝无规律、小碎块碎边；（≥2处）
2、饰面明显色差；饰面泛碱、污染、破损、面层脱落（包括根部涂料脱落起皮）； （≥2处）                                                                                                              
3、墙面不平、歪斜、阴阳角不顺直（≥3-5处）
4、贴面材料空鼓开裂；（≥2处）</t>
  </si>
  <si>
    <t xml:space="preserve">1、立面装饰排版细致，对缝工整、无小碎块碎边；
2、饰面无明显色差；饰面无泛碱、无污染、无破损、无面层脱落（包括根部涂料脱落起皮）；                                                                                                               
3、墙面平整、阴阳角顺直
4、贴面材料无空鼓开裂；
</t>
  </si>
  <si>
    <t>1、立面与平面铺装之间排版不细致，对应关系不工整；（≥5处）
2、压顶与立面装饰对缝不工整；压顶顶面不平、板块存在高低差；压顶厚度不均匀，上下口不顺直；  （≥10处）                                                                                                     3、铝板等安装不顺直、缝隙打胶粗糙；（≥10处）</t>
  </si>
  <si>
    <t>1、立面与平面铺装之间排版不细致，对应关系不工整；（≥4处）
2、压顶与立面装饰对缝不工整；压顶顶面不平、板块存在高低差；压顶厚度不均匀，上下口不顺直；  （≥7-9处）                                                                                                     3、铝板等安装不顺直、缝隙打胶粗糙；（≥7-9处）</t>
  </si>
  <si>
    <t>1、立面与平面铺装之间排版不细致，对应关系不工整；（≥3处）
2、压顶与立面装饰对缝不工整；压顶顶面不平、板块存在高低差；压顶厚度不均匀，上下口不顺直；  （≥10处）                                                                                                     3、铝板等安装不顺直、缝隙打胶粗糙；（≥12处）</t>
  </si>
  <si>
    <t>1、立面与平面铺装之间排版不细致，对应关系不工整；（≥2处）
2、压顶与立面装饰对缝不工整；压顶顶面不平、板块存在高低差；压顶厚度不均匀，上下口不顺直；  （≥2-3处）                                                                                                     3、铝板等安装不顺直、缝隙打胶粗糙；（≥2-3处）</t>
  </si>
  <si>
    <t>1、立面与平面铺装之间排版细致，对应关系工整；
2、压顶与立面装饰对缝工整；压顶顶面平整、板块无高低差；压顶厚度均匀，上下口顺直；                                                                                                       3、铝板等安装顺直、缝隙打胶均匀美观；</t>
  </si>
  <si>
    <t>1、铺装与绿地衔接处存在泥土外流；（≥10处）（以延米3m为一个测区） 
2、其他（含同种材料、不同材料）收边收口不合理，与侧石之间的处理不精细；（≥10处）（以延米3m为一个测区）
3、侧石安装牢固存在破损，侧石之间接缝处理不一致，勾缝处理不美观。（≥10处）（以延米3m为一个测区）</t>
  </si>
  <si>
    <t>1、铺装与绿地衔接处存在泥土外流；（7-9处）（以延米3m为一个测区） 
2、其他（含同种材料、不同材料）收边收口不合理，与侧石之间的处理不精细；（7-9处）（以延米3m为一个测区）
3、侧石安装牢固存在破损，侧石之间接缝处理不一致，勾缝处理不美观。（7-9处）（以延米3m为一个测区）</t>
  </si>
  <si>
    <t>1、铺装与绿地衔接处存在泥土外流；（4-6处）（以延米3m为一个测区） 
2、其他（含同种材料、不同材料）收边收口不合理，与侧石之间的处理不精细；（4-6处）（以延米3m为一个测区）
3、侧石安装牢固存在破损，侧石之间接缝处理不一致，勾缝处理不美观。（4-6处）（以延米3m为一个测区）</t>
  </si>
  <si>
    <t>1、铺装与绿地衔接处存在泥土外流；（2-3处）（以延米3m为一个测区） 
2、其他（含同种材料、不同材料）收边收口不合理，与侧石之间的处理不精细；（2-3处）（以延米3m为一个测区）
3、侧石安装牢固存在破损，侧石之间接缝处理不一致，勾缝处理不美观。（2-3处）（以延米3m为一个测区）</t>
  </si>
  <si>
    <t>1、铺装与绿地衔接处无泥土外流； 
2、其他（含同种材料、不同材料）收边收口自然合理，与侧石之间的处理精细；
3、侧石安装牢固无破损，侧石之间接缝处理一致，勾缝处理美观。</t>
  </si>
  <si>
    <t>1、排水篦子位置不合理、排水功能不正常，内部垃圾未清理；（≥10处）
2、收边处理不整齐，井盖位置不合理，接口粗糙不齐；安装松动；（≥10处）
3、井盖破损，缺失；（≥10处）
4、取水器组件缺失；（≥10处）
5、取水器内及周边积水。（≥10处）</t>
  </si>
  <si>
    <t>1、排水篦子位置不合理、排水功能不正常，内部垃圾未清理；（7-9处）
2、收边处理不整齐，井盖位置不合理，接口粗糙不齐；安装松动；（7-9处）
3、井盖破损，缺失；（7-9处）
4、取水器组件缺失；（7-9处）
5、取水器内及周边积水。（7-9处）</t>
  </si>
  <si>
    <t>1、排水篦子位置不合理、排水功能不正常，内部垃圾未清理；（4-6处）
2、收边处理不整齐，井盖位置不合理，接口粗糙不齐；安装松动；（4-6处）
3、井盖破损，缺失；（4-6处）
4、取水器组件缺失；（4-6处）
5、取水器内及周边积水。（4-6处）</t>
  </si>
  <si>
    <t>1、排水篦子位置不合理、排水功能不正常，内部垃圾未清理；（2-3处）
2、收边处理不整齐，井盖位置不合理，接口粗糙不齐；安装松动。
3、井盖破损，缺失；
4、取水器组件缺失；
5、取水器内及周边积水。</t>
  </si>
  <si>
    <t>1、排水篦子位置合理、能有效的起到排水功能，内部无垃圾；
2、收边处理整齐，井盖位置合理，接口平齐，无缝隙；安装松动。
3、井盖无破损，缺失现象；
4、取水器组件缺失；
5、取水器内及周边积水。</t>
  </si>
  <si>
    <r>
      <rPr>
        <sz val="9"/>
        <rFont val="微软雅黑"/>
        <charset val="134"/>
      </rPr>
      <t xml:space="preserve">1、铺装上的井盖未采用隐形井盖视觉弱化处理；（≥10处）
2、安装松动（≥10处）
3、收边处理不整齐，接口粗糙，离缝；（≥10处）
4、井盖位置、标高设置不合理，井内存在建筑垃圾，井盖破损，缺失现象。（≥10处）
</t>
    </r>
    <r>
      <rPr>
        <sz val="9"/>
        <color rgb="FFFF0000"/>
        <rFont val="微软雅黑"/>
        <charset val="134"/>
      </rPr>
      <t>5、跨软硬景设置，出现阴阳井。（≥2处）
6、社区所有检修井必须配置防坠措施，井盖上方必须标注检修井名称（≥4处）；
7、室外至负一层的地库坡道，上端应设置截水沟，下端应设置排水沟。（1处）</t>
    </r>
  </si>
  <si>
    <r>
      <rPr>
        <sz val="9"/>
        <rFont val="微软雅黑"/>
        <charset val="134"/>
      </rPr>
      <t>1、铺装上的井盖未采用隐形井盖视觉弱化处理；（7-9处）
2、安装松动（7-9处）
3、收边处理不整齐，接口粗糙，离缝；（7-9处）
4、井盖位置、标高设置不合理，井内存在建筑垃圾，井盖破损，缺失现象。（7-9处）</t>
    </r>
    <r>
      <rPr>
        <sz val="9"/>
        <color rgb="FFFF0000"/>
        <rFont val="微软雅黑"/>
        <charset val="134"/>
      </rPr>
      <t xml:space="preserve">
5、跨软硬景设置，出现阴阳井。（2处）</t>
    </r>
    <r>
      <rPr>
        <sz val="9"/>
        <rFont val="微软雅黑"/>
        <charset val="134"/>
      </rPr>
      <t xml:space="preserve">
</t>
    </r>
    <r>
      <rPr>
        <sz val="9"/>
        <color rgb="FFFF0000"/>
        <rFont val="微软雅黑"/>
        <charset val="134"/>
      </rPr>
      <t>6、社区所有检修井必须配置防坠措施，井盖上方必须标注检修井名称。（2-3处）</t>
    </r>
  </si>
  <si>
    <r>
      <rPr>
        <sz val="9"/>
        <rFont val="微软雅黑"/>
        <charset val="134"/>
      </rPr>
      <t xml:space="preserve">1、铺装上的井盖未采用隐形井盖视觉弱化处理；（4-6处）
2、安装松动（4-6处）
3、收边处理不整齐，接口粗糙，离缝；（4-6处）
4、井盖位置、标高设置不合理，井内存在建筑垃圾，井盖破损，缺失现象。（4-6处）
</t>
    </r>
    <r>
      <rPr>
        <sz val="9"/>
        <color rgb="FFFF0000"/>
        <rFont val="微软雅黑"/>
        <charset val="134"/>
      </rPr>
      <t>5、跨软硬景设置，出现阴阳井。（1处）
6、社区所有检修井必须配置防坠措施，井盖上方必须标注检修井名称。（1处）</t>
    </r>
  </si>
  <si>
    <t>1、铺装上的井盖未采用隐形井盖视觉弱化处理；（2-3处）
2、安装松动（2-3处）
3、收边处理不整齐，接口粗糙，离缝；（2-3处）
4、井盖位置、标高设置不合理，井内存在建筑垃圾，井盖破损，缺失现象。（2-3）处</t>
  </si>
  <si>
    <t>1、铺装上的井盖应采用隐形井盖视觉弱化处理；
2、安装平稳无松动；
3、收边处理整齐，接口平齐，无缝隙；
4、井盖位置、标高设置合理，井内无建筑垃圾，井盖无破损，缺失现象；
5、无跨软硬景设置，未出现阴阳井</t>
  </si>
  <si>
    <t>1、未设置硬化基础、步距不均匀、收边露土、线条不直顺、首步与硬质路面不平行、标高合理；（≥10处）
2、面层断裂、破损、污染现象且未做防滑处理（功能）；（≥10处）</t>
  </si>
  <si>
    <t>1、未设置硬化基础、步距不均匀、收边露土、线条不直顺、首步与硬质路面不平行、标高合理；（7-9处）
2、面层断裂、破损、污染现象且未做防滑处理（功能）；（7-9处）</t>
  </si>
  <si>
    <t>1、未设置硬化基础、步距不均匀、收边露土、线条不直顺、首步与硬质路面不平行、标高合理；（4-6处）
2、面层断裂、破损、污染现象且未做防滑处理（功能）；（4-6处）</t>
  </si>
  <si>
    <t>1、未设置硬化基础、步距不均匀、收边露土、线条不直顺、首步与硬质路面不平行、标高合理；（2-3处）
2、面层断裂、破损、污染现象且未做防滑处理（功能）；（2-3处）</t>
  </si>
  <si>
    <t>1、设置硬化基础、步距均匀、收边无露土、线条直顺、首步与硬质路面平行、标高合理；
2、面层无断裂、破损、污染现象且需做防滑处理（功能）；</t>
  </si>
  <si>
    <t>1、伸缩缝设置间距大于4米，且未做弱化处理；（≥10处）
2、表面色泽不均匀、污染、开裂、高低差；（≥10处）（以延米3m为一个测区）
3、收边收口粗糙，转弯不自然，边线不流畅；（≥10处）（以延米3m为一个测区）
4、工艺面层颗粒分不均，清洗后不清晰可见，收边收口不精细；（≥10处）（以延米3m为一个测区）
5、路面不顺直、不平整，凹坑、脱粒、沉降或明显积水。（≥10处）（以延米3m为一个测区）</t>
  </si>
  <si>
    <t>1、伸缩缝设置间距大于4米，且未做弱化处理；（7-9处）
2、表面色泽不均匀、污染、开裂、高低差；（（7-9处）（以延米3m为一个测区）
3、收边收口粗糙，转弯不自然，边线不流畅；（7-9处）（以延米3m为一个测区）
4、工艺面层颗粒分不均，清洗后不清晰可见，收边收口不精细；（7-9处）（以延米3m为一个测区）
5、路面不顺直、不平整，凹坑、脱粒、沉降或明显积水。（7-9处）（以延米3m为一个测区）</t>
  </si>
  <si>
    <t>1、伸缩缝设置间距大于4米，且未做弱化处理；（4-6处）
2、表面色泽不均匀、污染、开裂、高低差；（4-6处）（以延米3m为一个测区）
3、收边收口粗糙，转弯不自然，边线不流畅；（4-6处）（以延米3m为一个测区）
4、工艺面层颗粒分不均，清洗后不清晰可见，收边收口不精细；（4-6处）（以延米3m为一个测区）
5、路面不顺直、不平整，凹坑、脱粒、沉降或明显积水。（4-6处）（以延米3m为一个测区）</t>
  </si>
  <si>
    <t>1、伸缩缝设置间距大于4米，且未做弱化处理；（2-3处）
2、表面色泽不均匀、污染、开裂、高低差；（2-3处）（以延米3m为一个测区）
3、收边收口是否与绿地充分融合，转弯是否自然，边线是否流畅；（2-3处）（以延米3m为一个测区）
4、工艺面层颗粒分布是否均匀，清洗后是否清晰可见，收边收口是否精细；（2-3处）（以延米3m为一个测区）
5、路面不顺直、不平整，凹坑、脱粒、沉降或明显积水。（2-3处）（以延米3m为一个测区）</t>
  </si>
  <si>
    <t>1、伸缩缝设置间距不大于4米，且做好弱化处理；
2、色泽均匀、无污染、无开裂、无高低差现象；
3、收边收口与绿地充分融合，转弯自然，边线流畅；
4、工艺面层颗粒分布是否均匀，清洗后清晰可见，收边收口精细；
5、路面顺直、平整，无凹坑、脱粒、开裂、沉降或明显积水；</t>
  </si>
  <si>
    <t>1、安装不牢固，松动、歪斜，表面污染、生锈等现象（≥10处）；
2、底座外露、螺栓未做防锈处理（≥10处）；
3、线缆外露。线头防水包扎不密实（≥10处）；
4、照明不正常，存在损坏现象（≥10处）。</t>
  </si>
  <si>
    <r>
      <rPr>
        <sz val="9"/>
        <rFont val="微软雅黑"/>
        <charset val="134"/>
      </rPr>
      <t xml:space="preserve">1、安装不牢固，松动、歪斜，表面污染、生锈等现象（7-9处）；
2、底座外露、螺栓未做防锈处理（7-9处）；
3、线缆外露，线头防水包扎不密实（7-9处）；
4、照明不正常，存在损坏现象（7-9处）；
</t>
    </r>
    <r>
      <rPr>
        <sz val="9"/>
        <color rgb="FFFF0000"/>
        <rFont val="微软雅黑"/>
        <charset val="134"/>
      </rPr>
      <t>5、园区照度禁止眩光刺激眼球。（≥2处）</t>
    </r>
  </si>
  <si>
    <t>1、安装不牢固，松动、歪斜，表面污染、生锈等现象（4-6处）；
2、底座外露、螺栓未做防锈处理（4-6处）；
3、线缆外露，线头防水包扎不密实（4-6处）；
4、照明不正常，存在损坏现象（4-6处）。</t>
  </si>
  <si>
    <t>1、安装不牢固，松动、歪斜，表面污染、生锈等现象（2-3处）；
2、底座外露、螺栓未做防锈处理（2-3处）；
3、线缆外露；线头防水包扎不密实（2-3处）；
4、照明不正常，存在损坏现象（2-3处）。</t>
  </si>
  <si>
    <t>1、安装牢固，无松动、无歪斜，手摇测试无晃动，表面无污染、生锈等现象；
2、底座不得外露、螺栓需做防锈处理；
3、线缆无外露。线头防水包扎密实，宜使用防水接线盒处理；
4、照明使用正常，无损坏现象。</t>
  </si>
  <si>
    <r>
      <rPr>
        <sz val="9"/>
        <rFont val="微软雅黑"/>
        <charset val="134"/>
      </rPr>
      <t xml:space="preserve">1、安装不牢固、松动、歪斜，表面污染、生锈等现象（≥10处）；
2、底座外露、螺栓未做防锈处理（≥10处）；
3、线缆外露，线头防水包扎不密实（≥10处）；
4、照明不正常、存在损坏现象（≥10处）。
</t>
    </r>
    <r>
      <rPr>
        <sz val="9"/>
        <color rgb="FFFF0000"/>
        <rFont val="微软雅黑"/>
        <charset val="134"/>
      </rPr>
      <t>5、禁止庭院灯布置在非安距离灼烫伤人（≥7处）。</t>
    </r>
  </si>
  <si>
    <r>
      <rPr>
        <sz val="9"/>
        <rFont val="微软雅黑"/>
        <charset val="134"/>
      </rPr>
      <t xml:space="preserve">1、安装不牢固、松动、歪斜，表面污染、生锈等现象（7-9处）；
2、底座外露、螺栓未做防锈处理（7-9处）；
3、线缆外露，线头防水包扎不密实（7-9处）；
4、照明不正常、存在损坏现象（7-9处）；
</t>
    </r>
    <r>
      <rPr>
        <sz val="9"/>
        <color rgb="FFFF0000"/>
        <rFont val="微软雅黑"/>
        <charset val="134"/>
      </rPr>
      <t>5、禁止庭院灯布置在非安距离灼烫伤人（4-6处）。</t>
    </r>
  </si>
  <si>
    <r>
      <rPr>
        <sz val="9"/>
        <rFont val="微软雅黑"/>
        <charset val="134"/>
      </rPr>
      <t xml:space="preserve">1、安装不牢固、松动、歪斜，表面污染、生锈等现象（4-6处）；
2、底座外露、螺栓未做防锈处理（4-6处）；
3、线缆外露，线头防水包扎不密实，未使用防水接线盒处理（4-6处）；
4、照明不正常、损坏现象（4-6处）；
</t>
    </r>
    <r>
      <rPr>
        <sz val="9"/>
        <color rgb="FFFF0000"/>
        <rFont val="微软雅黑"/>
        <charset val="134"/>
      </rPr>
      <t>5、禁止庭院灯布置在非安距离灼烫伤人（2-3处）。</t>
    </r>
  </si>
  <si>
    <t>1、安装不牢固、松动、歪斜，表面污染、生锈等现象（2-3处）；
2、底座外露、螺栓未做防锈处理（2-3处）；
3、线缆外露。线头防水包扎不密实（2-3处）；
4、照明不正常、存在损坏现象（2-3处）。</t>
  </si>
  <si>
    <t>1、安装牢固，无松动、无歪斜，手摇测试无晃动，表面无污染、生锈等现象；
2、底座不得外露、螺栓需做防锈处理；
3、线缆无外露，线头防水包扎密实，宜使用防水接线盒处理；
4、照明使用正常，无损坏现象。</t>
  </si>
  <si>
    <t>1、安装不牢固、松动，表面污染、生锈等现象（≥10处）；
2、外围未做防水处理（≥10处）；
3、线缆外露，线头防水包扎不密实（≥10处）；
4、照明不正常、存在损坏现象（≥10处）。</t>
  </si>
  <si>
    <t>1、安装不牢固、松动，表面污染、生锈等现象（7-9处）；
2、外围未做防水处理（7-9处）；
3、线缆外露，线头防水包扎不密实（7-9处）；
4、照明不正常、存在损坏现象（7-9处）。</t>
  </si>
  <si>
    <t>1、安装不牢固、松动，表面污染、生锈等现象（4-6处）；
2、外围未做防水处理（4-6处）；
3、线缆外露，线头防水包扎不密实（4-6处）；
4、照明不正常、存在损坏现象（4-6处）。</t>
  </si>
  <si>
    <t>1、安装不牢固、松动，表面污染、生锈等现象（2-3处）；
2、外围未做防水处理（2-3处）；
3、线缆外露，线头防水包扎不密实（2-3处）；
4、照明不正常、存在损坏现象（2-3处）。</t>
  </si>
  <si>
    <t>1、安装牢固，无松动，手摇测试无晃动，表面无污染、生锈等现象；
2、外围需做防水处理；
3、线缆无外露，线头防水包扎密实，宜使用防水接线盒处理；
4、照明使用正常，无损坏现象。</t>
  </si>
  <si>
    <t>1、安装不牢固，表面污染、生锈等现象（≥10处）；
2、底座防水处理不得当，与立面贴合不严密（≥10处）；
3、线缆、线头外露（≥10处）；
4、照明使用不正常、存在损坏现象（≥10处）。</t>
  </si>
  <si>
    <t>1、安装不牢固，手摇测试松动，表面污染、生锈等现象（7-9处）；
2、底座防水处理不得当，与立面贴合不严密（7-9处）；
3、线缆、线头外露（7-9处）；
4、照明使用不正常、损坏现象（7-9处）。</t>
  </si>
  <si>
    <t>1、安装不牢固，表面污染、生锈等现象（4-6处）；
2、底座防水处理不得当，与立面贴合不严密（4-6处）；
3、线缆、线头外露（4-6处）；
4、照明使用不正常、存在损坏现象（4-6处）。</t>
  </si>
  <si>
    <t>1、安装不牢固，表面污染、生锈等现象（2-3处）；
2、底座防水处理不得当，与立面贴合不严密（2-3处）；
3、线缆、线头外露（2-3处）；
4、照明使用不正常、存在损坏现象（2-3处）。</t>
  </si>
  <si>
    <t>1、安装牢固，手摇测试无松动，表面无污染、生锈等现象；
2、底座防水处理得当，与立面贴合严密；
3、线缆、线头无外露；
4、照明使用正常，无损坏现象。</t>
  </si>
  <si>
    <r>
      <rPr>
        <sz val="9"/>
        <rFont val="微软雅黑"/>
        <charset val="134"/>
      </rPr>
      <t xml:space="preserve">1、安装不牢固、松动，手摇测试晃动，表面污染、生锈等现象（≥10处）；
2、底座未做弱化处理、直接裸露（≥10处）；
3、设置位置不合理，未留设通道、警示标志（≥10处）；
</t>
    </r>
    <r>
      <rPr>
        <sz val="9"/>
        <color rgb="FFFF0000"/>
        <rFont val="微软雅黑"/>
        <charset val="134"/>
      </rPr>
      <t>4、户外灯具、防蚊灯、广告灯箱、户外插座等接电设备禁止使用非防水且无配置漏电保护器的产品；（1处）
5、禁止使用无防淋湿或无防浸泡导致漏电的户外电箱。（1处）</t>
    </r>
  </si>
  <si>
    <t>1、安装不牢固、松动，手摇测试晃动，表面污染、生锈等现象（7-9处）；
2、底座未做弱化处理、直接裸露（7-9处）；
3、设置位置不合理，未留设通道、警示标志（7-9处）。</t>
  </si>
  <si>
    <t>1、安装不牢固、松动，手摇测试晃动，表面污染、生锈等现象（4-6处）；
2、底座未做弱化处理、直接裸露（4-6处）；
3、设置位置不合理，未留设通道、警示标志（4-6处）。</t>
  </si>
  <si>
    <t>1、安装不牢固、松动，手摇测试晃动，表面污染、生锈等现象（2-3处）；
2、底座未做弱化处理、直接裸露（2-3处）；
3、设置位置不合理，未留设通道、警示标志（2-3处）。</t>
  </si>
  <si>
    <t>1、安装牢固，无松动，手摇测试无晃动，表面无污染、生锈等现象；
2、底座做弱化处理，无直接裸露；
3、设置位置合理，需留设通道，警示标志。</t>
  </si>
  <si>
    <t>1、安装松动不牢固，材料未做防腐处理（注意切割面）、木质立柱根部未石墩隔离；（≥10处）
2、表面污染、断裂、破损、返碱、小块料拼接，拼接高低差、拼缝不顺直；（≥10处）
3、周边收口粗糙，木平台积水；（≥10处）
4、存在尖锐物凸出表面存在安全隐患。
5、有高空抛物风险的架空层人行出入口必须设置雨篷，出挑宽度不得小于1.5m。</t>
  </si>
  <si>
    <t>1、安装松动不牢固，材料未做防腐处理（注意切割面）、木质立柱根部未石墩隔离；（7-9处）
2、表面污染、断裂、破损、返碱、小块料拼接，拼接高低差、拼缝不顺直；（7-9处）
3、周边收口粗糙，木平台积水。（7-9处）</t>
  </si>
  <si>
    <t>1、安装松动不牢固，材料未做防腐处理（注意切割面）、木质立柱根部未石墩隔离；（4-6处）
2、表面污染、断裂、破损、返碱、小块料拼接，拼接高低差、拼缝不顺直；（4-6处）
3、周边收口粗糙，木平台积水；（4-6处）</t>
  </si>
  <si>
    <t>1、安装松动不牢固，材料未做防腐处理（注意切割面）、木质立柱根部未石墩隔离；（2-3处）
2、表面污染、断裂、破损、返碱、小块料拼接，拼接高低差、拼缝不顺直；（2-3处）
3、周边收口粗糙，木平台积水。（2-3处）</t>
  </si>
  <si>
    <t>1、安装牢固，材料需做防腐处理（注意切割面）、木质立柱根部需用石墩隔离，
2、无污染、无裂纹、无破损、无返碱、无小块料拼接，拼接无高低差、拼缝顺直。；
3、周边收口美观，木平台下部无积水。
4、无尖锐物凸出表面存在安全隐患。</t>
  </si>
  <si>
    <r>
      <rPr>
        <sz val="10"/>
        <rFont val="微软雅黑"/>
        <charset val="134"/>
      </rPr>
      <t>1、栏杆安装松动、变形；（≥10处）
2、表面油漆存在明显流坠现象、起皮、污染、碰伤、划痕、焊点未打磨粗糙，油漆透底，锈蚀及明显毛刺；（≥10处）
3、小院门开关功能不正常、门插销使用不灵活、固定点收口不美观。（≥10处）
4、临空高度大于0.75m处必须设置栏杆；</t>
    </r>
    <r>
      <rPr>
        <sz val="10"/>
        <color rgb="FFFF0000"/>
        <rFont val="微软雅黑"/>
        <charset val="134"/>
      </rPr>
      <t>5、当有可踏面时，从可踏面起的栏杆高度不得小于1.10m；栏柱间距不得大11cm；重点关注花池临栏杆设置时的防护安全。（1处）</t>
    </r>
  </si>
  <si>
    <r>
      <rPr>
        <sz val="10"/>
        <rFont val="微软雅黑"/>
        <charset val="134"/>
      </rPr>
      <t xml:space="preserve">1、栏杆安装松动、变形；（7-9处）
2、表面油漆存在明显流坠现象、起皮、污染、碰伤、划痕、焊点未打磨粗糙，油漆透底，锈蚀及明显毛刺；（7-9处）
3、小院门开关功能不正常、门插销使用不灵活、固定点收口不美观。（7-9处）
</t>
    </r>
    <r>
      <rPr>
        <sz val="10"/>
        <color rgb="FFFF0000"/>
        <rFont val="微软雅黑"/>
        <charset val="134"/>
      </rPr>
      <t>4、自动/半自动设施必须设置防挤防夹保护措施（1处）。</t>
    </r>
  </si>
  <si>
    <t>1、栏杆安装松动、变形；（4-6处）
2、表面油漆存在明显流坠现象、起皮、污染、碰伤、划痕、焊点未打磨粗糙，油漆透底，锈蚀及明显毛刺；（4-6处）
3、小院门开关功能不正常、门插销使用不灵活、固定点收口不美观。（4-6处）</t>
  </si>
  <si>
    <t>1、栏杆安装松动、变形；（2-3处）
2、表面油漆存在明显流坠现象、起皮、污染、碰伤、划痕、焊点未打磨粗糙，油漆透底，锈蚀及明显毛刺；（2-3处）
3、小院门开关功能不正常、门插销使用不灵活、固定点收口不美观。（2-3处）</t>
  </si>
  <si>
    <t>1、栏杆安装牢固无松动、变形；
2、表面油漆无明显流坠现象、无起皮、污染、碰伤、划痕、焊点未打磨粗糙，油漆透底，锈蚀及明显毛刺；
3、小院门开关功能正常、门插销使用灵活、固定点收口美观。</t>
  </si>
  <si>
    <r>
      <rPr>
        <sz val="10"/>
        <rFont val="微软雅黑"/>
        <charset val="134"/>
      </rPr>
      <t xml:space="preserve">1、地面严重开裂。
2、地面严重凹凸不平。
3、儿童设施不具备使用功能、存在较大安全隐患；
</t>
    </r>
    <r>
      <rPr>
        <sz val="10"/>
        <color rgb="FFFF0000"/>
        <rFont val="微软雅黑"/>
        <charset val="134"/>
      </rPr>
      <t>4、户外禁用阳光直晒的不锈钢等吸热材质的器械及可触及的雕塑，避免儿童烫伤；禁止弧形单面玻璃构建小品；</t>
    </r>
    <r>
      <rPr>
        <sz val="10"/>
        <rFont val="微软雅黑"/>
        <charset val="134"/>
      </rPr>
      <t xml:space="preserve">
</t>
    </r>
    <r>
      <rPr>
        <sz val="10"/>
        <color rgb="FFFF0000"/>
        <rFont val="微软雅黑"/>
        <charset val="134"/>
      </rPr>
      <t>5、儿童游乐场存在重大安全隐患计0分。</t>
    </r>
  </si>
  <si>
    <t>1、儿童游玩设施设备不安全、不牢固、松动、螺栓缺失、损坏等现象；</t>
  </si>
  <si>
    <t>1、周边设置及铺装凸出边角部分未做倒角或设置防护措施；
2、周边排水措施不合理、存在积水隐患；
3、地面不平整、明显起皮、破损等缺陷；
4、禁止地面胶贴金属薄片。</t>
  </si>
  <si>
    <t>1、存在明显污染；
2、同种颜色色泽不均匀，线条不流畅，整体观感不美观。</t>
  </si>
  <si>
    <t>1、儿童游玩设施设备安全牢固，无松动、螺栓无缺失、损坏等现象，周边排水措施合理、无积水现象；
2、周边设置及铺装凸出边角部分需做倒角或设置防护措施；
3、地面平整、无明显起皮、破损等缺陷；色泽均匀一致，整体观感美观。</t>
  </si>
  <si>
    <r>
      <rPr>
        <sz val="10"/>
        <rFont val="微软雅黑"/>
        <charset val="134"/>
      </rPr>
      <t xml:space="preserve">1、出现漏水现象。
2、未设置警示标志，存在安全隐患的；
</t>
    </r>
    <r>
      <rPr>
        <sz val="10"/>
        <color rgb="FFFF0000"/>
        <rFont val="微软雅黑"/>
        <charset val="134"/>
      </rPr>
      <t>3、无护栏的园桥、汀步周边的非淤泥底的水3、体近岸2m范围内水深不得大于0.4m；无防护设施的非淤泥底的人工驳岸，近岸2．0m范围内的常水位水深不得大于0．7m；
4、水景、泳池、旱喷池内的灯具禁止使用非防护等级为IP68、非安全电压、非Ⅲ类防触电等级的加压水密型产品。禁止使用无漏电保护器的灯具。</t>
    </r>
  </si>
  <si>
    <t>1、潜水泵及其他设备无调试记录；潜水泵不能正常运行等；
2、水下灯具接线未做防水处理；</t>
  </si>
  <si>
    <t>1、饰面施工质量较差；存在多处≥3处破损、局部脱落现象。
2、水质混浊、杂物较多。</t>
  </si>
  <si>
    <t>1、水质不清澈，存在杂质垃圾现象；
2、饰面施工不够美观（材料质量、镶贴质量等）；存在泛碱等现象；存在个别破损现象（≯2处）、排水孔、补水孔、溢水孔设置不合理；
3、水景周边警示标志不够清晰明显，喷泉外溅。</t>
  </si>
  <si>
    <t>1、水质清澈，无杂质、垃圾现象；
2、潜水泵安装规范，有保护措施。潜水泵及其他设备无调试记录或不能正常运行等
3、饰面美观、无泛碱；饰面材料无脱落，排水孔、补水孔、溢水孔设置合理；
4、水下灯具安装牢固无松动，接线应做防水处理，应使用防水接线盒；
5、水景周边警示标志清晰明显，无漏水现象</t>
  </si>
  <si>
    <r>
      <rPr>
        <sz val="10"/>
        <rFont val="微软雅黑"/>
        <charset val="134"/>
      </rPr>
      <t xml:space="preserve">1、楼栋标示安装不牢固、缺失、位置不合理不明显；（≥10处）
2、设施设备标示安装不牢固、缺失、位置合理明显；（≥10处）
3、行车线路标示不清晰或未划线；（≥10处）
</t>
    </r>
    <r>
      <rPr>
        <sz val="10"/>
        <color rgb="FFFF0000"/>
        <rFont val="微软雅黑"/>
        <charset val="134"/>
      </rPr>
      <t>4、禁止在消防车道、消防登高操作场地安装多向指示牌、道旗、灯具等凸出地面的不可移动物体。</t>
    </r>
  </si>
  <si>
    <t>1、楼栋标示安装不牢固、缺失、位置不合理不明显；（7-9处）
2、设施设备标示安装不牢固、缺失、位置合理明显；（7-9处）
3、行车线路标示不清晰或未划线；（7-9处）</t>
  </si>
  <si>
    <t>1、楼栋标示安装不牢固、缺失、位置不合理不明显；（4-6处）
2、设施设备标示安装不牢固、缺失、位置合理明显；（4-6处）
3、行车线路标示不清晰或未划线；（4-6处）</t>
  </si>
  <si>
    <t>1、楼栋标示安装不牢固、缺失、位置不合理不明显；（2-3处）
2、设施设备标示安装不牢固、缺失、位置合理明显；（2-3处）
3、行车线路标示不清晰或未划线；（2-3处）</t>
  </si>
  <si>
    <t>1、楼栋标示安装牢固齐全、位置合理明显；
2、设施设备标示安装牢固齐全、位置合理明显；
3、行车线路标示清晰；</t>
  </si>
  <si>
    <t>硬景综合合格率</t>
  </si>
  <si>
    <t>分项内容</t>
  </si>
  <si>
    <t>项目园林景观检查评估合格率</t>
  </si>
  <si>
    <t xml:space="preserve">注：乔木以棵为单位；园林绿化检查面积不足9㎡的计算为一处，超过9㎡计算为多处。（灌木、草坪、道路3米，依此类推）
</t>
  </si>
  <si>
    <t>智能化系统评估表</t>
  </si>
  <si>
    <t>评估区域</t>
  </si>
  <si>
    <t>测 点（按处或项进行检查）</t>
  </si>
  <si>
    <t>图片标准</t>
  </si>
  <si>
    <r>
      <rPr>
        <b/>
        <sz val="9"/>
        <rFont val="微软雅黑"/>
        <charset val="134"/>
      </rPr>
      <t>检查内容：</t>
    </r>
    <r>
      <rPr>
        <sz val="9"/>
        <rFont val="微软雅黑"/>
        <charset val="134"/>
      </rPr>
      <t xml:space="preserve">
检查智能化弱电机房的布局，设备的安装质量，设备标识标牌是否齐全，管理制度是否悬挂；
</t>
    </r>
    <r>
      <rPr>
        <b/>
        <sz val="9"/>
        <rFont val="微软雅黑"/>
        <charset val="134"/>
      </rPr>
      <t>合格标准：</t>
    </r>
    <r>
      <rPr>
        <sz val="9"/>
        <rFont val="微软雅黑"/>
        <charset val="134"/>
      </rPr>
      <t xml:space="preserve">
1、柜内设备摆放整齐、散热良好，各设备固定牢固，有操作维修空间; 防静电地板须接地，无起翘、塌陷、断裂、表面严重磨损等质量问题；
2、各设备内排线、理线整齐, UPS按设计要求启用，屏幕显示为正常工作状态；设备标识标牌及线缆标签应清晰；
3、室外摄像机、周界报警等室外弱电装置已安装防雷器；
每一项不符合标准，则记录一个不合格点，共计3项。</t>
    </r>
  </si>
  <si>
    <r>
      <rPr>
        <sz val="9"/>
        <rFont val="微软雅黑"/>
        <charset val="134"/>
      </rPr>
      <t>弱电间</t>
    </r>
    <r>
      <rPr>
        <sz val="9"/>
        <color rgb="FFFF0000"/>
        <rFont val="微软雅黑"/>
        <charset val="134"/>
      </rPr>
      <t>/弱电桥架</t>
    </r>
  </si>
  <si>
    <r>
      <rPr>
        <b/>
        <sz val="9"/>
        <rFont val="微软雅黑"/>
        <charset val="134"/>
      </rPr>
      <t>检查内容：</t>
    </r>
    <r>
      <rPr>
        <sz val="9"/>
        <rFont val="微软雅黑"/>
        <charset val="134"/>
      </rPr>
      <t xml:space="preserve">
随机检查3间弱电间（1间地库，2间地上，需位于不同单元）的布局，设备的安装质量，设备标识标牌是否齐全，管理制度是否悬挂；
</t>
    </r>
    <r>
      <rPr>
        <b/>
        <sz val="9"/>
        <rFont val="微软雅黑"/>
        <charset val="134"/>
      </rPr>
      <t>合格标准：</t>
    </r>
    <r>
      <rPr>
        <sz val="9"/>
        <rFont val="微软雅黑"/>
        <charset val="134"/>
      </rPr>
      <t xml:space="preserve">
1、柜/箱内设备摆放整齐、散热良好，各设备固定牢固，有操作维修空间；
2、各设备内排线、理线整齐，设备标识标牌及线缆标签应清晰；
</t>
    </r>
    <r>
      <rPr>
        <sz val="9"/>
        <color rgb="FFFF0000"/>
        <rFont val="微软雅黑"/>
        <charset val="134"/>
      </rPr>
      <t xml:space="preserve">3、桥架安装支架间距符合规范要求，防晃支架设置合理；
</t>
    </r>
    <r>
      <rPr>
        <sz val="9"/>
        <rFont val="微软雅黑"/>
        <charset val="134"/>
      </rPr>
      <t>每一项不符合标准，则记录一个不合格点，共计3项。</t>
    </r>
  </si>
  <si>
    <r>
      <rPr>
        <b/>
        <sz val="9"/>
        <rFont val="微软雅黑"/>
        <charset val="134"/>
      </rPr>
      <t>检查内容：</t>
    </r>
    <r>
      <rPr>
        <sz val="9"/>
        <rFont val="微软雅黑"/>
        <charset val="134"/>
      </rPr>
      <t xml:space="preserve">
随机检查现场非连续4处周界立杆（至少2个防区）、电缆安装质量，标识标牌悬挂质量；
</t>
    </r>
    <r>
      <rPr>
        <b/>
        <sz val="9"/>
        <rFont val="微软雅黑"/>
        <charset val="134"/>
      </rPr>
      <t>合格标准：</t>
    </r>
    <r>
      <rPr>
        <sz val="9"/>
        <rFont val="微软雅黑"/>
        <charset val="134"/>
      </rPr>
      <t xml:space="preserve">
1、周界立杆、电缆应安装牢固无松动，无歪斜，无严重下坠、无搭线现象，标识标牌悬挂齐全牢固；                  2、 合金丝间距、安装高度合理，无盲区、死角，且不能被钻越或跨越
每处检查区域不符合以上标准，则记录一个不合格点，共计4个，未安装完成按不合格处理。</t>
    </r>
  </si>
  <si>
    <r>
      <rPr>
        <b/>
        <sz val="9"/>
        <rFont val="微软雅黑"/>
        <charset val="134"/>
      </rPr>
      <t>检查内容：</t>
    </r>
    <r>
      <rPr>
        <sz val="9"/>
        <rFont val="微软雅黑"/>
        <charset val="134"/>
      </rPr>
      <t xml:space="preserve">
随机检查2个不连续的周界分区进行功能测试；
</t>
    </r>
    <r>
      <rPr>
        <b/>
        <sz val="9"/>
        <rFont val="微软雅黑"/>
        <charset val="134"/>
      </rPr>
      <t>合格标准：</t>
    </r>
    <r>
      <rPr>
        <sz val="9"/>
        <rFont val="微软雅黑"/>
        <charset val="134"/>
      </rPr>
      <t xml:space="preserve">
1、进行人为触发报警，报警控制中心应可实时接收来自入侵探测器发生报警信号后发出声光报警，主机可显示报警时间、区域及类别，报警信号应能保持至手动复位；
2、报警响应时间小于2秒，报警数据储存记录齐全完整；
每个检查区域不符合以上标准，则记录一个不合格点，共计2个，未完成安装调试按不合格处理。（所有检查区域5分钟内功能无法实现则按不合格计算）</t>
    </r>
  </si>
  <si>
    <r>
      <rPr>
        <b/>
        <sz val="9"/>
        <rFont val="微软雅黑"/>
        <charset val="134"/>
      </rPr>
      <t xml:space="preserve">检查内容：
</t>
    </r>
    <r>
      <rPr>
        <sz val="9"/>
        <rFont val="微软雅黑"/>
        <charset val="134"/>
      </rPr>
      <t xml:space="preserve">
现场随机抽查6台（2台室外，2台地库、2台单元入口）摄像机安装质量；             
</t>
    </r>
    <r>
      <rPr>
        <b/>
        <sz val="9"/>
        <rFont val="微软雅黑"/>
        <charset val="134"/>
      </rPr>
      <t>合格标准：</t>
    </r>
    <r>
      <rPr>
        <sz val="9"/>
        <rFont val="微软雅黑"/>
        <charset val="134"/>
      </rPr>
      <t xml:space="preserve">
摄像头应安装牢固、无晃动，表面及立杆无锈斑污染痕迹，摄像头线缆保护并且防水措施有效合理；摄像机无逆光安装现象；
每个室外摄像头不符合以上标准，则记录一个不合格点，共计6个，未安装完成按不合格处理。（现场不足6个检测点时，按实际检测点数计算）</t>
    </r>
  </si>
  <si>
    <r>
      <rPr>
        <b/>
        <sz val="9"/>
        <rFont val="微软雅黑"/>
        <charset val="134"/>
      </rPr>
      <t>检查内容：</t>
    </r>
    <r>
      <rPr>
        <sz val="9"/>
        <rFont val="微软雅黑"/>
        <charset val="134"/>
      </rPr>
      <t xml:space="preserve">
电视墙整体显示情况检查，全检；
</t>
    </r>
    <r>
      <rPr>
        <b/>
        <sz val="9"/>
        <rFont val="微软雅黑"/>
        <charset val="134"/>
      </rPr>
      <t>合格标准：</t>
    </r>
    <r>
      <rPr>
        <sz val="9"/>
        <rFont val="微软雅黑"/>
        <charset val="134"/>
      </rPr>
      <t xml:space="preserve">
1、图像无黑屏现象；
2、图像无抖动、扭曲、横/竖纹、严重雪花现象；
每台显示器不符合以上标准，则记录一个不合格点，最多计4个，未完成安装调试按不合格处理；</t>
    </r>
  </si>
  <si>
    <r>
      <rPr>
        <b/>
        <sz val="9"/>
        <rFont val="微软雅黑"/>
        <charset val="134"/>
      </rPr>
      <t>检查内容：</t>
    </r>
    <r>
      <rPr>
        <sz val="9"/>
        <rFont val="微软雅黑"/>
        <charset val="134"/>
      </rPr>
      <t xml:space="preserve">
随机抽查6个实时摄像画面，应包括小区人行出入口、小区车行出入口、地库出入口、单元出入口、地库主要车道、电梯轿厢；随机抽查4个录像回放画面（日夜各一台），应包括地库出入口（日/夜）、 单元出入口（日/夜）；                
</t>
    </r>
    <r>
      <rPr>
        <b/>
        <sz val="9"/>
        <rFont val="微软雅黑"/>
        <charset val="134"/>
      </rPr>
      <t>合格标准：</t>
    </r>
    <r>
      <rPr>
        <sz val="9"/>
        <rFont val="微软雅黑"/>
        <charset val="134"/>
      </rPr>
      <t xml:space="preserve">
车道摄像机应能看清车辆牌照号码，人行通道摄像机应能看清人员的面部、衣着特征及行为特征；图像上显示的时间、位置应与现场相吻合；
每个画面不符合以上标准，则记录一个不合格点，最多计10个，未完成安装调试或调取图像失败按不合格处理；
说明：（2分钟内无法调取存储记录则按不合格计算）</t>
    </r>
  </si>
  <si>
    <r>
      <rPr>
        <b/>
        <sz val="9"/>
        <rFont val="微软雅黑"/>
        <charset val="134"/>
      </rPr>
      <t>检查内容：</t>
    </r>
    <r>
      <rPr>
        <sz val="9"/>
        <rFont val="微软雅黑"/>
        <charset val="134"/>
      </rPr>
      <t xml:space="preserve">
对画面切换、摄像机运动功能检测；
</t>
    </r>
    <r>
      <rPr>
        <b/>
        <sz val="9"/>
        <rFont val="微软雅黑"/>
        <charset val="134"/>
      </rPr>
      <t>合格标准：</t>
    </r>
    <r>
      <rPr>
        <sz val="9"/>
        <rFont val="微软雅黑"/>
        <charset val="134"/>
      </rPr>
      <t xml:space="preserve">
1、单台显示器可实现单/多画面显示功能；
2、主显示器切换显示任一摄像机画面；
3、云台摄像机的位置旋转及调焦功能正常；
每一项不符合标准，则记录一个不合格点，共计3项，未完成安装调试按不合格处理。</t>
    </r>
  </si>
  <si>
    <r>
      <rPr>
        <b/>
        <sz val="9"/>
        <rFont val="微软雅黑"/>
        <charset val="134"/>
      </rPr>
      <t>检查内容：</t>
    </r>
    <r>
      <rPr>
        <sz val="9"/>
        <rFont val="微软雅黑"/>
        <charset val="134"/>
      </rPr>
      <t xml:space="preserve">
随机抽查3台存储设备，并各调取一段存储数据（任意时间段）进行播放检查；                 
</t>
    </r>
    <r>
      <rPr>
        <b/>
        <sz val="9"/>
        <rFont val="微软雅黑"/>
        <charset val="134"/>
      </rPr>
      <t>合格标准：</t>
    </r>
    <r>
      <rPr>
        <sz val="9"/>
        <rFont val="微软雅黑"/>
        <charset val="134"/>
      </rPr>
      <t xml:space="preserve">
存储设备的实际容量应与图纸要求相符，且存储数据完整有效并且能正常播放；
每台存储设备不符合以上标准，则记录一个不合格点，共计3个，未完成安装调试按不合格处理；
说明：（2分钟内无法调取存储记录则按不合格计算）</t>
    </r>
  </si>
  <si>
    <r>
      <rPr>
        <b/>
        <sz val="9"/>
        <rFont val="微软雅黑"/>
        <charset val="134"/>
      </rPr>
      <t>检查内容：</t>
    </r>
    <r>
      <rPr>
        <sz val="9"/>
        <rFont val="微软雅黑"/>
        <charset val="134"/>
      </rPr>
      <t xml:space="preserve">
随机抽查现场4台单元门口机(不同单元）安装质量；
</t>
    </r>
    <r>
      <rPr>
        <b/>
        <sz val="9"/>
        <rFont val="微软雅黑"/>
        <charset val="134"/>
      </rPr>
      <t>合格标准：</t>
    </r>
    <r>
      <rPr>
        <sz val="9"/>
        <rFont val="微软雅黑"/>
        <charset val="134"/>
      </rPr>
      <t xml:space="preserve">
单元门口机应安装牢固无松动歪斜，表面无严重的碰伤及划痕，无外露预埋底盒现象，另安装于户外应采用具有防雨功能的门口机或增设防雨措施，并且四周应密封处理；单元门口机安装高度合理，对讲门口机的摄像头高度应在1500mm±5%</t>
    </r>
    <r>
      <rPr>
        <b/>
        <sz val="9"/>
        <color rgb="FFFF0000"/>
        <rFont val="微软雅黑"/>
        <charset val="134"/>
      </rPr>
      <t>（根据设计要求执行、立碑式依照采购标准执行）</t>
    </r>
    <r>
      <rPr>
        <b/>
        <sz val="9"/>
        <rFont val="微软雅黑"/>
        <charset val="134"/>
      </rPr>
      <t>。</t>
    </r>
    <r>
      <rPr>
        <sz val="9"/>
        <rFont val="微软雅黑"/>
        <charset val="134"/>
      </rPr>
      <t xml:space="preserve">
每台单元门口机不符合以上标准，则记录一个不合格点，共计4个，未安装完成按不合格处理。</t>
    </r>
  </si>
  <si>
    <r>
      <rPr>
        <b/>
        <sz val="9"/>
        <rFont val="微软雅黑"/>
        <charset val="134"/>
      </rPr>
      <t xml:space="preserve">检查内容：
</t>
    </r>
    <r>
      <rPr>
        <sz val="9"/>
        <rFont val="微软雅黑"/>
        <charset val="134"/>
      </rPr>
      <t>随机抽查现场1台小区门口机和2台单元门口机(不同单元）的对讲功能；</t>
    </r>
    <r>
      <rPr>
        <b/>
        <sz val="9"/>
        <rFont val="微软雅黑"/>
        <charset val="134"/>
      </rPr>
      <t xml:space="preserve">
合格标准：</t>
    </r>
    <r>
      <rPr>
        <sz val="9"/>
        <rFont val="微软雅黑"/>
        <charset val="134"/>
      </rPr>
      <t xml:space="preserve">
小区/单元门口机能正常呼叫监控中心，通话正常无杂音，监控中心显示位置正确；小区/单元门口机能正常室内机，通话正常无杂音；
每台小区/单元门口机不符合以上标准，则记录一个不合格点，共计3个，未完成安装调试按不合格处理。
说明：（所有单元机10分钟内功能应具备检查要求，否则按不合格计算）</t>
    </r>
  </si>
  <si>
    <r>
      <rPr>
        <b/>
        <sz val="9"/>
        <rFont val="微软雅黑"/>
        <charset val="134"/>
      </rPr>
      <t xml:space="preserve">检查内容：
</t>
    </r>
    <r>
      <rPr>
        <sz val="9"/>
        <rFont val="微软雅黑"/>
        <charset val="134"/>
      </rPr>
      <t>随机抽查现场不同单元的2套住宅；</t>
    </r>
    <r>
      <rPr>
        <b/>
        <sz val="9"/>
        <rFont val="微软雅黑"/>
        <charset val="134"/>
      </rPr>
      <t xml:space="preserve">
合格标准： </t>
    </r>
    <r>
      <rPr>
        <sz val="9"/>
        <rFont val="微软雅黑"/>
        <charset val="134"/>
      </rPr>
      <t xml:space="preserve">                                                         1、警报按钮测试功能正常；                             2、红外幕帘报警功能正常；   
3、布撤防功能正常；                                
4、中心机房能即时收到</t>
    </r>
    <r>
      <rPr>
        <sz val="10"/>
        <rFont val="微软雅黑"/>
        <charset val="134"/>
      </rPr>
      <t>报警，能正确显示房号，且有报警记录</t>
    </r>
    <r>
      <rPr>
        <sz val="9"/>
        <rFont val="微软雅黑"/>
        <charset val="134"/>
      </rPr>
      <t>；
每套住宅不符合以上标准，则记录一个不合格点，共计2个，未完成安装调试按不合格处理。
说明：（所有检查房间5分钟内功能无法实现则按不合格计算）</t>
    </r>
  </si>
  <si>
    <r>
      <rPr>
        <b/>
        <sz val="9"/>
        <rFont val="微软雅黑"/>
        <charset val="134"/>
      </rPr>
      <t xml:space="preserve">检查内容：
</t>
    </r>
    <r>
      <rPr>
        <sz val="9"/>
        <rFont val="微软雅黑"/>
        <charset val="134"/>
      </rPr>
      <t>随机人为模拟测试现场4台室内机（至少2个单元）功能是否正常；</t>
    </r>
    <r>
      <rPr>
        <b/>
        <sz val="9"/>
        <rFont val="微软雅黑"/>
        <charset val="134"/>
      </rPr>
      <t xml:space="preserve">
合格标准：</t>
    </r>
    <r>
      <rPr>
        <sz val="9"/>
        <rFont val="微软雅黑"/>
        <charset val="134"/>
      </rPr>
      <t xml:space="preserve">
1，和小区/单元门口机通话测试，图像、语音清晰；2，能正常呼叫监控中心，语音清晰；
每台室内机不符合以上标准，则记录一个不合格点，共计4个，未安装调试完成安不合格处理。
说明：（所有检查房间5分钟内功能无法实现则按不合格计算）</t>
    </r>
  </si>
  <si>
    <r>
      <rPr>
        <b/>
        <sz val="9"/>
        <rFont val="微软雅黑"/>
        <charset val="134"/>
      </rPr>
      <t xml:space="preserve">检查内容：
</t>
    </r>
    <r>
      <rPr>
        <sz val="9"/>
        <rFont val="微软雅黑"/>
        <charset val="134"/>
      </rPr>
      <t>机房检查对讲数据</t>
    </r>
    <r>
      <rPr>
        <b/>
        <sz val="9"/>
        <rFont val="微软雅黑"/>
        <charset val="134"/>
      </rPr>
      <t xml:space="preserve">
合格标准：</t>
    </r>
    <r>
      <rPr>
        <sz val="9"/>
        <rFont val="微软雅黑"/>
        <charset val="134"/>
      </rPr>
      <t xml:space="preserve">
查询已经存储数据：正常显示、存储数据完整为合格；     不符合以上标准，则记录一个不合格点，共计1个，未完成安装调试按不合格处理；
说明：（2分钟内无法调取存储信息则按不合格计算）</t>
    </r>
  </si>
  <si>
    <r>
      <rPr>
        <b/>
        <sz val="9"/>
        <rFont val="微软雅黑"/>
        <charset val="134"/>
      </rPr>
      <t xml:space="preserve">检查内容：
</t>
    </r>
    <r>
      <rPr>
        <sz val="9"/>
        <rFont val="微软雅黑"/>
        <charset val="134"/>
      </rPr>
      <t>现场随机抽查4个单元门（不同单元）门禁设备安装质量；</t>
    </r>
    <r>
      <rPr>
        <b/>
        <sz val="9"/>
        <rFont val="微软雅黑"/>
        <charset val="134"/>
      </rPr>
      <t xml:space="preserve">
合格标准：
</t>
    </r>
    <r>
      <rPr>
        <sz val="9"/>
        <rFont val="微软雅黑"/>
        <charset val="134"/>
      </rPr>
      <t>设备的固定牢固无松动歪斜、箱内线路整齐，如安装于户外应具有防雨功能；
每台单元门口门禁设备不符合以上标准，则记录一个不合格点，共计4个，未完成安装按不合格处理；</t>
    </r>
  </si>
  <si>
    <r>
      <rPr>
        <b/>
        <sz val="9"/>
        <rFont val="微软雅黑"/>
        <charset val="134"/>
      </rPr>
      <t xml:space="preserve">检查内容：
</t>
    </r>
    <r>
      <rPr>
        <sz val="9"/>
        <rFont val="微软雅黑"/>
        <charset val="134"/>
      </rPr>
      <t>现场随机抽查4个单元门（不同单元）门禁设备使用功能；闭门器功能正常</t>
    </r>
    <r>
      <rPr>
        <b/>
        <sz val="9"/>
        <rFont val="微软雅黑"/>
        <charset val="134"/>
      </rPr>
      <t xml:space="preserve">
合格标准：
</t>
    </r>
    <r>
      <rPr>
        <sz val="9"/>
        <rFont val="微软雅黑"/>
        <charset val="134"/>
      </rPr>
      <t>能实现刷卡开门、出门按钮开门，室内机远程开关，监控中心远程开门，开（关）门延时正常；闭门器功能正常为合格；
每台单元门口门禁设备不符合以上标准，则记录一个不合格点，共计4个，未安装调试完成按不合格处理；</t>
    </r>
  </si>
  <si>
    <r>
      <rPr>
        <b/>
        <sz val="9"/>
        <rFont val="微软雅黑"/>
        <charset val="134"/>
      </rPr>
      <t xml:space="preserve">检查内容：
</t>
    </r>
    <r>
      <rPr>
        <sz val="9"/>
        <rFont val="微软雅黑"/>
        <charset val="134"/>
      </rPr>
      <t>机房检查门禁存储功能</t>
    </r>
    <r>
      <rPr>
        <b/>
        <sz val="9"/>
        <rFont val="微软雅黑"/>
        <charset val="134"/>
      </rPr>
      <t xml:space="preserve">
合格标准：</t>
    </r>
    <r>
      <rPr>
        <sz val="9"/>
        <rFont val="微软雅黑"/>
        <charset val="134"/>
      </rPr>
      <t xml:space="preserve">
门禁控制器储存信息功能正常，能够实时检查联网状态下门禁状态，各卡片信息；                                    不符合以上标准，则记录一个不合格点，共计1个，未完成安装调试按不合格处理；</t>
    </r>
  </si>
  <si>
    <t>检查内容：
现场检查所有车辆出入口的道闸设备安装质量；
合格标准：
1、设备的固定、线路、防撞措施；
2、设备无晃动，设备安装的位置便于车辆停靠，不应安装在90度弯角处或坡道上；
每一项不符合标准，则记录一个不合格点，共计2项，未安装完成按不合格处理；</t>
  </si>
  <si>
    <r>
      <rPr>
        <b/>
        <sz val="9"/>
        <rFont val="微软雅黑"/>
        <charset val="134"/>
      </rPr>
      <t>检查内容：</t>
    </r>
    <r>
      <rPr>
        <sz val="9"/>
        <rFont val="微软雅黑"/>
        <charset val="134"/>
      </rPr>
      <t xml:space="preserve">
现场随机抽查2套车辆刷卡通行设备使用功能；
</t>
    </r>
    <r>
      <rPr>
        <b/>
        <sz val="9"/>
        <rFont val="微软雅黑"/>
        <charset val="134"/>
      </rPr>
      <t>合格标准：</t>
    </r>
    <r>
      <rPr>
        <sz val="9"/>
        <rFont val="微软雅黑"/>
        <charset val="134"/>
      </rPr>
      <t xml:space="preserve">
1、刷卡后能及时开启道闸，无任何障碍物阻挡,包括车辆停在道闸下，闸杆应保持开启状态，不落下，以及闸杆下降中碰到障碍物应重新抬起功能；
2、能记录通行数据；
一套设备不符合以上标准，则记录一个不合格点，共计2套，未完成安装调试按不合格处理；</t>
    </r>
  </si>
  <si>
    <r>
      <rPr>
        <b/>
        <sz val="9"/>
        <rFont val="微软雅黑"/>
        <charset val="134"/>
      </rPr>
      <t>检查内容：</t>
    </r>
    <r>
      <rPr>
        <sz val="9"/>
        <rFont val="微软雅黑"/>
        <charset val="134"/>
      </rPr>
      <t xml:space="preserve">
现场检查车辆管理存储数据是否完整；
</t>
    </r>
    <r>
      <rPr>
        <b/>
        <sz val="9"/>
        <rFont val="微软雅黑"/>
        <charset val="134"/>
      </rPr>
      <t>合格标准：</t>
    </r>
    <r>
      <rPr>
        <sz val="9"/>
        <rFont val="微软雅黑"/>
        <charset val="134"/>
      </rPr>
      <t xml:space="preserve">
1、能及时存储车辆进出记录数据,白天和夜间车辆抓拍图像，应能清晰显示车辆牌号；
2、能查询已经存储数据，并且与使用卡号时间相吻合,
每一项不符合标准，则记录一个不合格点，共计2项，未完成安装调试按不合格处理；
说明：（2分钟内无法调取存储记录则按不合格计算）</t>
    </r>
  </si>
  <si>
    <r>
      <rPr>
        <b/>
        <sz val="9"/>
        <rFont val="微软雅黑"/>
        <charset val="134"/>
      </rPr>
      <t>检查内容：</t>
    </r>
    <r>
      <rPr>
        <sz val="9"/>
        <rFont val="微软雅黑"/>
        <charset val="134"/>
      </rPr>
      <t xml:space="preserve">
现场随机抽查2个人行出入口控制功能。                               
</t>
    </r>
    <r>
      <rPr>
        <b/>
        <sz val="9"/>
        <rFont val="微软雅黑"/>
        <charset val="134"/>
      </rPr>
      <t>合格标准：</t>
    </r>
    <r>
      <rPr>
        <sz val="9"/>
        <rFont val="微软雅黑"/>
        <charset val="134"/>
      </rPr>
      <t xml:space="preserve">
1、进入时能实现刷卡开门功能.
2、外出时能实现使用出门按钮开门功能；
3、监控中心能及时控制人行出入口门禁设备；
4、监控中心能正常开启
不符合以上标准，则记录一个不合格点，共计2个，未完成安装调试按不合格处理；</t>
    </r>
  </si>
  <si>
    <t>检查内容：
检查背景音乐播放功能。                               
合格标准：
1、背景音乐播放功能正常，音量可调；
2、呼叫站呼叫功能正常；
系统不符合以上标准，则记录一个不合格点，共计1个，未安装调试完成按不合格处理；</t>
  </si>
  <si>
    <r>
      <rPr>
        <sz val="9"/>
        <rFont val="微软雅黑"/>
        <charset val="134"/>
      </rPr>
      <t>检查内容：
检查LED大屏播放功能。                               
合格标准：
1、屏幕安装平整，显示无坏点；
2、图像、文字播放功能正常；
3、可视角度不小于120</t>
    </r>
    <r>
      <rPr>
        <vertAlign val="superscript"/>
        <sz val="9"/>
        <rFont val="微软雅黑"/>
        <charset val="134"/>
      </rPr>
      <t>o</t>
    </r>
    <r>
      <rPr>
        <sz val="9"/>
        <rFont val="微软雅黑"/>
        <charset val="134"/>
      </rPr>
      <t>。
系统不符合以上标准，则记录一个不合格点，共计1个，未安装调试完成按不合格处理；</t>
    </r>
  </si>
  <si>
    <t>项目智能化交付评估合格率</t>
  </si>
  <si>
    <t>水、电、风、消系统评估表</t>
  </si>
  <si>
    <t>类型</t>
  </si>
  <si>
    <t>标准图片</t>
  </si>
  <si>
    <r>
      <rPr>
        <b/>
        <sz val="9"/>
        <rFont val="微软雅黑"/>
        <charset val="134"/>
      </rPr>
      <t xml:space="preserve">检查内容：
</t>
    </r>
    <r>
      <rPr>
        <sz val="9"/>
        <rFont val="微软雅黑"/>
        <charset val="134"/>
      </rPr>
      <t xml:space="preserve">检查现场泵房间内的整洁度、管道支吊架、阀门、照明的安装质量、管线管道穿墙板的封堵质量、配电控制柜；
</t>
    </r>
    <r>
      <rPr>
        <b/>
        <sz val="9"/>
        <rFont val="微软雅黑"/>
        <charset val="134"/>
      </rPr>
      <t>合格标准：</t>
    </r>
    <r>
      <rPr>
        <sz val="9"/>
        <rFont val="微软雅黑"/>
        <charset val="134"/>
      </rPr>
      <t xml:space="preserve">
1、泵房间内应设置通风设施、消防电话。保持整洁干燥、</t>
    </r>
    <r>
      <rPr>
        <sz val="9"/>
        <color rgb="FFFF0000"/>
        <rFont val="微软雅黑"/>
        <charset val="134"/>
      </rPr>
      <t>排水有</t>
    </r>
    <r>
      <rPr>
        <sz val="9"/>
        <rFont val="微软雅黑"/>
        <charset val="134"/>
      </rPr>
      <t>效，地面无积水、无建筑垃圾；
2、管道、支架防腐处理良好、无锈蚀，设备设置的防震措施有效；
3、阀门无缺少及损坏，并且标识标牌悬挂齐全，无缺少；
4、室内照明使用正常，下方不得有遮挡物，并且同时应设置应急照明；
5、泵房内所有设备的电缆管线和管道穿越墙体或地台时应设置套管及防火封堵良好；
6、控制柜正上方不应有水管穿越，如不能避免有水管穿越，则配电柜正上方不应有管道接口且配电柜应有防水措施。线缆排布整齐，线标清晰，控制柜标识清楚；</t>
    </r>
  </si>
  <si>
    <r>
      <rPr>
        <b/>
        <sz val="9"/>
        <rFont val="微软雅黑"/>
        <charset val="134"/>
      </rPr>
      <t xml:space="preserve">检查内容：
</t>
    </r>
    <r>
      <rPr>
        <sz val="9"/>
        <rFont val="微软雅黑"/>
        <charset val="134"/>
      </rPr>
      <t xml:space="preserve">检查现场消防管安装质量及套管设置和丝扣清理、防腐措施的有效性等内容；
</t>
    </r>
    <r>
      <rPr>
        <b/>
        <sz val="9"/>
        <rFont val="微软雅黑"/>
        <charset val="134"/>
      </rPr>
      <t>合格标准：</t>
    </r>
    <r>
      <rPr>
        <sz val="9"/>
        <rFont val="微软雅黑"/>
        <charset val="134"/>
      </rPr>
      <t xml:space="preserve">
1、立管应安装垂直无歪斜，横管铺设水平且位置合理及美观；
2、卡箍类、法兰类、丝扣类的接口部位连接质量良好、无锈蚀、丝扣应清理及防腐无冒滴现象；
3、管道支架设置间距合理（根据现场管道管径评定支架的间距），支架无锈蚀；应进行防腐处理；
4、管道系统的涂色及标识清晰且应有介质流动指示；北方地区外露管道应做好防冻保护措施且保温厚度及安装符合要求；
5、管道穿墙、楼板时应设置套管，且管道接口部位不得在墙内，内、外墙部位的套管内应封堵良好；
6、管道支架不应妨碍喷水效果，喷头与支架距离＞300mm，机械三通距离≮500mm；
</t>
    </r>
    <r>
      <rPr>
        <sz val="9"/>
        <color rgb="FFFF0000"/>
        <rFont val="微软雅黑"/>
        <charset val="134"/>
      </rPr>
      <t>7、抗震支架图纸点位核实及计算书；</t>
    </r>
    <r>
      <rPr>
        <sz val="9"/>
        <rFont val="微软雅黑"/>
        <charset val="134"/>
      </rPr>
      <t xml:space="preserve">
以上7个检查点，1个检查点不符合标准则按一个不合格点计算，共计7项；</t>
    </r>
  </si>
  <si>
    <r>
      <rPr>
        <b/>
        <sz val="9"/>
        <rFont val="微软雅黑"/>
        <charset val="134"/>
      </rPr>
      <t xml:space="preserve">检查内容：
</t>
    </r>
    <r>
      <rPr>
        <sz val="9"/>
        <rFont val="微软雅黑"/>
        <charset val="134"/>
      </rPr>
      <t xml:space="preserve">现场随机抽取2个消火栓箱（地库及标准层），2个室外消火栓，1个室外水泵接合器，2个喷淋头及末端的排水阀、压力表，进行安装质量检查；
</t>
    </r>
    <r>
      <rPr>
        <b/>
        <sz val="9"/>
        <rFont val="微软雅黑"/>
        <charset val="134"/>
      </rPr>
      <t>合格标准：</t>
    </r>
    <r>
      <rPr>
        <sz val="9"/>
        <rFont val="微软雅黑"/>
        <charset val="134"/>
      </rPr>
      <t xml:space="preserve">
1、室内消防箱开启灵活并且箱门能打开90°，无任何遮挡物；箱内枪头、水龙带、灭火器及启泵按钮配备齐全（移交物业及办理移交手续）；消火栓周边车位不得阻挡消火栓的正常操作使用；箱内栓口无漏滴现象；
2、喷淋末端应有泄水阀及压力表；喷淋头安装位置合理，有效；喷淋头无突出吊顶、无歪斜、无明显露麻丝；
3、室外消火栓设置位置合理，消火栓离消防通道≮5米；防护措施有效；栓口无渗漏、冒滴现象；标识应清晰醒目；（零度以下地区应具有防冻措施）
4、水泵接合器标识醒目、无漏滴、冒滴现象（零度以下地区应具有防冻措施），水泵接合器与消防道路距离不应大于5米。
以上7个检查点，1个检查点不符合标准则按一个不合格点计算，共计7项；</t>
    </r>
  </si>
  <si>
    <r>
      <rPr>
        <b/>
        <sz val="9"/>
        <rFont val="微软雅黑"/>
        <charset val="134"/>
      </rPr>
      <t xml:space="preserve">检查内容：
</t>
    </r>
    <r>
      <rPr>
        <sz val="9"/>
        <rFont val="微软雅黑"/>
        <charset val="134"/>
      </rPr>
      <t xml:space="preserve">检查泵房内控制柜测试手、自动功能是否正常启泵、双电源的切换功能及消防水池/水箱等；
</t>
    </r>
    <r>
      <rPr>
        <b/>
        <sz val="9"/>
        <rFont val="微软雅黑"/>
        <charset val="134"/>
      </rPr>
      <t>合格标准：</t>
    </r>
    <r>
      <rPr>
        <sz val="9"/>
        <rFont val="微软雅黑"/>
        <charset val="134"/>
      </rPr>
      <t xml:space="preserve">
1、控制柜的手动、自动功能正常，启泵测试及切换测试正常；
2、双电源切换功能测试正常；
3、手动测试消防泵增压功能正常，消防控制室测试直启泵功能正常；
4、消防水池/水箱储水量、自动进水阀进水功能正常；消防水池/水箱应设置液位计，液位计水位显示功能应正常。消防水池/水箱低位报警功能正常；
5、稳压系统压力值数据及</t>
    </r>
    <r>
      <rPr>
        <sz val="9"/>
        <color rgb="FFFF0000"/>
        <rFont val="微软雅黑"/>
        <charset val="134"/>
      </rPr>
      <t>运行测试</t>
    </r>
    <r>
      <rPr>
        <sz val="9"/>
        <rFont val="微软雅黑"/>
        <charset val="134"/>
      </rPr>
      <t>正常；
6、机房内应设置有效排水，零度以下地区应具有防冻措施</t>
    </r>
    <r>
      <rPr>
        <sz val="9"/>
        <color rgb="FFFF0000"/>
        <rFont val="微软雅黑"/>
        <charset val="134"/>
      </rPr>
      <t>（南北方保温区分）</t>
    </r>
    <r>
      <rPr>
        <sz val="9"/>
        <rFont val="微软雅黑"/>
        <charset val="134"/>
      </rPr>
      <t xml:space="preserve">
以上6项标准，一项不符合标准则按一个不合格点计算，共计6项；
说明：（所有检查项15分钟内无法进行功能测试则按不合格计算）</t>
    </r>
  </si>
  <si>
    <r>
      <rPr>
        <b/>
        <sz val="9"/>
        <rFont val="微软雅黑"/>
        <charset val="134"/>
      </rPr>
      <t xml:space="preserve">检查内容：
</t>
    </r>
    <r>
      <rPr>
        <sz val="9"/>
        <rFont val="微软雅黑"/>
        <charset val="134"/>
      </rPr>
      <t xml:space="preserve">检查手报启泵、末端压力，现场随机抽取至少2个楼；
</t>
    </r>
    <r>
      <rPr>
        <b/>
        <sz val="9"/>
        <rFont val="微软雅黑"/>
        <charset val="134"/>
      </rPr>
      <t>合格标准：</t>
    </r>
    <r>
      <rPr>
        <sz val="9"/>
        <rFont val="微软雅黑"/>
        <charset val="134"/>
      </rPr>
      <t xml:space="preserve">
1、手报起泵测试正常；
2、试验消火栓应设置压力表，消防水系统试验栓静水压力值≮0.07Mpa（高层≮0.15Mpa）（GB50974-2014规范5.2.2条）；消火栓栓口动压不宜小于0.25MPa,(高层不小于0.35MPa）且不宜大于0.5MPa；（GB50974-2014规范7.4.12条）
现场随机检查2个楼，每个楼均按以上2个标准进行评定，一项标准不符合，则计入一个不合格点，共计4个；</t>
    </r>
  </si>
  <si>
    <r>
      <rPr>
        <b/>
        <sz val="9"/>
        <rFont val="微软雅黑"/>
        <charset val="134"/>
      </rPr>
      <t xml:space="preserve">检查内容：
</t>
    </r>
    <r>
      <rPr>
        <sz val="9"/>
        <rFont val="微软雅黑"/>
        <charset val="134"/>
      </rPr>
      <t xml:space="preserve">末端放水系统、监控中心联动控制功能，现场随机抽取至少2处；
</t>
    </r>
    <r>
      <rPr>
        <b/>
        <sz val="9"/>
        <rFont val="微软雅黑"/>
        <charset val="134"/>
      </rPr>
      <t>合格标准：</t>
    </r>
    <r>
      <rPr>
        <sz val="9"/>
        <rFont val="微软雅黑"/>
        <charset val="134"/>
      </rPr>
      <t xml:space="preserve">
1、末端放水，水泵应启泵；
2、报警阀、信号蝶阀、水流指示器动作并应在控制中心打印；
3、末端静水压力值≮0.10Mpa（GB50974-2014规范5.2.2条）；管道支架等不应妨碍喷水效果，喷头与支架距离＞300mm；支架与末端喷头之间的距离不应大于750mm。
现场随机检查2处，每处均按以上3个标准进行评定，一项标准不符合，则计入一个不合格点，共计6个；</t>
    </r>
  </si>
  <si>
    <r>
      <rPr>
        <b/>
        <sz val="9"/>
        <rFont val="微软雅黑"/>
        <charset val="134"/>
      </rPr>
      <t xml:space="preserve">检查内容：
</t>
    </r>
    <r>
      <rPr>
        <sz val="9"/>
        <rFont val="微软雅黑"/>
        <charset val="134"/>
      </rPr>
      <t xml:space="preserve">中控室消防设备设施安装质量；
</t>
    </r>
    <r>
      <rPr>
        <b/>
        <sz val="9"/>
        <rFont val="微软雅黑"/>
        <charset val="134"/>
      </rPr>
      <t>合格标准：</t>
    </r>
    <r>
      <rPr>
        <sz val="9"/>
        <rFont val="微软雅黑"/>
        <charset val="134"/>
      </rPr>
      <t xml:space="preserve">
1、设备安装齐全、位置合理，便于操作使用；
2、设备布线整齐，标识齐全清晰；
3、查看报警控制器显示，调取反馈信息（火警、反馈、故障、隔离）数量、反馈数占总设备数1%以内（严禁将故障点、屏蔽点转成备用点）；
4、总控室应张贴标识标牌,消防控制室内需贴有防火分区信息点位图或设有图形显示装置；
5、消防中控室电箱应设置电涌保护器、静电地板设置有效接地；
</t>
    </r>
  </si>
  <si>
    <r>
      <rPr>
        <b/>
        <sz val="9"/>
        <rFont val="微软雅黑"/>
        <charset val="134"/>
      </rPr>
      <t xml:space="preserve">检查内容：
</t>
    </r>
    <r>
      <rPr>
        <sz val="9"/>
        <rFont val="微软雅黑"/>
        <charset val="134"/>
      </rPr>
      <t xml:space="preserve">烟感、温感安装质量及位置；
</t>
    </r>
    <r>
      <rPr>
        <b/>
        <sz val="9"/>
        <rFont val="微软雅黑"/>
        <charset val="134"/>
      </rPr>
      <t>合格标准：</t>
    </r>
    <r>
      <rPr>
        <sz val="9"/>
        <rFont val="微软雅黑"/>
        <charset val="134"/>
      </rPr>
      <t xml:space="preserve">
1、安装牢固，无松动脱落现象；
2、表面无明显污染，锈蚀等现象；
3、安装位置与墙面距离≮500mm、风口≮1500mm、灯具≮200mm；
烟感、温感现场随机各检查5个，每一个符合以上标准，则评定为一个合格点，共计10个；</t>
    </r>
  </si>
  <si>
    <r>
      <rPr>
        <b/>
        <sz val="9"/>
        <rFont val="微软雅黑"/>
        <charset val="134"/>
      </rPr>
      <t xml:space="preserve">检查内容：
</t>
    </r>
    <r>
      <rPr>
        <sz val="9"/>
        <rFont val="微软雅黑"/>
        <charset val="134"/>
      </rPr>
      <t xml:space="preserve">电缆桥架的套管设置、封堵、接地跨接、支架间距等内容；
</t>
    </r>
    <r>
      <rPr>
        <b/>
        <sz val="9"/>
        <rFont val="微软雅黑"/>
        <charset val="134"/>
      </rPr>
      <t>合格标准：</t>
    </r>
    <r>
      <rPr>
        <sz val="9"/>
        <rFont val="微软雅黑"/>
        <charset val="134"/>
      </rPr>
      <t xml:space="preserve">
1、桥架穿墙、穿楼板的防火封堵和设置套管；
2、桥架的跨接，支架间距，桥架盖板应完整；
3、明敷管道应防火处理；
4、线管与桥架、箱体应有锁母固定；
5、桥架穿人防区域应有密闭措施。
现场随机检查一处地上管道井和地下室，每个区域均按以上四个标准进行评定，一项标准不符合，则计入一个不合格点，共计8个；</t>
    </r>
  </si>
  <si>
    <r>
      <rPr>
        <b/>
        <sz val="9"/>
        <rFont val="微软雅黑"/>
        <charset val="134"/>
      </rPr>
      <t xml:space="preserve">检查内容：
</t>
    </r>
    <r>
      <rPr>
        <sz val="9"/>
        <rFont val="微软雅黑"/>
        <charset val="134"/>
      </rPr>
      <t xml:space="preserve">现场随机抽查2个烟感、温感及2个手动报警器的使用功能；
</t>
    </r>
    <r>
      <rPr>
        <b/>
        <sz val="9"/>
        <rFont val="微软雅黑"/>
        <charset val="134"/>
      </rPr>
      <t>合格标准：</t>
    </r>
    <r>
      <rPr>
        <sz val="9"/>
        <rFont val="微软雅黑"/>
        <charset val="134"/>
      </rPr>
      <t xml:space="preserve">
1、烟感、温感报警联动功能正常，
2、手动报警器报警联动功能正常；
现场抽查4处每处不符合以上标准要求，则计为一个不合格点，共计4个；
说明：（10分钟内无法满足报警功能测试检查按不合格计算）</t>
    </r>
  </si>
  <si>
    <r>
      <rPr>
        <b/>
        <sz val="9"/>
        <rFont val="微软雅黑"/>
        <charset val="134"/>
      </rPr>
      <t xml:space="preserve">检查内容：
</t>
    </r>
    <r>
      <rPr>
        <sz val="9"/>
        <rFont val="微软雅黑"/>
        <charset val="134"/>
      </rPr>
      <t xml:space="preserve">检查不同部位的2处防火卷帘、门禁连锁解除，应急广播、风机（空调机，防排烟风机的联动），电梯归首的联动功能；
</t>
    </r>
    <r>
      <rPr>
        <b/>
        <sz val="9"/>
        <rFont val="微软雅黑"/>
        <charset val="134"/>
      </rPr>
      <t xml:space="preserve">合格标准：
</t>
    </r>
    <r>
      <rPr>
        <sz val="9"/>
        <rFont val="微软雅黑"/>
        <charset val="134"/>
      </rPr>
      <t>1、防火卷帘联动功能正常；
2、门禁连锁解除功能正常；
3、应急广播能联动播放报警语言提示；
4、风机（防排烟风机的联动</t>
    </r>
    <r>
      <rPr>
        <sz val="9"/>
        <color rgb="FFFF0000"/>
        <rFont val="微软雅黑"/>
        <charset val="134"/>
      </rPr>
      <t>、正压送风系统联动</t>
    </r>
    <r>
      <rPr>
        <sz val="9"/>
        <rFont val="微软雅黑"/>
        <charset val="134"/>
      </rPr>
      <t xml:space="preserve">）的联动功能正常；
5、火警报警时声光报警、强切点亮应急照明、电梯能及时停放于首层；
现场随机检查2处，每处均按以上5个标准进行评定，一项标准不符合，则计入一个不合格点，共计10个；
说明：（所有检查指标20分钟内联动报警功能无法满足检查要求则按不合格计算）
</t>
    </r>
  </si>
  <si>
    <r>
      <rPr>
        <b/>
        <sz val="9"/>
        <rFont val="微软雅黑"/>
        <charset val="134"/>
      </rPr>
      <t xml:space="preserve">检查内容：
</t>
    </r>
    <r>
      <rPr>
        <sz val="9"/>
        <rFont val="微软雅黑"/>
        <charset val="134"/>
      </rPr>
      <t xml:space="preserve">现场随机抽查3个疏散指示灯，检查疏散指示灯安装质量；
</t>
    </r>
    <r>
      <rPr>
        <b/>
        <sz val="9"/>
        <rFont val="微软雅黑"/>
        <charset val="134"/>
      </rPr>
      <t>合格标准：</t>
    </r>
    <r>
      <rPr>
        <sz val="9"/>
        <rFont val="微软雅黑"/>
        <charset val="134"/>
      </rPr>
      <t xml:space="preserve">
1、疏散指示灯线缆外露时必须设置金属软管保护；
2、疏散指示灯安装牢固无歪斜松动、破损现象；
3、疏散导向有效合理；
</t>
    </r>
  </si>
  <si>
    <r>
      <rPr>
        <b/>
        <sz val="9"/>
        <rFont val="微软雅黑"/>
        <charset val="134"/>
      </rPr>
      <t xml:space="preserve">检查内容：
</t>
    </r>
    <r>
      <rPr>
        <sz val="9"/>
        <rFont val="微软雅黑"/>
        <charset val="134"/>
      </rPr>
      <t xml:space="preserve">现场随机抽查3个应急照明设备使用功能是否正常；
</t>
    </r>
    <r>
      <rPr>
        <b/>
        <sz val="9"/>
        <rFont val="微软雅黑"/>
        <charset val="134"/>
      </rPr>
      <t>合格标准：</t>
    </r>
    <r>
      <rPr>
        <sz val="9"/>
        <rFont val="微软雅黑"/>
        <charset val="134"/>
      </rPr>
      <t xml:space="preserve">
1、应急照明设备切换后能常明；
2、标识明确清晰，位置合理；
每一个符合以上标准，则评定为一个合格点，共计3个；</t>
    </r>
  </si>
  <si>
    <r>
      <rPr>
        <b/>
        <sz val="9"/>
        <rFont val="微软雅黑"/>
        <charset val="134"/>
      </rPr>
      <t xml:space="preserve">检查内容：
</t>
    </r>
    <r>
      <rPr>
        <sz val="9"/>
        <rFont val="微软雅黑"/>
        <charset val="134"/>
      </rPr>
      <t xml:space="preserve">检查现场2栋楼的风机安装方向、减震措施、软连接等安装质量；
</t>
    </r>
    <r>
      <rPr>
        <b/>
        <sz val="9"/>
        <rFont val="微软雅黑"/>
        <charset val="134"/>
      </rPr>
      <t>合格标准：</t>
    </r>
    <r>
      <rPr>
        <sz val="9"/>
        <rFont val="微软雅黑"/>
        <charset val="134"/>
      </rPr>
      <t xml:space="preserve">
1、风机的安装方向正确符合设计图纸要求，风管法兰连接填料具有防火功能；
2、送排风风机的吊装牢固无松动，减震措施设置有效合理；
3、落地式风机安装的减震设置有效合理；
4、风机的软连接质量符合规范要求，材质应为防火材质，长度150-300mm，无扭曲拉伸现象；
5、防火阀安装方向及支架设置阀门的防火易熔片设置有效性；
以上5项标准，一项不符合标准则按一个不合格点计算，共计10项；</t>
    </r>
  </si>
  <si>
    <r>
      <rPr>
        <b/>
        <sz val="9"/>
        <rFont val="微软雅黑"/>
        <charset val="134"/>
      </rPr>
      <t xml:space="preserve">检查内容：
</t>
    </r>
    <r>
      <rPr>
        <sz val="9"/>
        <rFont val="微软雅黑"/>
        <charset val="134"/>
      </rPr>
      <t xml:space="preserve">现场检查风管加工及安装质量；
</t>
    </r>
    <r>
      <rPr>
        <b/>
        <sz val="9"/>
        <rFont val="微软雅黑"/>
        <charset val="134"/>
      </rPr>
      <t>合格标准：</t>
    </r>
    <r>
      <rPr>
        <sz val="9"/>
        <rFont val="微软雅黑"/>
        <charset val="134"/>
      </rPr>
      <t xml:space="preserve">
1、风管的外观洁净无大面污染、及破损；
2、风管支架的防腐处理有效，无大面锈蚀现象，支架间距符合要求；
3、风管风口应安装平整无破损、变形；
4、现场各系统管线上应标注标识清晰；
5、风管加固措施合理，内支撑加固应设置垫圈，风管转弯处按要求设置导流片；
</t>
    </r>
  </si>
  <si>
    <r>
      <rPr>
        <b/>
        <sz val="9"/>
        <rFont val="微软雅黑"/>
        <charset val="134"/>
      </rPr>
      <t>检查内容</t>
    </r>
    <r>
      <rPr>
        <sz val="9"/>
        <rFont val="微软雅黑"/>
        <charset val="134"/>
      </rPr>
      <t xml:space="preserve">：
现场抽查一组主楼送风系统，检查风口是否出风、风机是否可近、远操作、前室应设置近控阀门；
</t>
    </r>
    <r>
      <rPr>
        <b/>
        <sz val="9"/>
        <rFont val="微软雅黑"/>
        <charset val="134"/>
      </rPr>
      <t>合格标准：</t>
    </r>
    <r>
      <rPr>
        <sz val="9"/>
        <rFont val="微软雅黑"/>
        <charset val="134"/>
      </rPr>
      <t xml:space="preserve">
1、送风系统末端应能出风，风口处无遮挡物； 目测正压送风机的新风吸风口不应受火、烟威胁，与排烟风口间距不小于10m。
2、风机的近、远控制功能正常；
3、前室加压控制阀应为近、远距离控制的联动风阀；
说明：（15分钟内无法满足功能测试检查按不合格计算）</t>
    </r>
  </si>
  <si>
    <r>
      <rPr>
        <b/>
        <sz val="9"/>
        <rFont val="微软雅黑"/>
        <charset val="134"/>
      </rPr>
      <t xml:space="preserve">检查内容：
</t>
    </r>
    <r>
      <rPr>
        <sz val="9"/>
        <rFont val="微软雅黑"/>
        <charset val="134"/>
      </rPr>
      <t xml:space="preserve">现场抽查一组地下室和一组主楼排烟系统，检查风口能否排烟正常、是否能近、远操作控制、总阀是否能与风机联动；
</t>
    </r>
    <r>
      <rPr>
        <b/>
        <sz val="9"/>
        <rFont val="微软雅黑"/>
        <charset val="134"/>
      </rPr>
      <t>合格标准：</t>
    </r>
    <r>
      <rPr>
        <sz val="9"/>
        <rFont val="微软雅黑"/>
        <charset val="134"/>
      </rPr>
      <t xml:space="preserve">
1、排烟系统末端应能正常排烟；
2、排烟风机和主管风阀联动功能正常，包括排烟阀与排烟风机连锁功能正常；
3、监控中心能远控风机启动；
4、各支管的排烟阀与风机应与消防监控联动，且功能正常；
以上2个检查点，一项不符合标准则按一个不合格点计算，共计2项；
说明：（15分钟内无法满足功能测试检查按不合格计算）</t>
    </r>
  </si>
  <si>
    <r>
      <rPr>
        <b/>
        <sz val="9"/>
        <rFont val="微软雅黑"/>
        <charset val="134"/>
      </rPr>
      <t xml:space="preserve">检查内容：
</t>
    </r>
    <r>
      <rPr>
        <sz val="9"/>
        <rFont val="微软雅黑"/>
        <charset val="134"/>
      </rPr>
      <t xml:space="preserve">现场随机抽查3个防火卷帘升降功能是否正常,防火封堵完好；
</t>
    </r>
    <r>
      <rPr>
        <b/>
        <sz val="9"/>
        <rFont val="微软雅黑"/>
        <charset val="134"/>
      </rPr>
      <t>合格标准：</t>
    </r>
    <r>
      <rPr>
        <sz val="9"/>
        <rFont val="微软雅黑"/>
        <charset val="134"/>
      </rPr>
      <t xml:space="preserve">
手动测试防火卷帘升降功能正常；
现场随机检查3处，每处均按以上标准进行评定，一处不符合，则计入一个不合格点，共计3个；</t>
    </r>
  </si>
  <si>
    <r>
      <rPr>
        <b/>
        <sz val="9"/>
        <rFont val="微软雅黑"/>
        <charset val="134"/>
      </rPr>
      <t xml:space="preserve">检查内容：
</t>
    </r>
    <r>
      <rPr>
        <sz val="9"/>
        <rFont val="微软雅黑"/>
        <charset val="134"/>
      </rPr>
      <t xml:space="preserve">检查普通风机及空调风机的减震、管道封堵及防火阀安装质量
</t>
    </r>
    <r>
      <rPr>
        <b/>
        <sz val="9"/>
        <rFont val="微软雅黑"/>
        <charset val="134"/>
      </rPr>
      <t>合格标准：</t>
    </r>
    <r>
      <rPr>
        <sz val="9"/>
        <rFont val="微软雅黑"/>
        <charset val="134"/>
      </rPr>
      <t xml:space="preserve">
1、风机减震设置有效合理；
2、风管与风道套管封堵要求符合规范，且封堵密实；
3、防火阀安装位置、方向合理有效，大于630设置独立的支吊架；
</t>
    </r>
  </si>
  <si>
    <r>
      <rPr>
        <b/>
        <sz val="9"/>
        <rFont val="微软雅黑"/>
        <charset val="134"/>
      </rPr>
      <t xml:space="preserve">检查内容：
</t>
    </r>
    <r>
      <rPr>
        <sz val="9"/>
        <rFont val="微软雅黑"/>
        <charset val="134"/>
      </rPr>
      <t xml:space="preserve">检查通风（地下室）系统功能；
</t>
    </r>
    <r>
      <rPr>
        <b/>
        <sz val="9"/>
        <rFont val="微软雅黑"/>
        <charset val="134"/>
      </rPr>
      <t>合格标准：</t>
    </r>
    <r>
      <rPr>
        <sz val="9"/>
        <rFont val="微软雅黑"/>
        <charset val="134"/>
      </rPr>
      <t xml:space="preserve">
1、风管无较大的噪音和异响；
2、风口的风向正确合理；
</t>
    </r>
  </si>
  <si>
    <r>
      <rPr>
        <b/>
        <sz val="9"/>
        <rFont val="微软雅黑"/>
        <charset val="134"/>
      </rPr>
      <t xml:space="preserve">检查内容：
</t>
    </r>
    <r>
      <rPr>
        <sz val="9"/>
        <rFont val="微软雅黑"/>
        <charset val="134"/>
      </rPr>
      <t xml:space="preserve">现场检查给、排水管道的坡度、套管、支架设置质量；
</t>
    </r>
    <r>
      <rPr>
        <b/>
        <sz val="9"/>
        <rFont val="微软雅黑"/>
        <charset val="134"/>
      </rPr>
      <t>合格标准：</t>
    </r>
    <r>
      <rPr>
        <sz val="9"/>
        <rFont val="微软雅黑"/>
        <charset val="134"/>
      </rPr>
      <t xml:space="preserve">
1、主管道应设置坡度合理、管道无渗漏、冒滴现象；
2、管道穿墙、地台时应设置套管，且内、外墙部位防水套管封堵有效密实；
3、用水入户计量到位；水表应安装在便于检修、不受曝晒、污染和冻结的地方。管道支吊架设置合理，；
以上3项标准，一项不符合标准则按一个不合格点计算，共计3项；</t>
    </r>
  </si>
  <si>
    <r>
      <rPr>
        <b/>
        <sz val="9"/>
        <rFont val="微软雅黑"/>
        <charset val="134"/>
      </rPr>
      <t xml:space="preserve">检查内容：
</t>
    </r>
    <r>
      <rPr>
        <sz val="9"/>
        <rFont val="微软雅黑"/>
        <charset val="134"/>
      </rPr>
      <t xml:space="preserve">随机抽查1个地下室污水提升泵的过滤网设置和高低水位的控制功能；
</t>
    </r>
    <r>
      <rPr>
        <b/>
        <sz val="9"/>
        <rFont val="微软雅黑"/>
        <charset val="134"/>
      </rPr>
      <t>合格标准：</t>
    </r>
    <r>
      <rPr>
        <sz val="9"/>
        <rFont val="微软雅黑"/>
        <charset val="134"/>
      </rPr>
      <t xml:space="preserve">
1、设置高低水位控制功能，功能使用正常；
2、阀门、止回阀、软接安装位置正确；
以上2项标准，一项不符合标准则按一个不合格点计算，共计2项；</t>
    </r>
  </si>
  <si>
    <r>
      <rPr>
        <b/>
        <sz val="9"/>
        <rFont val="微软雅黑"/>
        <charset val="134"/>
      </rPr>
      <t>检查内容：</t>
    </r>
    <r>
      <rPr>
        <sz val="9"/>
        <rFont val="微软雅黑"/>
        <charset val="134"/>
      </rPr>
      <t xml:space="preserve">
检查生活水泵房的机房整洁度、布局合理性、支架设置和防腐措施、管道标识齐全，室内照明、控制柜电缆排布；
</t>
    </r>
    <r>
      <rPr>
        <b/>
        <sz val="9"/>
        <rFont val="微软雅黑"/>
        <charset val="134"/>
      </rPr>
      <t>合格标准：</t>
    </r>
    <r>
      <rPr>
        <sz val="9"/>
        <rFont val="微软雅黑"/>
        <charset val="134"/>
      </rPr>
      <t xml:space="preserve">
1、机房内应整洁，排水措施有效，地面无积水；
2、管道支架的防腐措施有效合理，表面无大面锈蚀现象；
3、设备防震措施有效，安装牢固，无松动，无较大震动和异响；
4、管道介质流动方向标识清晰，各管件功能正常（压力表，泄压阀，减压阀等），水箱溢水管管口须设置防虫网；
5、照明下方无遮挡物能正常开启，泵房内须设置应急照明；
6、电线电缆及控制柜排列整齐及标牌清晰；水泵配电柜正上方不应有水管穿越，如不能避免有水管穿越，则配电柜正上方不应有管道接口且配电柜应有防水措施
以上6项标准，一项不符合标准则按一个不合格点计算，共计7项；</t>
    </r>
  </si>
  <si>
    <r>
      <rPr>
        <b/>
        <sz val="9"/>
        <rFont val="微软雅黑"/>
        <charset val="134"/>
      </rPr>
      <t xml:space="preserve">检查内容：
</t>
    </r>
    <r>
      <rPr>
        <sz val="9"/>
        <rFont val="微软雅黑"/>
        <charset val="134"/>
      </rPr>
      <t xml:space="preserve">检查现场锅炉房的室内整洁度、标识标牌设置、设施防爆措施；
</t>
    </r>
    <r>
      <rPr>
        <b/>
        <sz val="9"/>
        <rFont val="微软雅黑"/>
        <charset val="134"/>
      </rPr>
      <t>合格标准：</t>
    </r>
    <r>
      <rPr>
        <sz val="9"/>
        <rFont val="微软雅黑"/>
        <charset val="134"/>
      </rPr>
      <t xml:space="preserve">
1、机房整洁干净无建筑垃圾，标识标牌设置齐全；
2、设备运转无异常且强弱电管线应具有防爆功能，事故风机电机应为防爆型，且设置自动消防灭火设施和可燃气体报警装置；
以上2项标准，一项不符合标准则按一个不合格点计算，共计2项；</t>
    </r>
  </si>
  <si>
    <r>
      <rPr>
        <sz val="9"/>
        <rFont val="微软雅黑"/>
        <charset val="134"/>
      </rPr>
      <t>中水泵站、房</t>
    </r>
    <r>
      <rPr>
        <sz val="9"/>
        <color rgb="FFFF0000"/>
        <rFont val="微软雅黑"/>
        <charset val="134"/>
      </rPr>
      <t>（雨水回收泵房）</t>
    </r>
  </si>
  <si>
    <r>
      <rPr>
        <b/>
        <sz val="9"/>
        <rFont val="微软雅黑"/>
        <charset val="134"/>
      </rPr>
      <t xml:space="preserve">检查内容：
</t>
    </r>
    <r>
      <rPr>
        <sz val="9"/>
        <rFont val="微软雅黑"/>
        <charset val="134"/>
      </rPr>
      <t xml:space="preserve">检查现场中水泵站、房的室内整洁度、标识标牌设置、管道及设备安装质量、设备运行状况、照明设置；
</t>
    </r>
    <r>
      <rPr>
        <b/>
        <sz val="9"/>
        <rFont val="微软雅黑"/>
        <charset val="134"/>
      </rPr>
      <t>合格标准：</t>
    </r>
    <r>
      <rPr>
        <sz val="9"/>
        <rFont val="微软雅黑"/>
        <charset val="134"/>
      </rPr>
      <t xml:space="preserve">
1、机房内应整洁无建筑垃圾，排水措施有效，地面无积水；
2、管道支架的防腐措施有效合理，表面无大面锈蚀现象；
3、设备防震措施有效，安装牢固，无松动，无较大震动和异响；
4、管道介质流动方向标识清晰；
5、照明下方无遮挡物能正常开启；
6、电线电缆及控制柜排列整齐及标牌清晰；水泵配电柜正上方不应有水管穿越，如不能避免有水管穿越，则配电柜正上方不应有管道接口且配电柜应有防水措施
以上6项标准，一项不符合标准则按一个不合格点计算，共计6项；</t>
    </r>
  </si>
  <si>
    <r>
      <rPr>
        <b/>
        <sz val="9"/>
        <rFont val="微软雅黑"/>
        <charset val="134"/>
      </rPr>
      <t xml:space="preserve">检查内容：
</t>
    </r>
    <r>
      <rPr>
        <sz val="9"/>
        <rFont val="微软雅黑"/>
        <charset val="134"/>
      </rPr>
      <t xml:space="preserve">检查现场煤气调压站、箱的安全措施和通风照明设置；
</t>
    </r>
    <r>
      <rPr>
        <b/>
        <sz val="9"/>
        <rFont val="微软雅黑"/>
        <charset val="134"/>
      </rPr>
      <t>合格标准：</t>
    </r>
    <r>
      <rPr>
        <sz val="9"/>
        <rFont val="微软雅黑"/>
        <charset val="134"/>
      </rPr>
      <t xml:space="preserve">
现场应具有安全防护措施，通风、照明设备设置齐全功能正常；</t>
    </r>
  </si>
  <si>
    <r>
      <rPr>
        <b/>
        <sz val="9"/>
        <rFont val="微软雅黑"/>
        <charset val="134"/>
      </rPr>
      <t xml:space="preserve">检查内容：
</t>
    </r>
    <r>
      <rPr>
        <sz val="9"/>
        <rFont val="微软雅黑"/>
        <charset val="134"/>
      </rPr>
      <t xml:space="preserve">检查现场配电房的室内整洁度、标识标牌和防虫网的设置、管线封堵质量、照明设置；
</t>
    </r>
    <r>
      <rPr>
        <b/>
        <sz val="9"/>
        <rFont val="微软雅黑"/>
        <charset val="134"/>
      </rPr>
      <t>合格标准：</t>
    </r>
    <r>
      <rPr>
        <sz val="9"/>
        <rFont val="微软雅黑"/>
        <charset val="134"/>
      </rPr>
      <t xml:space="preserve">
1、配电房内应整洁干净无建筑垃圾；配电房门口有设置挡水坎；无挡水坎的配电房电柜基础型钢应高于地面250mm以上；
2、标识标牌设置齐全，防虫网设置有效合理；
3、管线应内外封堵密实，且封堵方式符合规范要求；电缆沟无潮湿积水现象；
4、照明灯具安装位置符合要求且下方无遮挡物能正常开启，应急照明功能正常；
以上4项标准，一项不符合标准则按一个不合格点计算，共计4项；</t>
    </r>
  </si>
  <si>
    <r>
      <rPr>
        <b/>
        <sz val="9"/>
        <rFont val="微软雅黑"/>
        <charset val="134"/>
      </rPr>
      <t xml:space="preserve">检查内容：
</t>
    </r>
    <r>
      <rPr>
        <sz val="9"/>
        <rFont val="微软雅黑"/>
        <charset val="134"/>
      </rPr>
      <t xml:space="preserve">检查现场应急发电机房的室内整洁度、标识标牌和防虫网的设置、管线封堵质量、照明设置；
</t>
    </r>
    <r>
      <rPr>
        <b/>
        <sz val="9"/>
        <rFont val="微软雅黑"/>
        <charset val="134"/>
      </rPr>
      <t>合格标准：</t>
    </r>
    <r>
      <rPr>
        <sz val="9"/>
        <rFont val="微软雅黑"/>
        <charset val="134"/>
      </rPr>
      <t xml:space="preserve">
1、应急发电机房内应整洁干净无建筑垃圾，起动蓄电池需安装在电池支架上，充电器应有箱体保护。；
2、标识标牌设置齐全，防虫网设置有效合理；
3、管线应内外封堵密实，且封堵方式符合规范要求；
4、照明下方无遮挡物能正常开启，应急照明功能正常，储油间应设置防爆灯具；
5、尾气管道应设置绝热措施，绝热层应连续合理；
6、灭火措施完成且有效合理。
以上6项标准，一项不符合标准则按一个不合格点计算，共计6项；</t>
    </r>
  </si>
  <si>
    <r>
      <rPr>
        <b/>
        <sz val="9"/>
        <rFont val="微软雅黑"/>
        <charset val="134"/>
      </rPr>
      <t xml:space="preserve">检查内容：
</t>
    </r>
    <r>
      <rPr>
        <sz val="9"/>
        <rFont val="微软雅黑"/>
        <charset val="134"/>
      </rPr>
      <t>检查现场强弱电竖井的观感质量、桥架安装质量、标识标牌；</t>
    </r>
    <r>
      <rPr>
        <b/>
        <sz val="9"/>
        <rFont val="微软雅黑"/>
        <charset val="134"/>
      </rPr>
      <t xml:space="preserve">
合格标准：</t>
    </r>
    <r>
      <rPr>
        <sz val="9"/>
        <rFont val="微软雅黑"/>
        <charset val="134"/>
      </rPr>
      <t xml:space="preserve">
1、管井门标识清楚且具备锁闭功能。
2、检修人员有足够的操作工作空间，并且卫生干静整洁，墙顶面平整光洁，无渗漏返潮现象。
3、电缆桥架之间接地连接良好，做法应满足设计要求；如设计未说明，则不少于2处与接地干线相连接；桥架内部线缆要求排列整齐，绑扎牢固；
4、管井内不得排布水管道，敷设在竖井内和穿越不同防火区的桥架，按设计要求位置，应有防火隔堵措施。（桥架内腔也应封堵到位）
现场抽查3处，每处不符合以上标准要求，则计为一个不合格点，共计3个；</t>
    </r>
  </si>
  <si>
    <r>
      <rPr>
        <sz val="9"/>
        <rFont val="微软雅黑"/>
        <charset val="134"/>
      </rPr>
      <t>地下室明露桥架</t>
    </r>
    <r>
      <rPr>
        <sz val="9"/>
        <color rgb="FFFF0000"/>
        <rFont val="微软雅黑"/>
        <charset val="134"/>
      </rPr>
      <t>（含抗震支架）</t>
    </r>
    <r>
      <rPr>
        <sz val="9"/>
        <rFont val="微软雅黑"/>
        <charset val="134"/>
      </rPr>
      <t>、电缆及室外区域的线路敷设</t>
    </r>
  </si>
  <si>
    <r>
      <rPr>
        <b/>
        <sz val="9"/>
        <rFont val="微软雅黑"/>
        <charset val="134"/>
      </rPr>
      <t xml:space="preserve">检查内容：
</t>
    </r>
    <r>
      <rPr>
        <sz val="9"/>
        <rFont val="微软雅黑"/>
        <charset val="134"/>
      </rPr>
      <t>现场检查</t>
    </r>
    <r>
      <rPr>
        <sz val="9"/>
        <color rgb="FFFF0000"/>
        <rFont val="微软雅黑"/>
        <charset val="134"/>
      </rPr>
      <t>强弱电桥架</t>
    </r>
    <r>
      <rPr>
        <sz val="9"/>
        <rFont val="微软雅黑"/>
        <charset val="134"/>
      </rPr>
      <t>的安装质量、电缆的排线质量；</t>
    </r>
    <r>
      <rPr>
        <b/>
        <sz val="9"/>
        <rFont val="微软雅黑"/>
        <charset val="134"/>
      </rPr>
      <t xml:space="preserve">
合格标准：
</t>
    </r>
    <r>
      <rPr>
        <sz val="9"/>
        <rFont val="微软雅黑"/>
        <charset val="134"/>
      </rPr>
      <t xml:space="preserve">1、桥架及配管安装牢固，支架做防腐处理；桥架盖板安装整齐无松动、歪斜、无缺失；桥架线路排布合理，无缺失、翘曲、破损、变形严重等现象；
2、电缆桥架之间接地连接良好；线缆接头部位不得出现裸露，线头应做好绝缘处理；
3、桥架内部线缆或可见的外露线缆，要求排列整齐，绑扎牢固，无随意飞线现象。线缆接头部位不得出现裸露，线头应做好绝缘处理，线缆经过建筑物的变形缝(包括沉降缝、伸缩缝、抗震缝等)处，应采取补偿措施，跨越变形缝的两侧应固定，并留有适当余量；
4、桥架内、穿墙套管内不得出现渗漏水现象；穿外墙的电缆套管内应封堵密实；
5、供电线路敷设应考虑检修条件，不得与消防水、给排水系统合用路由；
6、室外电缆井，井盖齐全，内部无建筑垃圾；
</t>
    </r>
    <r>
      <rPr>
        <sz val="9"/>
        <color rgb="FFFF0000"/>
        <rFont val="微软雅黑"/>
        <charset val="134"/>
      </rPr>
      <t>7、抗震支架图纸点位核实及计算书；</t>
    </r>
    <r>
      <rPr>
        <sz val="9"/>
        <rFont val="微软雅黑"/>
        <charset val="134"/>
      </rPr>
      <t xml:space="preserve">
以上6项标准，一项不符合标准则按一个不合格点计算，共计7项；</t>
    </r>
  </si>
  <si>
    <r>
      <rPr>
        <b/>
        <sz val="9"/>
        <rFont val="微软雅黑"/>
        <charset val="134"/>
      </rPr>
      <t xml:space="preserve">检查内容：
</t>
    </r>
    <r>
      <rPr>
        <sz val="9"/>
        <rFont val="微软雅黑"/>
        <charset val="134"/>
      </rPr>
      <t>现场检查三处电气控制箱的安装质量、电气元件的完整性及控制功能；</t>
    </r>
    <r>
      <rPr>
        <b/>
        <sz val="9"/>
        <rFont val="微软雅黑"/>
        <charset val="134"/>
      </rPr>
      <t xml:space="preserve">
合格标准：
</t>
    </r>
    <r>
      <rPr>
        <sz val="9"/>
        <rFont val="微软雅黑"/>
        <charset val="134"/>
      </rPr>
      <t>1、控制箱安装位置合理，固定牢固，锁闭功能正常，箱体上均应贴/喷有标示其功能及编号的永久性标识。；
2、电箱内元器件、电缆排线整齐美观，标识清晰，电气元件无损坏；
3、设备通电试运行正常；屋面金属物件均应与防雷接地连接；
现场抽查3处，每处不符合以上标准要求，则计为一个不合格点，共计3个；</t>
    </r>
  </si>
  <si>
    <r>
      <rPr>
        <b/>
        <sz val="9"/>
        <rFont val="微软雅黑"/>
        <charset val="134"/>
      </rPr>
      <t>检查内容：</t>
    </r>
    <r>
      <rPr>
        <sz val="9"/>
        <rFont val="微软雅黑"/>
        <charset val="134"/>
      </rPr>
      <t xml:space="preserve">
现场检查小区供电情况是否正常；
</t>
    </r>
    <r>
      <rPr>
        <b/>
        <sz val="9"/>
        <rFont val="微软雅黑"/>
        <charset val="134"/>
      </rPr>
      <t>合格标准：</t>
    </r>
    <r>
      <rPr>
        <sz val="9"/>
        <rFont val="微软雅黑"/>
        <charset val="134"/>
      </rPr>
      <t xml:space="preserve">
1、业主的用电计量表是否便于使用、操作；
2、供电系统的设置，不应存在设计上的不合理因素（如：积水、漏水、偷盗等风险，照明区域的缺漏，检修条件不具备）
3、公共部位（大堂、电梯厅、地下车库、各个机房）的供电、照明功能正常；
4、重要设施、设备的双电源（备用电源）切换功能正常，接地装置引出的接地干线与变压器的低压侧中性点直接连接，变压器箱体、干式变压器的支架或外壳应接地（PE），所有连接应可靠，紧固件及防松零件齐全。；
现场抽查以上4项内容，一项不符合标准则按一个不合格点计算，共计4项；</t>
    </r>
  </si>
  <si>
    <t>项目机电设备交付评估标准</t>
  </si>
  <si>
    <t>电梯设备检查记录表</t>
  </si>
  <si>
    <t>安装单位</t>
  </si>
  <si>
    <t>安装单位负责人</t>
  </si>
  <si>
    <t>分部工程</t>
  </si>
  <si>
    <t>分值</t>
  </si>
  <si>
    <t>抽检数量</t>
  </si>
  <si>
    <t>检查要求</t>
  </si>
  <si>
    <t>选点原则</t>
  </si>
  <si>
    <t>测区扣分</t>
  </si>
  <si>
    <r>
      <rPr>
        <sz val="11"/>
        <color theme="1"/>
        <rFont val="微软雅黑"/>
        <charset val="134"/>
      </rPr>
      <t>施工工艺</t>
    </r>
    <r>
      <rPr>
        <sz val="11"/>
        <color rgb="FFFF0000"/>
        <rFont val="微软雅黑"/>
        <charset val="134"/>
      </rPr>
      <t>35%</t>
    </r>
  </si>
  <si>
    <t>机房(2个）</t>
  </si>
  <si>
    <t>每栋1个机房</t>
  </si>
  <si>
    <t>每项/处扣2分</t>
  </si>
  <si>
    <r>
      <rPr>
        <sz val="10"/>
        <color theme="1"/>
        <rFont val="微软雅黑"/>
        <charset val="134"/>
      </rPr>
      <t>1.机房</t>
    </r>
    <r>
      <rPr>
        <sz val="10"/>
        <color rgb="FFFF0000"/>
        <rFont val="微软雅黑"/>
        <charset val="134"/>
      </rPr>
      <t>门窗完好，到达机房的通道畅通</t>
    </r>
    <r>
      <rPr>
        <sz val="10"/>
        <color theme="1"/>
        <rFont val="微软雅黑"/>
        <charset val="134"/>
      </rPr>
      <t>；门或窗洞口无雨水倒灌隐患；</t>
    </r>
    <r>
      <rPr>
        <sz val="10"/>
        <color rgb="FFFF0000"/>
        <rFont val="微软雅黑"/>
        <charset val="134"/>
      </rPr>
      <t>挡鼠板设置到位；</t>
    </r>
    <r>
      <rPr>
        <sz val="10"/>
        <color theme="1"/>
        <rFont val="微软雅黑"/>
        <charset val="134"/>
      </rPr>
      <t>机房地面平整，防尘措施到位。</t>
    </r>
  </si>
  <si>
    <t>间</t>
  </si>
  <si>
    <t>2.井道封堵较好，无渗漏。底坑内清洁卫生，无积水，无渗漏，底坑部件做好防锈处理，导轨接地良好。</t>
  </si>
  <si>
    <t>个</t>
  </si>
  <si>
    <r>
      <rPr>
        <sz val="10"/>
        <color theme="1"/>
        <rFont val="微软雅黑"/>
        <charset val="134"/>
      </rPr>
      <t>3.机房楼板孔应筑高50mm，</t>
    </r>
    <r>
      <rPr>
        <sz val="10"/>
        <color rgb="FFFF0000"/>
        <rFont val="微软雅黑"/>
        <charset val="134"/>
      </rPr>
      <t>运动</t>
    </r>
    <r>
      <rPr>
        <sz val="10"/>
        <color theme="1"/>
        <rFont val="微软雅黑"/>
        <charset val="134"/>
      </rPr>
      <t>钢丝绳部分距离每边间隙20～40mm。</t>
    </r>
  </si>
  <si>
    <r>
      <rPr>
        <sz val="10"/>
        <color theme="1"/>
        <rFont val="微软雅黑"/>
        <charset val="134"/>
      </rPr>
      <t>4.机房内照明正常，机房设备接地良好；</t>
    </r>
    <r>
      <rPr>
        <sz val="10"/>
        <color rgb="FFFF0000"/>
        <rFont val="微软雅黑"/>
        <charset val="134"/>
      </rPr>
      <t>通风设备完好或降温设施到位。</t>
    </r>
  </si>
  <si>
    <t>轿厢（2台）</t>
  </si>
  <si>
    <t>每栋1台电梯</t>
  </si>
  <si>
    <r>
      <rPr>
        <sz val="10"/>
        <color theme="1"/>
        <rFont val="微软雅黑"/>
        <charset val="134"/>
      </rPr>
      <t>1.轿厢按钮、应急照明、照明灯配置齐全、功能有效,轿厢内排气扇（空调）工作正常，空调出风口无结露，</t>
    </r>
    <r>
      <rPr>
        <sz val="10"/>
        <color rgb="FFFF0000"/>
        <rFont val="微软雅黑"/>
        <charset val="134"/>
      </rPr>
      <t>遥控器能操作空调开关且温感探头能检测轿厢内温度。</t>
    </r>
  </si>
  <si>
    <t>台</t>
  </si>
  <si>
    <r>
      <rPr>
        <sz val="10"/>
        <color theme="1"/>
        <rFont val="微软雅黑"/>
        <charset val="134"/>
      </rPr>
      <t>2.轿厢内成品保护措施良好，不影响使用功能，</t>
    </r>
    <r>
      <rPr>
        <sz val="10"/>
        <color rgb="FFFF0000"/>
        <rFont val="微软雅黑"/>
        <charset val="134"/>
      </rPr>
      <t>轿厢四周侧板，地板及天花需做好成品保护。</t>
    </r>
    <r>
      <rPr>
        <sz val="10"/>
        <color theme="1"/>
        <rFont val="微软雅黑"/>
        <charset val="134"/>
      </rPr>
      <t>轿门外观完好。</t>
    </r>
  </si>
  <si>
    <t>整机</t>
  </si>
  <si>
    <t>2台电梯</t>
  </si>
  <si>
    <t>1台不符合扣5分</t>
  </si>
  <si>
    <t>1.安装调试完成，取得电梯合格证。</t>
  </si>
  <si>
    <t>台/项不符合时扣2分</t>
  </si>
  <si>
    <r>
      <rPr>
        <sz val="10"/>
        <color theme="1"/>
        <rFont val="微软雅黑"/>
        <charset val="134"/>
      </rPr>
      <t>1.</t>
    </r>
    <r>
      <rPr>
        <sz val="10"/>
        <color rgb="FFFF0000"/>
        <rFont val="微软雅黑"/>
        <charset val="134"/>
      </rPr>
      <t>厅外召唤按钮（含消防开关）及显示安装较好，功能正常</t>
    </r>
    <r>
      <rPr>
        <sz val="10"/>
        <color theme="1"/>
        <rFont val="微软雅黑"/>
        <charset val="134"/>
      </rPr>
      <t>。
（地下室、1F、顶层及中间2层）</t>
    </r>
  </si>
  <si>
    <t>处</t>
  </si>
  <si>
    <t>2.光幕、触板安全有效，自动开关门应平稳。</t>
  </si>
  <si>
    <t>3.轿厢操纵厢(板)各功能开关可靠，各显示正确正常。</t>
  </si>
  <si>
    <t>不符合每处扣2分</t>
  </si>
  <si>
    <t>门地坎槽内无建筑垃圾，开关门运行顺畅，门缝上下间隙一致，门板与立柱间隙为4-6mm。</t>
  </si>
  <si>
    <t>电梯厅门口斜坡角度合适，方向正确。</t>
  </si>
  <si>
    <t>不符合每台扣4分</t>
  </si>
  <si>
    <t>试乘坐：电梯运行正常，无异响和异动。平层精度符合要求（厅门与轿门地坎高差不超过5mm）。电梯运行次数至少达到2000次以上（机房控制柜内有运行次数显示器）</t>
  </si>
  <si>
    <t>一台电梯只要有一方不能通话时扣5分</t>
  </si>
  <si>
    <t>三方通话完好,现场测试轿厢，监控中心和机房通话正常</t>
  </si>
  <si>
    <t>方</t>
  </si>
  <si>
    <t>机房</t>
  </si>
  <si>
    <t>每栋1间</t>
  </si>
  <si>
    <t>配电箱(控制柜)盘线及标识不符要求扣2分，</t>
  </si>
  <si>
    <r>
      <rPr>
        <sz val="10"/>
        <color theme="1"/>
        <rFont val="微软雅黑"/>
        <charset val="134"/>
      </rPr>
      <t>各电源开关标牌标示齐全，接线、接地符合要求，控制柜（</t>
    </r>
    <r>
      <rPr>
        <sz val="10"/>
        <color rgb="FFFF0000"/>
        <rFont val="微软雅黑"/>
        <charset val="134"/>
      </rPr>
      <t>包括</t>
    </r>
    <r>
      <rPr>
        <sz val="10"/>
        <color theme="1"/>
        <rFont val="微软雅黑"/>
        <charset val="134"/>
      </rPr>
      <t>配电箱）内盘线整齐，清洁卫生。</t>
    </r>
  </si>
  <si>
    <t>一项不合格扣3分</t>
  </si>
  <si>
    <t>紧急救援设施齐全，制动松闸板手、盘车轮、飞轮方向标志齐全.</t>
  </si>
  <si>
    <t>无标识扣1分</t>
  </si>
  <si>
    <t>曳引绳上应标注停层区域线、在机房明显位置张贴对照表且与钢丝绳平层标志相符。</t>
  </si>
  <si>
    <t>机房吊钩设置合理，吊钩标示重量与设计图纸一致。</t>
  </si>
  <si>
    <t>一项不合格扣5分</t>
  </si>
  <si>
    <t>钢丝绳无断丝、磨损及油污现象,钢丝绳无明显锈蚀。钢丝绳涨力均匀，绳头弹簧高差控制在3mm以内。</t>
  </si>
  <si>
    <r>
      <rPr>
        <sz val="11"/>
        <color rgb="FFFF0000"/>
        <rFont val="微软雅黑"/>
        <charset val="134"/>
      </rPr>
      <t>资料</t>
    </r>
    <r>
      <rPr>
        <sz val="11"/>
        <color theme="1"/>
        <rFont val="微软雅黑"/>
        <charset val="134"/>
      </rPr>
      <t xml:space="preserve">
10%</t>
    </r>
  </si>
  <si>
    <t xml:space="preserve">资料检查 </t>
  </si>
  <si>
    <t>检查电梯满载、速度及电梯平衡系数检测记录完整。</t>
  </si>
  <si>
    <t>一台不符合扣2分</t>
  </si>
  <si>
    <t>作为临时施工电梯使用完毕后，对已损坏部件进行维修或更换，电梯单位提供检查合格证明文件，并与物业公司完成承接查验。</t>
  </si>
  <si>
    <t>一台不符合扣3分</t>
  </si>
  <si>
    <t>综合得分：</t>
  </si>
  <si>
    <r>
      <rPr>
        <b/>
        <sz val="12"/>
        <color rgb="FF000000"/>
        <rFont val="微软雅黑"/>
        <charset val="134"/>
      </rPr>
      <t>项目现场风险源评定表</t>
    </r>
    <r>
      <rPr>
        <sz val="12"/>
        <color indexed="8"/>
        <rFont val="微软雅黑"/>
        <charset val="134"/>
      </rPr>
      <t xml:space="preserve"> </t>
    </r>
  </si>
  <si>
    <t xml:space="preserve">项目名称：                                          </t>
  </si>
  <si>
    <t xml:space="preserve">评估时间： </t>
  </si>
  <si>
    <t xml:space="preserve">检查区域：                                    </t>
  </si>
  <si>
    <t xml:space="preserve">项目负责人： </t>
  </si>
  <si>
    <r>
      <rPr>
        <b/>
        <sz val="12"/>
        <color rgb="FF000000"/>
        <rFont val="微软雅黑"/>
        <charset val="134"/>
      </rPr>
      <t>序号</t>
    </r>
    <r>
      <rPr>
        <sz val="12"/>
        <color indexed="8"/>
        <rFont val="微软雅黑"/>
        <charset val="134"/>
      </rPr>
      <t xml:space="preserve"> </t>
    </r>
  </si>
  <si>
    <r>
      <rPr>
        <b/>
        <sz val="12"/>
        <color rgb="FF000000"/>
        <rFont val="微软雅黑"/>
        <charset val="134"/>
      </rPr>
      <t>风险源</t>
    </r>
    <r>
      <rPr>
        <sz val="12"/>
        <color indexed="8"/>
        <rFont val="微软雅黑"/>
        <charset val="134"/>
      </rPr>
      <t xml:space="preserve"> </t>
    </r>
  </si>
  <si>
    <r>
      <rPr>
        <b/>
        <sz val="12"/>
        <color rgb="FF000000"/>
        <rFont val="微软雅黑"/>
        <charset val="134"/>
      </rPr>
      <t>扣分标准</t>
    </r>
    <r>
      <rPr>
        <sz val="12"/>
        <color indexed="8"/>
        <rFont val="微软雅黑"/>
        <charset val="134"/>
      </rPr>
      <t xml:space="preserve"> </t>
    </r>
  </si>
  <si>
    <r>
      <rPr>
        <b/>
        <sz val="12"/>
        <color rgb="FF000000"/>
        <rFont val="微软雅黑"/>
        <charset val="134"/>
      </rPr>
      <t>扣分</t>
    </r>
    <r>
      <rPr>
        <sz val="12"/>
        <color indexed="8"/>
        <rFont val="微软雅黑"/>
        <charset val="134"/>
      </rPr>
      <t xml:space="preserve"> </t>
    </r>
  </si>
  <si>
    <t>1、交付现场存在高处坠物的风险，且没有防范措施；</t>
  </si>
  <si>
    <r>
      <rPr>
        <sz val="12"/>
        <color rgb="FF000000"/>
        <rFont val="微软雅黑"/>
        <charset val="134"/>
      </rPr>
      <t>每发现交付区域内存在一项风险源扣除项目综合得分0.5分处理（单项问题为普遍存在时，每项扣1分）；</t>
    </r>
    <r>
      <rPr>
        <sz val="12"/>
        <color indexed="8"/>
        <rFont val="微软雅黑"/>
        <charset val="134"/>
      </rPr>
      <t xml:space="preserve"> </t>
    </r>
  </si>
  <si>
    <t>2、交付区域内玻璃发生破损后，未及时进行更换或未进行有效的防护隔离措施，存在伤人隐患时；</t>
  </si>
  <si>
    <r>
      <rPr>
        <sz val="12"/>
        <color rgb="FF000000"/>
        <rFont val="微软雅黑"/>
        <charset val="134"/>
      </rPr>
      <t>3、交付区域墙面、顶面的石材或墙砖有脱落风险，存在伤人隐患时；</t>
    </r>
    <r>
      <rPr>
        <sz val="12"/>
        <color indexed="8"/>
        <rFont val="微软雅黑"/>
        <charset val="134"/>
      </rPr>
      <t xml:space="preserve"> </t>
    </r>
  </si>
  <si>
    <r>
      <rPr>
        <sz val="12"/>
        <color rgb="FF000000"/>
        <rFont val="微软雅黑"/>
        <charset val="134"/>
      </rPr>
      <t>交付区域现场的水系水下灯具、室外灯具（人手可触及位置）存在电线漏电隐患的现象；</t>
    </r>
    <r>
      <rPr>
        <sz val="12"/>
        <color indexed="8"/>
        <rFont val="微软雅黑"/>
        <charset val="134"/>
      </rPr>
      <t>( 检查以控制电箱有漏电开关，漏电开关工作正常，如果有灯具、人手可触及不应该扣分处理)</t>
    </r>
  </si>
  <si>
    <r>
      <rPr>
        <sz val="12"/>
        <color rgb="FF000000"/>
        <rFont val="微软雅黑"/>
        <charset val="134"/>
      </rPr>
      <t>交付区域存在临边无防护措施或防护措施不足，及防护栏杆、挡墙高度不符合国家规范要求（包括地下车库、阳露栏杆、公区临边等位置）；</t>
    </r>
    <r>
      <rPr>
        <sz val="12"/>
        <color indexed="8"/>
        <rFont val="微软雅黑"/>
        <charset val="134"/>
      </rPr>
      <t xml:space="preserve"> </t>
    </r>
  </si>
  <si>
    <r>
      <rPr>
        <sz val="12"/>
        <color rgb="FF000000"/>
        <rFont val="微软雅黑"/>
        <charset val="134"/>
      </rPr>
      <t>车库内、室外区域内的明露的机电设备（人手可触及部位），未锁闭、未考虑防触电措施、未考虑车辆碰撞措施，存在安全风险；</t>
    </r>
    <r>
      <rPr>
        <sz val="12"/>
        <color indexed="8"/>
        <rFont val="微软雅黑"/>
        <charset val="134"/>
      </rPr>
      <t xml:space="preserve"> </t>
    </r>
  </si>
  <si>
    <r>
      <rPr>
        <b/>
        <sz val="12"/>
        <color rgb="FF000000"/>
        <rFont val="微软雅黑"/>
        <charset val="134"/>
      </rPr>
      <t>项目风险源扣分合计：</t>
    </r>
    <r>
      <rPr>
        <sz val="12"/>
        <color indexed="8"/>
        <rFont val="微软雅黑"/>
        <charset val="134"/>
      </rPr>
      <t xml:space="preserve"> </t>
    </r>
  </si>
  <si>
    <r>
      <rPr>
        <b/>
        <sz val="10.5"/>
        <color rgb="FFFF0000"/>
        <rFont val="微软雅黑"/>
        <charset val="134"/>
      </rPr>
      <t>说明：交付区域内检查存在安全风险项的，每项扣除</t>
    </r>
    <r>
      <rPr>
        <b/>
        <sz val="10.5"/>
        <color indexed="10"/>
        <rFont val="微软雅黑"/>
        <charset val="134"/>
      </rPr>
      <t>0.5分（单项问题为普遍存在时，每项扣1分），最终在项目总分中扣减。单项问题多于5处即为普遍存在。</t>
    </r>
  </si>
  <si>
    <t>产品缺陷记录表</t>
  </si>
  <si>
    <t>序号</t>
  </si>
  <si>
    <t>查验部位</t>
  </si>
  <si>
    <t>查验关注要点</t>
  </si>
  <si>
    <t>检查情况（描述部位及问题情况）</t>
  </si>
  <si>
    <t>责任单位</t>
  </si>
  <si>
    <t>外立面造型线条后部紧邻阳台栏杆，对阳台视线有一定遮挡</t>
  </si>
  <si>
    <t>未考虑贴邻幕墙部位饰面的操作空间，未提前设计该部位饰面材料及考虑其施工工序，后期幕墙安装后无法进行饰面施工</t>
  </si>
  <si>
    <t>庭院</t>
  </si>
  <si>
    <t>庭院内有地下室地面出风口</t>
  </si>
  <si>
    <t>庭院内外露井盖密集</t>
  </si>
  <si>
    <t>井阀设置在主干道上，影响后期维修</t>
  </si>
  <si>
    <t>电表箱、水表箱、燃气表箱设置在小业主庭院里</t>
  </si>
  <si>
    <t>一楼外墙直接与绿化覆土相连，未设置明水沟</t>
  </si>
  <si>
    <t>出地面风井距地高度小于900mm，百叶窗无防护安全设施</t>
  </si>
  <si>
    <t>住宅附近垃圾站、地库地面出风口、水泵房、变电站、箱变、煤气调压站</t>
  </si>
  <si>
    <t>配套设施距离住宅距离是否满足规范；是否明显遮挡住宅主要功能房间窗外视野</t>
  </si>
  <si>
    <t>车库入口</t>
  </si>
  <si>
    <t>车库门禁刷开位置位于弯道处或位于半坡停车处</t>
  </si>
  <si>
    <t>地下室</t>
  </si>
  <si>
    <t>车库减速带设置在正对车位的位置</t>
  </si>
  <si>
    <t>地下室大堂采用石膏板材质吊顶，易发霉。</t>
  </si>
  <si>
    <t>侧墙外侧回填土标高高于混凝土挡土墙高度，砖墙侧壁靠近覆土</t>
  </si>
  <si>
    <t>上部结构柱落在人防地下室门厅出入口处，影响门厅整体观感及业主归家体验</t>
  </si>
  <si>
    <t>入户大堂</t>
  </si>
  <si>
    <t>主入口未设置雨棚</t>
  </si>
  <si>
    <t>外置信报箱未设置雨棚</t>
  </si>
  <si>
    <t>主入口进入园区动线上未设置无障碍通行</t>
  </si>
  <si>
    <t>可视对讲安装高度及位置不方便使用</t>
  </si>
  <si>
    <t>不符合</t>
  </si>
  <si>
    <t>大堂通道宽度净尺寸不满足规范要求</t>
  </si>
  <si>
    <t>电梯厅</t>
  </si>
  <si>
    <t>电梯厅与疏散楼梯无直接连通</t>
  </si>
  <si>
    <t>消防栓及其他管线影响电梯厅内通行宽度</t>
  </si>
  <si>
    <t>公共走道</t>
  </si>
  <si>
    <t>消防管消防栓、其他设备表及管道使通道净宽不满足规范</t>
  </si>
  <si>
    <t>开敞外廊走道与电梯厅无地面高差</t>
  </si>
  <si>
    <t>管道与消防栓箱开门与入户门相碰</t>
  </si>
  <si>
    <t>公共楼梯</t>
  </si>
  <si>
    <t>楼梯栏杆高度及缝隙宽度不符合规范</t>
  </si>
  <si>
    <t>通向地库楼梯净高不满足规范</t>
  </si>
  <si>
    <t>主入口及走道处雨水管</t>
  </si>
  <si>
    <t>雨水管无组织排放；雨水管无遮挡影响观感</t>
  </si>
  <si>
    <t>管道设计未考虑后期大堂改造需求，导致排水管标高过低，影响后期改造单元大门的安装，同时排水管外露</t>
  </si>
  <si>
    <t>管道未接通，雨水无法排出</t>
  </si>
  <si>
    <t>入户门之间相碰</t>
  </si>
  <si>
    <t>防火门开启方向</t>
  </si>
  <si>
    <t>入户门与墙体、装饰构件、管线</t>
  </si>
  <si>
    <t>入户门高度不符合规范</t>
  </si>
  <si>
    <t>入户门安全及防盗性能不满足要求</t>
  </si>
  <si>
    <t>入户门门扇的防撞、防火性能不满足要求；入户门配件及五金件存在锈蚀等问题。</t>
  </si>
  <si>
    <t>入户门附带功能无法使用（如指纹或密码功能）</t>
  </si>
  <si>
    <t xml:space="preserve">入户门存在不能完全开启或开启过程中与其他物体碰撞的问题；入户门开启后影响其他功能使用；门吸位置设置不合理 </t>
  </si>
  <si>
    <t>客厅餐厅</t>
  </si>
  <si>
    <t>房间内部露柱</t>
  </si>
  <si>
    <t>主空间范围上部露梁；交界处露梁梁下装修净高明显过低</t>
  </si>
  <si>
    <t>客厅天花石膏吊顶采用铝合金内凹嵌条装饰，内凹线条缝隙狭窄，实际呈现效果差，易开裂</t>
  </si>
  <si>
    <t>客厅空调机位设置不合理</t>
  </si>
  <si>
    <t>可视对讲预留点位与其余开关点位紧密并排，可视对讲无法安装</t>
  </si>
  <si>
    <t>强弱电箱管线未预埋在梁底，影响客户卧室装修及餐厅横梁外露，人居体验较差</t>
  </si>
  <si>
    <t>卧室</t>
  </si>
  <si>
    <t>房间上部露梁</t>
  </si>
  <si>
    <t>进深不满足基本使用需求</t>
  </si>
  <si>
    <t>厨房</t>
  </si>
  <si>
    <t>厨房木饰面门套与墙体缝隙较大，勾缝涂料过厚，靠木饰面一侧涂料无法有效附着</t>
  </si>
  <si>
    <t>厨房面积小于规范；预留尺寸不足，操作台面不足、不满足使用功能</t>
  </si>
  <si>
    <t>未设置烟道或排烟孔洞；烟道位置不利于布置灶具</t>
  </si>
  <si>
    <t>未预留燃气热水器排气孔洞</t>
  </si>
  <si>
    <t>设备管井及结构柱设置影响室内尺寸</t>
  </si>
  <si>
    <t>排烟管与止回阀连接处密封不到位；止回阀与烟道固定处密封不到位</t>
  </si>
  <si>
    <t>成品烟道破损，烟道与侧墙交接处砂浆粉刷不到位</t>
  </si>
  <si>
    <t>卫生间</t>
  </si>
  <si>
    <t>卫生间面积小于规范；布置不合理，未考虑精装修后净尺寸满足使用要求</t>
  </si>
  <si>
    <t>坑位设置影响开门、淋浴布置</t>
  </si>
  <si>
    <t>卫生间设在下一户厨房、餐厅上部</t>
  </si>
  <si>
    <t>户内楼梯</t>
  </si>
  <si>
    <t>楼梯宽度未考虑精装修后净尺寸满足规范要求</t>
  </si>
  <si>
    <t>阳台</t>
  </si>
  <si>
    <t>低楼层部分户型阳台与裙楼、门楼相邻，阳台转角处设置窗户无法实现正常使用功能</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</si>
</sst>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_ "/>
    <numFmt numFmtId="178" formatCode="0.00_ "/>
    <numFmt numFmtId="179" formatCode="0.00_);[Red]\(0.00\)"/>
    <numFmt numFmtId="180" formatCode="0_);[Red]\(0\)"/>
  </numFmts>
  <fonts count="76">
    <font>
      <sz val="11"/>
      <color theme="1"/>
      <name val="宋体"/>
      <charset val="134"/>
      <scheme val="minor"/>
    </font>
    <font>
      <sz val="16"/>
      <color theme="1"/>
      <name val="微软雅黑"/>
      <charset val="134"/>
    </font>
    <font>
      <sz val="12"/>
      <color theme="1"/>
      <name val="微软雅黑"/>
      <charset val="134"/>
    </font>
    <font>
      <sz val="10"/>
      <color theme="1"/>
      <name val="微软雅黑"/>
      <charset val="134"/>
    </font>
    <font>
      <sz val="11"/>
      <color theme="1"/>
      <name val="微软雅黑"/>
      <charset val="134"/>
    </font>
    <font>
      <b/>
      <sz val="16"/>
      <color theme="1"/>
      <name val="微软雅黑"/>
      <charset val="134"/>
    </font>
    <font>
      <b/>
      <sz val="12"/>
      <color theme="1"/>
      <name val="微软雅黑"/>
      <charset val="134"/>
    </font>
    <font>
      <b/>
      <sz val="10"/>
      <color theme="1"/>
      <name val="微软雅黑"/>
      <charset val="134"/>
    </font>
    <font>
      <b/>
      <sz val="12"/>
      <color rgb="FF000000"/>
      <name val="微软雅黑"/>
      <charset val="134"/>
    </font>
    <font>
      <sz val="12"/>
      <color rgb="FF000000"/>
      <name val="微软雅黑"/>
      <charset val="134"/>
    </font>
    <font>
      <b/>
      <sz val="10.5"/>
      <color rgb="FFFF0000"/>
      <name val="微软雅黑"/>
      <charset val="134"/>
    </font>
    <font>
      <sz val="10"/>
      <color rgb="FFFF0000"/>
      <name val="微软雅黑"/>
      <charset val="134"/>
    </font>
    <font>
      <sz val="9"/>
      <name val="微软雅黑"/>
      <charset val="134"/>
    </font>
    <font>
      <sz val="11"/>
      <name val="微软雅黑"/>
      <charset val="134"/>
    </font>
    <font>
      <b/>
      <sz val="16"/>
      <name val="微软雅黑"/>
      <charset val="134"/>
    </font>
    <font>
      <b/>
      <sz val="11"/>
      <name val="微软雅黑"/>
      <charset val="134"/>
    </font>
    <font>
      <b/>
      <sz val="9"/>
      <name val="微软雅黑"/>
      <charset val="134"/>
    </font>
    <font>
      <sz val="11"/>
      <color rgb="FFFF0000"/>
      <name val="微软雅黑"/>
      <charset val="134"/>
    </font>
    <font>
      <b/>
      <sz val="14"/>
      <name val="微软雅黑"/>
      <charset val="134"/>
    </font>
    <font>
      <b/>
      <sz val="22"/>
      <color theme="1"/>
      <name val="微软雅黑"/>
      <charset val="134"/>
    </font>
    <font>
      <b/>
      <sz val="11"/>
      <color theme="1"/>
      <name val="微软雅黑"/>
      <charset val="134"/>
    </font>
    <font>
      <sz val="9"/>
      <color theme="1"/>
      <name val="微软雅黑"/>
      <charset val="134"/>
    </font>
    <font>
      <b/>
      <sz val="22"/>
      <name val="微软雅黑"/>
      <charset val="134"/>
    </font>
    <font>
      <b/>
      <sz val="12"/>
      <name val="微软雅黑"/>
      <charset val="134"/>
    </font>
    <font>
      <sz val="16"/>
      <name val="微软雅黑"/>
      <charset val="134"/>
    </font>
    <font>
      <b/>
      <sz val="9"/>
      <color rgb="FFFF0000"/>
      <name val="微软雅黑"/>
      <charset val="134"/>
    </font>
    <font>
      <sz val="9"/>
      <color rgb="FFFF0000"/>
      <name val="微软雅黑"/>
      <charset val="134"/>
    </font>
    <font>
      <sz val="10"/>
      <name val="微软雅黑"/>
      <charset val="134"/>
    </font>
    <font>
      <sz val="12"/>
      <name val="微软雅黑"/>
      <charset val="134"/>
    </font>
    <font>
      <b/>
      <sz val="11"/>
      <color rgb="FFFF0000"/>
      <name val="微软雅黑"/>
      <charset val="134"/>
    </font>
    <font>
      <b/>
      <sz val="20"/>
      <name val="微软雅黑"/>
      <charset val="134"/>
    </font>
    <font>
      <b/>
      <sz val="10"/>
      <name val="微软雅黑"/>
      <charset val="134"/>
    </font>
    <font>
      <b/>
      <sz val="18"/>
      <name val="微软雅黑"/>
      <charset val="134"/>
    </font>
    <font>
      <b/>
      <sz val="9"/>
      <color theme="1"/>
      <name val="微软雅黑"/>
      <charset val="134"/>
    </font>
    <font>
      <b/>
      <sz val="18"/>
      <color theme="1"/>
      <name val="微软雅黑"/>
      <charset val="134"/>
    </font>
    <font>
      <b/>
      <sz val="14"/>
      <color theme="1"/>
      <name val="微软雅黑"/>
      <charset val="134"/>
    </font>
    <font>
      <b/>
      <sz val="9"/>
      <color rgb="FF00B050"/>
      <name val="微软雅黑"/>
      <charset val="134"/>
    </font>
    <font>
      <sz val="14"/>
      <color theme="1"/>
      <name val="微软雅黑"/>
      <charset val="134"/>
    </font>
    <font>
      <sz val="8"/>
      <color theme="1"/>
      <name val="微软雅黑"/>
      <charset val="134"/>
    </font>
    <font>
      <b/>
      <sz val="20"/>
      <color theme="1"/>
      <name val="微软雅黑"/>
      <charset val="134"/>
    </font>
    <font>
      <b/>
      <sz val="14"/>
      <color rgb="FF000000"/>
      <name val="微软雅黑"/>
      <charset val="134"/>
    </font>
    <font>
      <sz val="11"/>
      <color indexed="8"/>
      <name val="宋体"/>
      <charset val="134"/>
    </font>
    <font>
      <b/>
      <sz val="12"/>
      <color rgb="FFFF0000"/>
      <name val="微软雅黑"/>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000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
      <sz val="11"/>
      <color indexed="10"/>
      <name val="宋体"/>
      <charset val="134"/>
    </font>
    <font>
      <sz val="12"/>
      <color indexed="8"/>
      <name val="微软雅黑"/>
      <charset val="134"/>
    </font>
    <font>
      <b/>
      <sz val="10.5"/>
      <color indexed="10"/>
      <name val="微软雅黑"/>
      <charset val="134"/>
    </font>
    <font>
      <vertAlign val="superscript"/>
      <sz val="9"/>
      <name val="微软雅黑"/>
      <charset val="134"/>
    </font>
    <font>
      <b/>
      <sz val="8"/>
      <name val="微软雅黑"/>
      <charset val="134"/>
    </font>
    <font>
      <b/>
      <sz val="16"/>
      <color rgb="FFFF0000"/>
      <name val="微软雅黑"/>
      <charset val="134"/>
    </font>
    <font>
      <i/>
      <sz val="9"/>
      <name val="微软雅黑"/>
      <charset val="134"/>
    </font>
    <font>
      <b/>
      <u/>
      <sz val="10"/>
      <name val="微软雅黑"/>
      <charset val="134"/>
    </font>
    <font>
      <b/>
      <sz val="9"/>
      <color indexed="10"/>
      <name val="微软雅黑"/>
      <charset val="134"/>
    </font>
    <font>
      <sz val="9"/>
      <color indexed="10"/>
      <name val="微软雅黑"/>
      <charset val="134"/>
    </font>
  </fonts>
  <fills count="57">
    <fill>
      <patternFill patternType="none"/>
    </fill>
    <fill>
      <patternFill patternType="gray125"/>
    </fill>
    <fill>
      <patternFill patternType="solid">
        <fgColor theme="4" tint="0.799890133365886"/>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2" tint="-0.0999786370433668"/>
        <bgColor indexed="64"/>
      </patternFill>
    </fill>
    <fill>
      <patternFill patternType="solid">
        <fgColor rgb="FFFFC000"/>
        <bgColor indexed="64"/>
      </patternFill>
    </fill>
    <fill>
      <patternFill patternType="solid">
        <fgColor indexed="51"/>
        <bgColor indexed="64"/>
      </patternFill>
    </fill>
    <fill>
      <patternFill patternType="solid">
        <fgColor theme="3" tint="0.799890133365886"/>
        <bgColor indexed="64"/>
      </patternFill>
    </fill>
    <fill>
      <patternFill patternType="solid">
        <fgColor indexed="11"/>
        <bgColor indexed="64"/>
      </patternFill>
    </fill>
    <fill>
      <patternFill patternType="solid">
        <fgColor indexed="50"/>
        <bgColor indexed="64"/>
      </patternFill>
    </fill>
    <fill>
      <patternFill patternType="solid">
        <fgColor theme="6"/>
        <bgColor indexed="64"/>
      </patternFill>
    </fill>
    <fill>
      <patternFill patternType="solid">
        <fgColor theme="3" tint="0.799920651875362"/>
        <bgColor indexed="64"/>
      </patternFill>
    </fill>
    <fill>
      <patternFill patternType="solid">
        <fgColor theme="8" tint="0.599993896298105"/>
        <bgColor indexed="64"/>
      </patternFill>
    </fill>
    <fill>
      <patternFill patternType="solid">
        <fgColor rgb="FFFFFFFF"/>
        <bgColor indexed="64"/>
      </patternFill>
    </fill>
    <fill>
      <patternFill patternType="solid">
        <fgColor rgb="FFF2DCDB"/>
        <bgColor indexed="64"/>
      </patternFill>
    </fill>
    <fill>
      <patternFill patternType="solid">
        <fgColor theme="3" tint="0.799951170384838"/>
        <bgColor indexed="64"/>
      </patternFill>
    </fill>
    <fill>
      <patternFill patternType="solid">
        <fgColor rgb="FFFABF8F"/>
        <bgColor indexed="64"/>
      </patternFill>
    </fill>
    <fill>
      <patternFill patternType="solid">
        <fgColor theme="3" tint="0.399884029663991"/>
        <bgColor indexed="64"/>
      </patternFill>
    </fill>
    <fill>
      <patternFill patternType="solid">
        <fgColor theme="5" tint="0.399884029663991"/>
        <bgColor indexed="64"/>
      </patternFill>
    </fill>
    <fill>
      <patternFill patternType="solid">
        <fgColor theme="5" tint="0.799951170384838"/>
        <bgColor indexed="64"/>
      </patternFill>
    </fill>
    <fill>
      <patternFill patternType="solid">
        <fgColor theme="3" tint="0.399945066682943"/>
        <bgColor indexed="64"/>
      </patternFill>
    </fill>
    <fill>
      <patternFill patternType="solid">
        <fgColor theme="5" tint="0.799890133365886"/>
        <bgColor indexed="64"/>
      </patternFill>
    </fill>
    <fill>
      <patternFill patternType="solid">
        <fgColor theme="3" tint="0.599993896298105"/>
        <bgColor indexed="64"/>
      </patternFill>
    </fill>
    <fill>
      <patternFill patternType="solid">
        <fgColor theme="2"/>
        <bgColor indexed="64"/>
      </patternFill>
    </fill>
    <fill>
      <patternFill patternType="solid">
        <fgColor theme="6" tint="0.79989013336588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double">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right/>
      <top style="double">
        <color auto="1"/>
      </top>
      <bottom style="thin">
        <color auto="1"/>
      </bottom>
      <diagonal/>
    </border>
    <border>
      <left style="thin">
        <color auto="1"/>
      </left>
      <right style="double">
        <color auto="1"/>
      </right>
      <top/>
      <bottom style="thin">
        <color auto="1"/>
      </bottom>
      <diagonal/>
    </border>
    <border>
      <left style="thin">
        <color auto="1"/>
      </left>
      <right style="double">
        <color auto="1"/>
      </right>
      <top style="thin">
        <color auto="1"/>
      </top>
      <bottom/>
      <diagonal/>
    </border>
    <border>
      <left/>
      <right style="double">
        <color auto="1"/>
      </right>
      <top style="thin">
        <color auto="1"/>
      </top>
      <bottom style="double">
        <color auto="1"/>
      </bottom>
      <diagonal/>
    </border>
    <border>
      <left style="thin">
        <color auto="1"/>
      </left>
      <right style="double">
        <color auto="1"/>
      </right>
      <top style="double">
        <color auto="1"/>
      </top>
      <bottom/>
      <diagonal/>
    </border>
    <border>
      <left style="thin">
        <color auto="1"/>
      </left>
      <right style="double">
        <color auto="1"/>
      </right>
      <top/>
      <bottom style="double">
        <color auto="1"/>
      </bottom>
      <diagonal/>
    </border>
    <border>
      <left/>
      <right style="double">
        <color auto="1"/>
      </right>
      <top style="double">
        <color auto="1"/>
      </top>
      <bottom style="thin">
        <color auto="1"/>
      </bottom>
      <diagonal/>
    </border>
    <border>
      <left style="thin">
        <color auto="1"/>
      </left>
      <right style="double">
        <color auto="1"/>
      </right>
      <top/>
      <bottom/>
      <diagonal/>
    </border>
    <border>
      <left style="thin">
        <color rgb="FF000000"/>
      </left>
      <right/>
      <top style="thin">
        <color rgb="FF000000"/>
      </top>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316">
    <xf numFmtId="0" fontId="0" fillId="0" borderId="0"/>
    <xf numFmtId="42" fontId="0" fillId="0" borderId="0" applyFont="0" applyFill="0" applyBorder="0" applyAlignment="0" applyProtection="0">
      <alignment vertical="center"/>
    </xf>
    <xf numFmtId="0" fontId="44" fillId="28" borderId="0" applyNumberFormat="0" applyBorder="0" applyAlignment="0" applyProtection="0">
      <alignment vertical="center"/>
    </xf>
    <xf numFmtId="0" fontId="45" fillId="29" borderId="5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41" fillId="0" borderId="0">
      <alignment vertical="center"/>
    </xf>
    <xf numFmtId="0" fontId="44" fillId="30" borderId="0" applyNumberFormat="0" applyBorder="0" applyAlignment="0" applyProtection="0">
      <alignment vertical="center"/>
    </xf>
    <xf numFmtId="0" fontId="0" fillId="0" borderId="0"/>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8" fillId="0" borderId="0"/>
    <xf numFmtId="0" fontId="49"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33" borderId="58" applyNumberFormat="0" applyFont="0" applyAlignment="0" applyProtection="0">
      <alignment vertical="center"/>
    </xf>
    <xf numFmtId="0" fontId="41" fillId="0" borderId="0">
      <alignment vertical="center"/>
    </xf>
    <xf numFmtId="0" fontId="51" fillId="0" borderId="0" applyNumberFormat="0" applyFill="0" applyBorder="0" applyAlignment="0" applyProtection="0">
      <alignment vertical="center"/>
    </xf>
    <xf numFmtId="0" fontId="0" fillId="0" borderId="0"/>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34" borderId="0" applyNumberFormat="0" applyBorder="0" applyAlignment="0" applyProtection="0">
      <alignment vertical="center"/>
    </xf>
    <xf numFmtId="0" fontId="48" fillId="0" borderId="0"/>
    <xf numFmtId="0" fontId="53" fillId="0" borderId="0" applyNumberFormat="0" applyFill="0" applyBorder="0" applyAlignment="0" applyProtection="0">
      <alignment vertical="center"/>
    </xf>
    <xf numFmtId="0" fontId="41" fillId="0" borderId="0">
      <alignment vertical="center"/>
    </xf>
    <xf numFmtId="0" fontId="54" fillId="0" borderId="0" applyNumberFormat="0" applyFill="0" applyBorder="0" applyAlignment="0" applyProtection="0">
      <alignment vertical="center"/>
    </xf>
    <xf numFmtId="0" fontId="55" fillId="0" borderId="59" applyNumberFormat="0" applyFill="0" applyAlignment="0" applyProtection="0">
      <alignment vertical="center"/>
    </xf>
    <xf numFmtId="9" fontId="41" fillId="0" borderId="0" applyFont="0" applyFill="0" applyBorder="0" applyAlignment="0" applyProtection="0">
      <alignment vertical="center"/>
    </xf>
    <xf numFmtId="0" fontId="56" fillId="0" borderId="59" applyNumberFormat="0" applyFill="0" applyAlignment="0" applyProtection="0">
      <alignment vertical="center"/>
    </xf>
    <xf numFmtId="0" fontId="41" fillId="0" borderId="0">
      <alignment vertical="center"/>
    </xf>
    <xf numFmtId="9" fontId="41" fillId="0" borderId="0" applyFont="0" applyFill="0" applyBorder="0" applyAlignment="0" applyProtection="0">
      <alignment vertical="center"/>
    </xf>
    <xf numFmtId="0" fontId="52" fillId="0" borderId="60" applyNumberFormat="0" applyFill="0" applyAlignment="0" applyProtection="0">
      <alignment vertical="center"/>
    </xf>
    <xf numFmtId="0" fontId="41" fillId="0" borderId="0">
      <alignment vertical="center"/>
    </xf>
    <xf numFmtId="9" fontId="57" fillId="0" borderId="0">
      <protection locked="0"/>
    </xf>
    <xf numFmtId="0" fontId="40" fillId="26" borderId="37">
      <alignment horizontal="center" vertical="center" wrapText="1"/>
    </xf>
    <xf numFmtId="0" fontId="47" fillId="35" borderId="0" applyNumberFormat="0" applyBorder="0" applyAlignment="0" applyProtection="0">
      <alignment vertical="center"/>
    </xf>
    <xf numFmtId="0" fontId="47" fillId="36" borderId="0" applyNumberFormat="0" applyBorder="0" applyAlignment="0" applyProtection="0">
      <alignment vertical="center"/>
    </xf>
    <xf numFmtId="0" fontId="58" fillId="37" borderId="61" applyNumberFormat="0" applyAlignment="0" applyProtection="0">
      <alignment vertical="center"/>
    </xf>
    <xf numFmtId="0" fontId="0" fillId="0" borderId="0"/>
    <xf numFmtId="0" fontId="0" fillId="0" borderId="0"/>
    <xf numFmtId="0" fontId="59" fillId="37" borderId="57" applyNumberFormat="0" applyAlignment="0" applyProtection="0">
      <alignment vertical="center"/>
    </xf>
    <xf numFmtId="0" fontId="60" fillId="38" borderId="62" applyNumberFormat="0" applyAlignment="0" applyProtection="0">
      <alignment vertical="center"/>
    </xf>
    <xf numFmtId="0" fontId="0" fillId="0" borderId="0">
      <alignment vertical="center"/>
    </xf>
    <xf numFmtId="0" fontId="44" fillId="39" borderId="0" applyNumberFormat="0" applyBorder="0" applyAlignment="0" applyProtection="0">
      <alignment vertical="center"/>
    </xf>
    <xf numFmtId="0" fontId="47" fillId="40" borderId="0" applyNumberFormat="0" applyBorder="0" applyAlignment="0" applyProtection="0">
      <alignment vertical="center"/>
    </xf>
    <xf numFmtId="9" fontId="0" fillId="0" borderId="0" applyFont="0" applyFill="0" applyBorder="0" applyAlignment="0" applyProtection="0">
      <alignment vertical="center"/>
    </xf>
    <xf numFmtId="0" fontId="41" fillId="0" borderId="0">
      <alignment vertical="center"/>
    </xf>
    <xf numFmtId="0" fontId="61" fillId="0" borderId="63" applyNumberFormat="0" applyFill="0" applyAlignment="0" applyProtection="0">
      <alignment vertical="center"/>
    </xf>
    <xf numFmtId="0" fontId="62" fillId="0" borderId="64" applyNumberFormat="0" applyFill="0" applyAlignment="0" applyProtection="0">
      <alignment vertical="center"/>
    </xf>
    <xf numFmtId="0" fontId="63" fillId="41" borderId="0" applyNumberFormat="0" applyBorder="0" applyAlignment="0" applyProtection="0">
      <alignment vertical="center"/>
    </xf>
    <xf numFmtId="0" fontId="64" fillId="42" borderId="0" applyNumberFormat="0" applyBorder="0" applyAlignment="0" applyProtection="0">
      <alignment vertical="center"/>
    </xf>
    <xf numFmtId="0" fontId="0" fillId="0" borderId="0">
      <alignment vertical="center"/>
    </xf>
    <xf numFmtId="0" fontId="44" fillId="43" borderId="0" applyNumberFormat="0" applyBorder="0" applyAlignment="0" applyProtection="0">
      <alignment vertical="center"/>
    </xf>
    <xf numFmtId="0" fontId="47" fillId="44" borderId="0" applyNumberFormat="0" applyBorder="0" applyAlignment="0" applyProtection="0">
      <alignment vertical="center"/>
    </xf>
    <xf numFmtId="0" fontId="44" fillId="45" borderId="0" applyNumberFormat="0" applyBorder="0" applyAlignment="0" applyProtection="0">
      <alignment vertical="center"/>
    </xf>
    <xf numFmtId="9" fontId="0" fillId="0" borderId="0" applyFont="0" applyFill="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7" fillId="13" borderId="0" applyNumberFormat="0" applyBorder="0" applyAlignment="0" applyProtection="0">
      <alignment vertical="center"/>
    </xf>
    <xf numFmtId="0" fontId="47" fillId="49" borderId="0" applyNumberFormat="0" applyBorder="0" applyAlignment="0" applyProtection="0">
      <alignment vertical="center"/>
    </xf>
    <xf numFmtId="0" fontId="44" fillId="50" borderId="0" applyNumberFormat="0" applyBorder="0" applyAlignment="0" applyProtection="0">
      <alignment vertical="center"/>
    </xf>
    <xf numFmtId="0" fontId="0" fillId="0" borderId="0">
      <alignment vertical="center"/>
    </xf>
    <xf numFmtId="0" fontId="44" fillId="51" borderId="0" applyNumberFormat="0" applyBorder="0" applyAlignment="0" applyProtection="0">
      <alignment vertical="center"/>
    </xf>
    <xf numFmtId="0" fontId="47" fillId="52" borderId="0" applyNumberFormat="0" applyBorder="0" applyAlignment="0" applyProtection="0">
      <alignment vertical="center"/>
    </xf>
    <xf numFmtId="0" fontId="44" fillId="15" borderId="0" applyNumberFormat="0" applyBorder="0" applyAlignment="0" applyProtection="0">
      <alignment vertical="center"/>
    </xf>
    <xf numFmtId="0" fontId="47" fillId="53" borderId="0" applyNumberFormat="0" applyBorder="0" applyAlignment="0" applyProtection="0">
      <alignment vertical="center"/>
    </xf>
    <xf numFmtId="0" fontId="47" fillId="54" borderId="0" applyNumberFormat="0" applyBorder="0" applyAlignment="0" applyProtection="0">
      <alignment vertical="center"/>
    </xf>
    <xf numFmtId="0" fontId="44" fillId="55" borderId="0" applyNumberFormat="0" applyBorder="0" applyAlignment="0" applyProtection="0">
      <alignment vertical="center"/>
    </xf>
    <xf numFmtId="0" fontId="47" fillId="56" borderId="0" applyNumberFormat="0" applyBorder="0" applyAlignment="0" applyProtection="0">
      <alignment vertical="center"/>
    </xf>
    <xf numFmtId="0" fontId="35" fillId="26" borderId="35">
      <alignment horizontal="center" vertical="center"/>
    </xf>
    <xf numFmtId="0" fontId="0" fillId="0" borderId="0"/>
    <xf numFmtId="0" fontId="0" fillId="0" borderId="0"/>
    <xf numFmtId="9" fontId="0" fillId="0" borderId="0" applyFont="0" applyFill="0" applyBorder="0" applyAlignment="0" applyProtection="0">
      <alignment vertical="center"/>
    </xf>
    <xf numFmtId="0" fontId="41" fillId="0" borderId="0">
      <alignment vertical="center"/>
    </xf>
    <xf numFmtId="0" fontId="40" fillId="26" borderId="65">
      <alignment horizontal="center" vertical="center" wrapText="1"/>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0" fillId="26" borderId="38">
      <alignment horizontal="center" vertical="center" wrapText="1"/>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5" fillId="26" borderId="37">
      <alignment horizontal="center" vertical="center" wrapText="1"/>
    </xf>
    <xf numFmtId="9" fontId="0" fillId="0" borderId="0" applyFont="0" applyFill="0" applyBorder="0" applyAlignment="0" applyProtection="0">
      <alignment vertical="center"/>
    </xf>
    <xf numFmtId="0" fontId="35" fillId="26" borderId="34">
      <alignment horizontal="center" vertical="center"/>
    </xf>
    <xf numFmtId="0" fontId="40" fillId="26" borderId="36">
      <alignment horizontal="center" vertical="center" wrapText="1"/>
    </xf>
    <xf numFmtId="0" fontId="35" fillId="26" borderId="36">
      <alignment horizontal="center" vertical="center" wrapText="1"/>
    </xf>
    <xf numFmtId="49" fontId="40" fillId="26" borderId="65">
      <alignment horizontal="center" vertical="center" wrapText="1"/>
    </xf>
    <xf numFmtId="0" fontId="41" fillId="0" borderId="0">
      <alignment vertical="center"/>
    </xf>
    <xf numFmtId="9" fontId="48"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0" fontId="0" fillId="0" borderId="0">
      <alignment vertical="center"/>
    </xf>
    <xf numFmtId="0" fontId="41" fillId="0" borderId="0">
      <alignment vertical="center"/>
    </xf>
    <xf numFmtId="0" fontId="41" fillId="0" borderId="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0" fontId="41" fillId="0" borderId="0">
      <alignment vertical="center"/>
    </xf>
    <xf numFmtId="9" fontId="41" fillId="0" borderId="0" applyFont="0" applyFill="0" applyBorder="0" applyAlignment="0" applyProtection="0">
      <alignment vertical="center"/>
    </xf>
    <xf numFmtId="0" fontId="41" fillId="0" borderId="0">
      <alignment vertical="center"/>
    </xf>
    <xf numFmtId="9" fontId="41" fillId="0" borderId="0" applyFont="0" applyFill="0" applyBorder="0" applyAlignment="0" applyProtection="0">
      <alignment vertical="center"/>
    </xf>
    <xf numFmtId="0" fontId="0" fillId="0" borderId="0">
      <alignment vertical="center"/>
    </xf>
    <xf numFmtId="0" fontId="41" fillId="0" borderId="0">
      <alignment vertical="center"/>
    </xf>
    <xf numFmtId="9" fontId="41" fillId="0" borderId="0" applyFont="0" applyFill="0" applyBorder="0" applyAlignment="0" applyProtection="0">
      <alignment vertical="center"/>
    </xf>
    <xf numFmtId="0" fontId="0" fillId="0" borderId="0">
      <alignment vertical="center"/>
    </xf>
    <xf numFmtId="0" fontId="41"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41" fillId="0" borderId="0">
      <alignment vertical="center"/>
    </xf>
    <xf numFmtId="9" fontId="0" fillId="0" borderId="0" applyFont="0" applyFill="0" applyBorder="0" applyAlignment="0" applyProtection="0">
      <alignment vertical="center"/>
    </xf>
    <xf numFmtId="0" fontId="41" fillId="0" borderId="0">
      <alignment vertical="center"/>
    </xf>
    <xf numFmtId="0" fontId="41" fillId="0" borderId="0">
      <alignment vertical="center"/>
    </xf>
    <xf numFmtId="9" fontId="0" fillId="0" borderId="0" applyFont="0" applyFill="0" applyBorder="0" applyAlignment="0" applyProtection="0">
      <alignment vertical="center"/>
    </xf>
    <xf numFmtId="9" fontId="41" fillId="0" borderId="0" applyFont="0" applyFill="0" applyBorder="0" applyAlignment="0" applyProtection="0">
      <alignment vertical="center"/>
    </xf>
    <xf numFmtId="9" fontId="41"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1"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57" fillId="0" borderId="0">
      <protection locked="0"/>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1"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1"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xf numFmtId="0" fontId="48" fillId="0" borderId="0"/>
    <xf numFmtId="0" fontId="41" fillId="0" borderId="0">
      <alignment vertical="center"/>
    </xf>
    <xf numFmtId="0" fontId="41" fillId="0" borderId="0">
      <alignment vertical="center"/>
    </xf>
    <xf numFmtId="0" fontId="48" fillId="0" borderId="0"/>
    <xf numFmtId="0" fontId="48" fillId="0" borderId="0"/>
    <xf numFmtId="0" fontId="41" fillId="0" borderId="0">
      <alignment vertical="center"/>
    </xf>
    <xf numFmtId="0" fontId="48" fillId="0" borderId="0"/>
    <xf numFmtId="0" fontId="48" fillId="0" borderId="0"/>
    <xf numFmtId="0" fontId="48" fillId="0" borderId="0"/>
    <xf numFmtId="0" fontId="48" fillId="0" borderId="0" applyAlignment="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0" fillId="0" borderId="0">
      <alignment vertical="center"/>
    </xf>
    <xf numFmtId="0" fontId="41" fillId="0" borderId="0">
      <alignment vertical="center"/>
    </xf>
    <xf numFmtId="0" fontId="48" fillId="0" borderId="0"/>
    <xf numFmtId="0" fontId="0" fillId="0" borderId="0">
      <alignment vertical="center"/>
    </xf>
    <xf numFmtId="0" fontId="0" fillId="0" borderId="0">
      <alignment vertical="center"/>
    </xf>
    <xf numFmtId="0" fontId="48" fillId="0" borderId="0"/>
    <xf numFmtId="0" fontId="41" fillId="0" borderId="0">
      <alignment vertical="center"/>
    </xf>
    <xf numFmtId="0" fontId="41" fillId="0" borderId="0">
      <alignment vertical="center"/>
    </xf>
    <xf numFmtId="0" fontId="41" fillId="0" borderId="0">
      <alignment vertical="center"/>
    </xf>
    <xf numFmtId="0" fontId="65" fillId="0" borderId="0"/>
    <xf numFmtId="0" fontId="65" fillId="0" borderId="0"/>
    <xf numFmtId="0" fontId="0" fillId="0" borderId="0">
      <alignment vertical="center"/>
    </xf>
    <xf numFmtId="0" fontId="41" fillId="0" borderId="0">
      <alignment vertical="center"/>
    </xf>
    <xf numFmtId="0" fontId="41"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41"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48" fillId="0" borderId="0">
      <alignment vertical="center"/>
    </xf>
    <xf numFmtId="0" fontId="57" fillId="0" borderId="0">
      <protection locked="0"/>
    </xf>
    <xf numFmtId="0" fontId="57" fillId="0" borderId="0">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41" fillId="0" borderId="0">
      <alignment vertical="center"/>
    </xf>
    <xf numFmtId="0" fontId="48" fillId="0" borderId="0"/>
    <xf numFmtId="0" fontId="66" fillId="0" borderId="0" applyNumberFormat="0" applyFill="0" applyBorder="0" applyAlignment="0" applyProtection="0">
      <alignment vertical="center"/>
    </xf>
  </cellStyleXfs>
  <cellXfs count="1169">
    <xf numFmtId="0" fontId="0" fillId="0" borderId="0" xfId="0"/>
    <xf numFmtId="0" fontId="1" fillId="0" borderId="0" xfId="264" applyFont="1" applyFill="1">
      <alignment vertical="center"/>
    </xf>
    <xf numFmtId="0" fontId="2" fillId="0" borderId="0" xfId="264" applyFont="1" applyFill="1">
      <alignment vertical="center"/>
    </xf>
    <xf numFmtId="0" fontId="2" fillId="0" borderId="0" xfId="264" applyFont="1">
      <alignment vertical="center"/>
    </xf>
    <xf numFmtId="0" fontId="3" fillId="0" borderId="0" xfId="264" applyFont="1">
      <alignment vertical="center"/>
    </xf>
    <xf numFmtId="0" fontId="4" fillId="0" borderId="0" xfId="264" applyFont="1">
      <alignment vertical="center"/>
    </xf>
    <xf numFmtId="0" fontId="4" fillId="0" borderId="0" xfId="264" applyFont="1" applyAlignment="1">
      <alignment horizontal="center" vertical="center"/>
    </xf>
    <xf numFmtId="0" fontId="5" fillId="0" borderId="1" xfId="264" applyFont="1" applyFill="1" applyBorder="1" applyAlignment="1">
      <alignment horizontal="center" vertical="center" wrapText="1"/>
    </xf>
    <xf numFmtId="0" fontId="6" fillId="0" borderId="1" xfId="264" applyFont="1" applyFill="1" applyBorder="1" applyAlignment="1">
      <alignment horizontal="center" vertical="center" wrapText="1"/>
    </xf>
    <xf numFmtId="0" fontId="2" fillId="0" borderId="1" xfId="264" applyFont="1" applyFill="1" applyBorder="1" applyAlignment="1">
      <alignment horizontal="center" vertical="center"/>
    </xf>
    <xf numFmtId="0" fontId="6" fillId="2" borderId="1" xfId="264" applyFont="1" applyFill="1" applyBorder="1" applyAlignment="1">
      <alignment horizontal="center" vertical="center" wrapText="1"/>
    </xf>
    <xf numFmtId="0" fontId="6" fillId="2" borderId="2" xfId="264" applyFont="1" applyFill="1" applyBorder="1" applyAlignment="1">
      <alignment horizontal="center" vertical="center" wrapText="1"/>
    </xf>
    <xf numFmtId="0" fontId="6" fillId="2" borderId="3" xfId="264" applyFont="1" applyFill="1" applyBorder="1" applyAlignment="1">
      <alignment horizontal="center" vertical="center" wrapText="1"/>
    </xf>
    <xf numFmtId="0" fontId="3" fillId="0" borderId="1" xfId="264" applyFont="1" applyBorder="1" applyAlignment="1">
      <alignment horizontal="center" vertical="center" wrapText="1"/>
    </xf>
    <xf numFmtId="0" fontId="7" fillId="0" borderId="4" xfId="264" applyFont="1" applyFill="1" applyBorder="1" applyAlignment="1">
      <alignment horizontal="center" vertical="center" wrapText="1"/>
    </xf>
    <xf numFmtId="0" fontId="3" fillId="3" borderId="1" xfId="264" applyFont="1" applyFill="1" applyBorder="1" applyAlignment="1">
      <alignment horizontal="center" vertical="center" wrapText="1"/>
    </xf>
    <xf numFmtId="0" fontId="3" fillId="0" borderId="1" xfId="264" applyFont="1" applyBorder="1">
      <alignment vertical="center"/>
    </xf>
    <xf numFmtId="0" fontId="3" fillId="0" borderId="2" xfId="264" applyFont="1" applyBorder="1" applyAlignment="1">
      <alignment horizontal="center" vertical="center"/>
    </xf>
    <xf numFmtId="0" fontId="3" fillId="0" borderId="3" xfId="264" applyFont="1" applyBorder="1" applyAlignment="1">
      <alignment horizontal="center" vertical="center"/>
    </xf>
    <xf numFmtId="0" fontId="7" fillId="0" borderId="5" xfId="264" applyFont="1" applyFill="1" applyBorder="1" applyAlignment="1">
      <alignment horizontal="center" vertical="center" wrapText="1"/>
    </xf>
    <xf numFmtId="0" fontId="7" fillId="0" borderId="4" xfId="264" applyFont="1" applyBorder="1" applyAlignment="1">
      <alignment horizontal="center" vertical="center" wrapText="1"/>
    </xf>
    <xf numFmtId="0" fontId="7" fillId="0" borderId="6" xfId="264" applyFont="1" applyBorder="1" applyAlignment="1">
      <alignment horizontal="center" vertical="center" wrapText="1"/>
    </xf>
    <xf numFmtId="0" fontId="7" fillId="0" borderId="5" xfId="264" applyFont="1" applyBorder="1" applyAlignment="1">
      <alignment horizontal="center" vertical="center" wrapText="1"/>
    </xf>
    <xf numFmtId="0" fontId="7" fillId="0" borderId="1" xfId="264" applyFont="1" applyBorder="1" applyAlignment="1">
      <alignment horizontal="center" vertical="center" wrapText="1"/>
    </xf>
    <xf numFmtId="0" fontId="7" fillId="3" borderId="4" xfId="264" applyFont="1" applyFill="1" applyBorder="1" applyAlignment="1">
      <alignment horizontal="center" vertical="center" wrapText="1"/>
    </xf>
    <xf numFmtId="0" fontId="7" fillId="3" borderId="6" xfId="264" applyFont="1" applyFill="1" applyBorder="1" applyAlignment="1">
      <alignment horizontal="center" vertical="center" wrapText="1"/>
    </xf>
    <xf numFmtId="0" fontId="7" fillId="3" borderId="5" xfId="264" applyFont="1" applyFill="1" applyBorder="1" applyAlignment="1">
      <alignment horizontal="center" vertical="center" wrapText="1"/>
    </xf>
    <xf numFmtId="0" fontId="7" fillId="0" borderId="1" xfId="264" applyFont="1" applyBorder="1" applyAlignment="1">
      <alignment horizontal="center" vertical="center"/>
    </xf>
    <xf numFmtId="0" fontId="3" fillId="0" borderId="1" xfId="264" applyFont="1" applyBorder="1" applyAlignment="1">
      <alignment horizontal="center" vertical="center"/>
    </xf>
    <xf numFmtId="0" fontId="4" fillId="0" borderId="0" xfId="111" applyFont="1">
      <alignment vertical="center"/>
    </xf>
    <xf numFmtId="0" fontId="8" fillId="0" borderId="1" xfId="111" applyFont="1" applyBorder="1" applyAlignment="1">
      <alignment horizontal="center" vertical="center" wrapText="1"/>
    </xf>
    <xf numFmtId="0" fontId="8" fillId="0" borderId="1" xfId="111" applyFont="1" applyBorder="1" applyAlignment="1">
      <alignment vertical="center" wrapText="1"/>
    </xf>
    <xf numFmtId="0" fontId="8" fillId="4" borderId="1" xfId="111" applyFont="1" applyFill="1" applyBorder="1" applyAlignment="1">
      <alignment horizontal="center" vertical="center" wrapText="1"/>
    </xf>
    <xf numFmtId="0" fontId="9" fillId="0" borderId="1" xfId="111" applyFont="1" applyBorder="1" applyAlignment="1">
      <alignment horizontal="left" vertical="center" wrapText="1"/>
    </xf>
    <xf numFmtId="0" fontId="9" fillId="0" borderId="1" xfId="111" applyFont="1" applyBorder="1" applyAlignment="1">
      <alignment horizontal="center" vertical="center" wrapText="1"/>
    </xf>
    <xf numFmtId="10" fontId="9" fillId="0" borderId="1" xfId="111" applyNumberFormat="1" applyFont="1" applyBorder="1" applyAlignment="1">
      <alignment horizontal="center" vertical="center" wrapText="1"/>
    </xf>
    <xf numFmtId="0" fontId="8" fillId="5" borderId="1" xfId="111" applyFont="1" applyFill="1" applyBorder="1" applyAlignment="1">
      <alignment horizontal="center" vertical="center" wrapText="1"/>
    </xf>
    <xf numFmtId="10" fontId="8" fillId="5" borderId="1" xfId="111" applyNumberFormat="1" applyFont="1" applyFill="1" applyBorder="1" applyAlignment="1">
      <alignment horizontal="center" vertical="center" wrapText="1"/>
    </xf>
    <xf numFmtId="0" fontId="10" fillId="0" borderId="1" xfId="111" applyFont="1" applyBorder="1" applyAlignment="1">
      <alignment horizontal="left" vertical="center" wrapText="1"/>
    </xf>
    <xf numFmtId="0" fontId="4" fillId="0" borderId="0" xfId="300" applyFont="1" applyAlignment="1">
      <alignment vertical="center" shrinkToFit="1"/>
    </xf>
    <xf numFmtId="0" fontId="4" fillId="0" borderId="0" xfId="300" applyFont="1" applyAlignment="1">
      <alignment horizontal="center" vertical="center" shrinkToFit="1"/>
    </xf>
    <xf numFmtId="0" fontId="4" fillId="0" borderId="0" xfId="300" applyFont="1" applyAlignment="1">
      <alignment vertical="center" wrapText="1"/>
    </xf>
    <xf numFmtId="0" fontId="3" fillId="0" borderId="0" xfId="300" applyFont="1" applyAlignment="1">
      <alignment vertical="center" wrapText="1"/>
    </xf>
    <xf numFmtId="0" fontId="3" fillId="0" borderId="0" xfId="300" applyFont="1" applyAlignment="1">
      <alignment vertical="center"/>
    </xf>
    <xf numFmtId="0" fontId="3" fillId="0" borderId="0" xfId="300" applyFont="1" applyAlignment="1">
      <alignment horizontal="left" vertical="center"/>
    </xf>
    <xf numFmtId="0" fontId="3" fillId="0" borderId="0" xfId="300" applyFont="1">
      <alignment vertical="center"/>
    </xf>
    <xf numFmtId="0" fontId="3" fillId="0" borderId="0" xfId="300" applyFont="1" applyAlignment="1">
      <alignment horizontal="center" vertical="center"/>
    </xf>
    <xf numFmtId="0" fontId="4" fillId="0" borderId="0" xfId="260" applyFont="1" applyAlignment="1">
      <alignment vertical="center"/>
    </xf>
    <xf numFmtId="0" fontId="5" fillId="0" borderId="1" xfId="300" applyFont="1" applyBorder="1" applyAlignment="1">
      <alignment horizontal="center" vertical="center"/>
    </xf>
    <xf numFmtId="0" fontId="7" fillId="0" borderId="7" xfId="300" applyFont="1" applyBorder="1" applyAlignment="1">
      <alignment horizontal="center" vertical="center" wrapText="1"/>
    </xf>
    <xf numFmtId="0" fontId="7" fillId="0" borderId="5" xfId="300" applyFont="1" applyBorder="1" applyAlignment="1">
      <alignment horizontal="center" vertical="center" wrapText="1"/>
    </xf>
    <xf numFmtId="0" fontId="7" fillId="0" borderId="5" xfId="300" applyFont="1" applyBorder="1" applyAlignment="1">
      <alignment vertical="center" wrapText="1"/>
    </xf>
    <xf numFmtId="0" fontId="7" fillId="0" borderId="5" xfId="260" applyFont="1" applyBorder="1" applyAlignment="1">
      <alignment horizontal="center" vertical="center"/>
    </xf>
    <xf numFmtId="0" fontId="7" fillId="0" borderId="5" xfId="300" applyFont="1" applyBorder="1" applyAlignment="1">
      <alignment horizontal="center" vertical="center" wrapText="1" shrinkToFit="1"/>
    </xf>
    <xf numFmtId="0" fontId="2" fillId="0" borderId="8" xfId="300" applyFont="1" applyBorder="1" applyAlignment="1">
      <alignment horizontal="center" vertical="center" shrinkToFit="1"/>
    </xf>
    <xf numFmtId="0" fontId="2" fillId="0" borderId="1" xfId="300" applyFont="1" applyBorder="1" applyAlignment="1">
      <alignment horizontal="center" vertical="center" shrinkToFit="1"/>
    </xf>
    <xf numFmtId="0" fontId="2" fillId="0" borderId="1" xfId="300" applyFont="1" applyBorder="1" applyAlignment="1">
      <alignment vertical="center" shrinkToFit="1"/>
    </xf>
    <xf numFmtId="0" fontId="4" fillId="0" borderId="8" xfId="300" applyFont="1" applyBorder="1" applyAlignment="1">
      <alignment horizontal="center" vertical="center" wrapText="1"/>
    </xf>
    <xf numFmtId="0" fontId="3" fillId="0" borderId="1" xfId="300" applyFont="1" applyBorder="1" applyAlignment="1">
      <alignment horizontal="center" vertical="center" wrapText="1" shrinkToFit="1"/>
    </xf>
    <xf numFmtId="9" fontId="11" fillId="0" borderId="4" xfId="300" applyNumberFormat="1" applyFont="1" applyBorder="1" applyAlignment="1">
      <alignment horizontal="center" vertical="center" wrapText="1" shrinkToFit="1"/>
    </xf>
    <xf numFmtId="0" fontId="3" fillId="0" borderId="1" xfId="300" applyFont="1" applyBorder="1" applyAlignment="1">
      <alignment vertical="center" wrapText="1" shrinkToFit="1"/>
    </xf>
    <xf numFmtId="0" fontId="3" fillId="0" borderId="1" xfId="300" applyFont="1" applyBorder="1" applyAlignment="1">
      <alignment horizontal="left" vertical="center" wrapText="1" shrinkToFit="1"/>
    </xf>
    <xf numFmtId="0" fontId="3" fillId="0" borderId="1" xfId="300" applyFont="1" applyBorder="1" applyAlignment="1">
      <alignment horizontal="center" vertical="center" shrinkToFit="1"/>
    </xf>
    <xf numFmtId="0" fontId="11" fillId="0" borderId="6" xfId="300" applyFont="1" applyBorder="1" applyAlignment="1">
      <alignment horizontal="center" vertical="center" wrapText="1" shrinkToFit="1"/>
    </xf>
    <xf numFmtId="0" fontId="11" fillId="0" borderId="5" xfId="300" applyFont="1" applyBorder="1" applyAlignment="1">
      <alignment horizontal="center" vertical="center" wrapText="1" shrinkToFit="1"/>
    </xf>
    <xf numFmtId="0" fontId="4" fillId="0" borderId="9" xfId="300" applyFont="1" applyBorder="1" applyAlignment="1">
      <alignment horizontal="center" vertical="center" wrapText="1"/>
    </xf>
    <xf numFmtId="0" fontId="3" fillId="0" borderId="1" xfId="260" applyFont="1" applyBorder="1" applyAlignment="1">
      <alignment horizontal="center" vertical="center" wrapText="1"/>
    </xf>
    <xf numFmtId="9" fontId="11" fillId="0" borderId="4" xfId="260" applyNumberFormat="1" applyFont="1" applyBorder="1" applyAlignment="1">
      <alignment horizontal="center" vertical="center" wrapText="1"/>
    </xf>
    <xf numFmtId="0" fontId="4" fillId="0" borderId="10" xfId="300" applyFont="1" applyBorder="1" applyAlignment="1">
      <alignment horizontal="center" vertical="center" wrapText="1"/>
    </xf>
    <xf numFmtId="9" fontId="11" fillId="0" borderId="6" xfId="260" applyNumberFormat="1" applyFont="1" applyBorder="1" applyAlignment="1">
      <alignment horizontal="center" vertical="center" wrapText="1"/>
    </xf>
    <xf numFmtId="0" fontId="3" fillId="0" borderId="1" xfId="260" applyFont="1" applyBorder="1" applyAlignment="1">
      <alignment horizontal="center" vertical="center"/>
    </xf>
    <xf numFmtId="0" fontId="4" fillId="0" borderId="1" xfId="260" applyFont="1" applyBorder="1" applyAlignment="1">
      <alignment horizontal="center" vertical="center"/>
    </xf>
    <xf numFmtId="0" fontId="3" fillId="0" borderId="4" xfId="300" applyFont="1" applyBorder="1" applyAlignment="1">
      <alignment vertical="center" wrapText="1" shrinkToFit="1"/>
    </xf>
    <xf numFmtId="9" fontId="11" fillId="0" borderId="5" xfId="260" applyNumberFormat="1" applyFont="1" applyBorder="1" applyAlignment="1">
      <alignment horizontal="center" vertical="center" wrapText="1"/>
    </xf>
    <xf numFmtId="0" fontId="3" fillId="0" borderId="5" xfId="300" applyFont="1" applyBorder="1" applyAlignment="1">
      <alignment vertical="center" wrapText="1" shrinkToFit="1"/>
    </xf>
    <xf numFmtId="0" fontId="11" fillId="0" borderId="6" xfId="260" applyFont="1" applyBorder="1" applyAlignment="1">
      <alignment horizontal="center" vertical="center" wrapText="1"/>
    </xf>
    <xf numFmtId="0" fontId="3" fillId="6" borderId="1" xfId="300" applyFont="1" applyFill="1" applyBorder="1" applyAlignment="1">
      <alignment horizontal="left" vertical="center" wrapText="1" shrinkToFit="1"/>
    </xf>
    <xf numFmtId="0" fontId="4" fillId="0" borderId="7" xfId="300" applyFont="1" applyBorder="1" applyAlignment="1">
      <alignment horizontal="center" vertical="center" wrapText="1"/>
    </xf>
    <xf numFmtId="0" fontId="11" fillId="0" borderId="5" xfId="260" applyFont="1" applyBorder="1" applyAlignment="1">
      <alignment horizontal="center" vertical="center" wrapText="1"/>
    </xf>
    <xf numFmtId="9" fontId="4" fillId="0" borderId="9" xfId="300" applyNumberFormat="1" applyFont="1" applyBorder="1" applyAlignment="1">
      <alignment horizontal="center" vertical="center" wrapText="1"/>
    </xf>
    <xf numFmtId="0" fontId="3" fillId="0" borderId="4" xfId="260" applyFont="1" applyBorder="1" applyAlignment="1">
      <alignment horizontal="center" vertical="center" wrapText="1"/>
    </xf>
    <xf numFmtId="9" fontId="3" fillId="0" borderId="1" xfId="75" applyFont="1" applyFill="1" applyBorder="1" applyAlignment="1">
      <alignment horizontal="center" vertical="center" wrapText="1"/>
    </xf>
    <xf numFmtId="0" fontId="3" fillId="0" borderId="1" xfId="260" applyFont="1" applyBorder="1" applyAlignment="1">
      <alignment horizontal="left" vertical="center" wrapText="1"/>
    </xf>
    <xf numFmtId="0" fontId="3" fillId="0" borderId="5" xfId="260" applyFont="1" applyBorder="1" applyAlignment="1">
      <alignment horizontal="center" vertical="center" wrapText="1"/>
    </xf>
    <xf numFmtId="0" fontId="3" fillId="0" borderId="2" xfId="260" applyFont="1" applyBorder="1" applyAlignment="1">
      <alignment horizontal="left" vertical="top" wrapText="1"/>
    </xf>
    <xf numFmtId="0" fontId="3" fillId="0" borderId="11" xfId="260" applyFont="1" applyBorder="1" applyAlignment="1">
      <alignment horizontal="left" vertical="top" wrapText="1"/>
    </xf>
    <xf numFmtId="0" fontId="3" fillId="0" borderId="3" xfId="260" applyFont="1" applyBorder="1" applyAlignment="1">
      <alignment horizontal="left" vertical="top" wrapText="1"/>
    </xf>
    <xf numFmtId="0" fontId="3" fillId="0" borderId="1" xfId="260" applyFont="1" applyBorder="1" applyAlignment="1">
      <alignment horizontal="left" vertical="center"/>
    </xf>
    <xf numFmtId="0" fontId="6" fillId="0" borderId="1" xfId="300" applyFont="1" applyBorder="1" applyAlignment="1">
      <alignment horizontal="center" vertical="center" wrapText="1"/>
    </xf>
    <xf numFmtId="0" fontId="3" fillId="0" borderId="0" xfId="300" applyFont="1" applyAlignment="1">
      <alignment horizontal="center" vertical="center" wrapText="1"/>
    </xf>
    <xf numFmtId="0" fontId="2" fillId="0" borderId="2" xfId="300" applyFont="1" applyBorder="1" applyAlignment="1">
      <alignment horizontal="center" vertical="center" shrinkToFit="1"/>
    </xf>
    <xf numFmtId="10" fontId="4" fillId="0" borderId="1" xfId="82" applyNumberFormat="1" applyFont="1" applyBorder="1" applyAlignment="1">
      <alignment horizontal="center" vertical="center" shrinkToFit="1"/>
    </xf>
    <xf numFmtId="0" fontId="3" fillId="7" borderId="1" xfId="300" applyFont="1" applyFill="1" applyBorder="1" applyAlignment="1">
      <alignment horizontal="center" vertical="center" shrinkToFit="1"/>
    </xf>
    <xf numFmtId="0" fontId="3" fillId="6" borderId="4" xfId="300" applyFont="1" applyFill="1" applyBorder="1" applyAlignment="1">
      <alignment horizontal="center" vertical="center" shrinkToFit="1"/>
    </xf>
    <xf numFmtId="10" fontId="3" fillId="6" borderId="1" xfId="15" applyNumberFormat="1" applyFont="1" applyFill="1" applyBorder="1" applyAlignment="1">
      <alignment horizontal="center" vertical="center" shrinkToFit="1"/>
    </xf>
    <xf numFmtId="0" fontId="3" fillId="6" borderId="6" xfId="300" applyFont="1" applyFill="1" applyBorder="1" applyAlignment="1">
      <alignment horizontal="center" vertical="center" shrinkToFit="1"/>
    </xf>
    <xf numFmtId="10" fontId="3" fillId="6" borderId="4" xfId="15" applyNumberFormat="1" applyFont="1" applyFill="1" applyBorder="1" applyAlignment="1">
      <alignment horizontal="center" vertical="center" shrinkToFit="1"/>
    </xf>
    <xf numFmtId="10" fontId="3" fillId="6" borderId="6" xfId="15" applyNumberFormat="1" applyFont="1" applyFill="1" applyBorder="1" applyAlignment="1">
      <alignment horizontal="center" vertical="center" shrinkToFit="1"/>
    </xf>
    <xf numFmtId="0" fontId="3" fillId="6" borderId="5" xfId="300" applyFont="1" applyFill="1" applyBorder="1" applyAlignment="1">
      <alignment horizontal="center" vertical="center" shrinkToFit="1"/>
    </xf>
    <xf numFmtId="0" fontId="3" fillId="7" borderId="2" xfId="300" applyFont="1" applyFill="1" applyBorder="1" applyAlignment="1">
      <alignment horizontal="center" vertical="center" shrinkToFit="1"/>
    </xf>
    <xf numFmtId="10" fontId="3" fillId="6" borderId="5" xfId="15" applyNumberFormat="1" applyFont="1" applyFill="1" applyBorder="1" applyAlignment="1">
      <alignment horizontal="center" vertical="center" shrinkToFit="1"/>
    </xf>
    <xf numFmtId="0" fontId="3" fillId="0" borderId="4" xfId="300" applyFont="1" applyBorder="1" applyAlignment="1">
      <alignment horizontal="center" vertical="center" shrinkToFit="1"/>
    </xf>
    <xf numFmtId="10" fontId="3" fillId="0" borderId="4" xfId="15" applyNumberFormat="1" applyFont="1" applyFill="1" applyBorder="1" applyAlignment="1">
      <alignment horizontal="center" vertical="center" shrinkToFit="1"/>
    </xf>
    <xf numFmtId="0" fontId="3" fillId="0" borderId="6" xfId="300" applyFont="1" applyBorder="1" applyAlignment="1">
      <alignment horizontal="center" vertical="center" shrinkToFit="1"/>
    </xf>
    <xf numFmtId="10" fontId="3" fillId="0" borderId="6" xfId="15" applyNumberFormat="1" applyFont="1" applyFill="1" applyBorder="1" applyAlignment="1">
      <alignment horizontal="center" vertical="center" shrinkToFit="1"/>
    </xf>
    <xf numFmtId="0" fontId="3" fillId="0" borderId="5" xfId="300" applyFont="1" applyBorder="1" applyAlignment="1">
      <alignment horizontal="center" vertical="center" shrinkToFit="1"/>
    </xf>
    <xf numFmtId="10" fontId="3" fillId="0" borderId="5" xfId="15" applyNumberFormat="1" applyFont="1" applyFill="1" applyBorder="1" applyAlignment="1">
      <alignment horizontal="center" vertical="center" shrinkToFit="1"/>
    </xf>
    <xf numFmtId="0" fontId="7" fillId="6" borderId="2" xfId="260" applyFont="1" applyFill="1" applyBorder="1" applyAlignment="1">
      <alignment horizontal="center" vertical="top" wrapText="1"/>
    </xf>
    <xf numFmtId="10" fontId="3" fillId="6" borderId="1" xfId="15" applyNumberFormat="1" applyFont="1" applyFill="1" applyBorder="1" applyAlignment="1">
      <alignment horizontal="center" vertical="center" wrapText="1"/>
    </xf>
    <xf numFmtId="0" fontId="4" fillId="7" borderId="1" xfId="260" applyFont="1" applyFill="1" applyBorder="1" applyAlignment="1">
      <alignment horizontal="center" vertical="center"/>
    </xf>
    <xf numFmtId="0" fontId="3" fillId="0" borderId="2" xfId="300" applyFont="1" applyBorder="1" applyAlignment="1">
      <alignment horizontal="center" vertical="center" shrinkToFit="1"/>
    </xf>
    <xf numFmtId="10" fontId="3" fillId="8" borderId="1" xfId="15" applyNumberFormat="1" applyFont="1" applyFill="1" applyBorder="1" applyAlignment="1">
      <alignment horizontal="center" vertical="center" wrapText="1"/>
    </xf>
    <xf numFmtId="10" fontId="3" fillId="0" borderId="0" xfId="82" applyNumberFormat="1" applyFont="1" applyAlignment="1">
      <alignment vertical="center"/>
    </xf>
    <xf numFmtId="0" fontId="12" fillId="0" borderId="0" xfId="40" applyFont="1" applyAlignment="1">
      <alignment horizontal="center" vertical="center"/>
    </xf>
    <xf numFmtId="0" fontId="13" fillId="0" borderId="0" xfId="40" applyFont="1" applyAlignment="1">
      <alignment horizontal="center" vertical="center" wrapText="1"/>
    </xf>
    <xf numFmtId="0" fontId="13" fillId="0" borderId="0" xfId="40" applyFont="1" applyAlignment="1">
      <alignment vertical="center"/>
    </xf>
    <xf numFmtId="0" fontId="14" fillId="0" borderId="1" xfId="40" applyFont="1" applyBorder="1" applyAlignment="1">
      <alignment horizontal="center" vertical="center" wrapText="1"/>
    </xf>
    <xf numFmtId="0" fontId="15" fillId="9" borderId="12" xfId="8" applyFont="1" applyFill="1" applyBorder="1" applyAlignment="1">
      <alignment horizontal="center" vertical="center" wrapText="1"/>
    </xf>
    <xf numFmtId="0" fontId="15" fillId="9" borderId="11" xfId="8" applyFont="1" applyFill="1" applyBorder="1" applyAlignment="1">
      <alignment horizontal="center" vertical="center" wrapText="1"/>
    </xf>
    <xf numFmtId="0" fontId="15" fillId="9" borderId="3" xfId="8" applyFont="1" applyFill="1" applyBorder="1" applyAlignment="1">
      <alignment horizontal="center" vertical="center" wrapText="1"/>
    </xf>
    <xf numFmtId="0" fontId="15" fillId="9" borderId="3" xfId="8" applyFont="1" applyFill="1" applyBorder="1" applyAlignment="1">
      <alignment vertical="center" wrapText="1"/>
    </xf>
    <xf numFmtId="0" fontId="15" fillId="9" borderId="1" xfId="8" applyFont="1" applyFill="1" applyBorder="1" applyAlignment="1">
      <alignment horizontal="center" vertical="center" wrapText="1"/>
    </xf>
    <xf numFmtId="0" fontId="15" fillId="9" borderId="2" xfId="8" applyFont="1" applyFill="1" applyBorder="1" applyAlignment="1">
      <alignment horizontal="center" vertical="center" wrapText="1"/>
    </xf>
    <xf numFmtId="0" fontId="15" fillId="9" borderId="13" xfId="40" applyFont="1" applyFill="1" applyBorder="1" applyAlignment="1">
      <alignment horizontal="center" vertical="center" wrapText="1"/>
    </xf>
    <xf numFmtId="0" fontId="15" fillId="9" borderId="4" xfId="40" applyFont="1" applyFill="1" applyBorder="1" applyAlignment="1">
      <alignment horizontal="center" vertical="center" wrapText="1"/>
    </xf>
    <xf numFmtId="9" fontId="13" fillId="0" borderId="1" xfId="40" applyNumberFormat="1" applyFont="1" applyBorder="1" applyAlignment="1">
      <alignment horizontal="center" vertical="center" wrapText="1"/>
    </xf>
    <xf numFmtId="0" fontId="13" fillId="0" borderId="1" xfId="40" applyFont="1" applyBorder="1" applyAlignment="1">
      <alignment horizontal="center" vertical="center" wrapText="1"/>
    </xf>
    <xf numFmtId="0" fontId="12" fillId="0" borderId="1" xfId="40" applyFont="1" applyBorder="1" applyAlignment="1">
      <alignment horizontal="center" vertical="center" wrapText="1"/>
    </xf>
    <xf numFmtId="0" fontId="16" fillId="0" borderId="1" xfId="40" applyFont="1" applyBorder="1" applyAlignment="1">
      <alignment horizontal="left" vertical="center" wrapText="1"/>
    </xf>
    <xf numFmtId="0" fontId="13" fillId="10" borderId="1" xfId="40" applyFont="1" applyFill="1" applyBorder="1" applyAlignment="1">
      <alignment horizontal="center" vertical="center" wrapText="1"/>
    </xf>
    <xf numFmtId="0" fontId="12" fillId="0" borderId="4" xfId="40" applyFont="1" applyBorder="1" applyAlignment="1">
      <alignment horizontal="center" vertical="center" wrapText="1"/>
    </xf>
    <xf numFmtId="0" fontId="12" fillId="0" borderId="6" xfId="40" applyFont="1" applyBorder="1" applyAlignment="1">
      <alignment horizontal="center" vertical="center" wrapText="1"/>
    </xf>
    <xf numFmtId="0" fontId="12" fillId="0" borderId="5" xfId="40" applyFont="1" applyBorder="1" applyAlignment="1">
      <alignment horizontal="center" vertical="center" wrapText="1"/>
    </xf>
    <xf numFmtId="9" fontId="13" fillId="0" borderId="4" xfId="40" applyNumberFormat="1" applyFont="1" applyBorder="1" applyAlignment="1">
      <alignment horizontal="center" vertical="center" wrapText="1"/>
    </xf>
    <xf numFmtId="0" fontId="13" fillId="0" borderId="4" xfId="40" applyFont="1" applyBorder="1" applyAlignment="1">
      <alignment horizontal="center" vertical="center" wrapText="1"/>
    </xf>
    <xf numFmtId="0" fontId="13" fillId="0" borderId="6" xfId="40" applyFont="1" applyBorder="1" applyAlignment="1">
      <alignment horizontal="center" vertical="center" wrapText="1"/>
    </xf>
    <xf numFmtId="0" fontId="12" fillId="6" borderId="1" xfId="40" applyFont="1" applyFill="1" applyBorder="1" applyAlignment="1">
      <alignment horizontal="left" vertical="center" wrapText="1"/>
    </xf>
    <xf numFmtId="0" fontId="16" fillId="6" borderId="1" xfId="40" applyFont="1" applyFill="1" applyBorder="1" applyAlignment="1">
      <alignment horizontal="left" vertical="center" wrapText="1"/>
    </xf>
    <xf numFmtId="0" fontId="13" fillId="0" borderId="5" xfId="40" applyFont="1" applyBorder="1" applyAlignment="1">
      <alignment horizontal="center" vertical="center" wrapText="1"/>
    </xf>
    <xf numFmtId="0" fontId="12" fillId="0" borderId="1" xfId="40" applyFont="1" applyBorder="1" applyAlignment="1">
      <alignment horizontal="left" vertical="center" wrapText="1"/>
    </xf>
    <xf numFmtId="0" fontId="12" fillId="6" borderId="1" xfId="40" applyFont="1" applyFill="1" applyBorder="1" applyAlignment="1">
      <alignment horizontal="center" vertical="center" wrapText="1"/>
    </xf>
    <xf numFmtId="0" fontId="13" fillId="6" borderId="1" xfId="40" applyFont="1" applyFill="1" applyBorder="1" applyAlignment="1">
      <alignment horizontal="center" vertical="center" wrapText="1"/>
    </xf>
    <xf numFmtId="0" fontId="17" fillId="0" borderId="1" xfId="40" applyFont="1" applyBorder="1" applyAlignment="1">
      <alignment horizontal="center" vertical="center" wrapText="1"/>
    </xf>
    <xf numFmtId="0" fontId="17" fillId="10" borderId="1" xfId="40" applyFont="1" applyFill="1" applyBorder="1" applyAlignment="1">
      <alignment horizontal="center" vertical="center" wrapText="1"/>
    </xf>
    <xf numFmtId="0" fontId="16" fillId="11" borderId="2" xfId="40" applyFont="1" applyFill="1" applyBorder="1" applyAlignment="1">
      <alignment horizontal="center" vertical="center" wrapText="1"/>
    </xf>
    <xf numFmtId="0" fontId="16" fillId="11" borderId="11" xfId="40" applyFont="1" applyFill="1" applyBorder="1" applyAlignment="1">
      <alignment horizontal="center" vertical="center" wrapText="1"/>
    </xf>
    <xf numFmtId="0" fontId="16" fillId="11" borderId="3" xfId="40" applyFont="1" applyFill="1" applyBorder="1" applyAlignment="1">
      <alignment horizontal="center" vertical="center" wrapText="1"/>
    </xf>
    <xf numFmtId="0" fontId="18" fillId="11" borderId="1" xfId="40" applyFont="1" applyFill="1" applyBorder="1" applyAlignment="1">
      <alignment horizontal="center" vertical="center" wrapText="1"/>
    </xf>
    <xf numFmtId="0" fontId="15" fillId="11" borderId="1" xfId="40" applyFont="1" applyFill="1" applyBorder="1" applyAlignment="1">
      <alignment horizontal="center" vertical="center" wrapText="1"/>
    </xf>
    <xf numFmtId="0" fontId="15" fillId="8" borderId="4" xfId="40" applyFont="1" applyFill="1" applyBorder="1" applyAlignment="1">
      <alignment horizontal="center" vertical="center" wrapText="1"/>
    </xf>
    <xf numFmtId="0" fontId="15" fillId="9" borderId="1" xfId="40" applyFont="1" applyFill="1" applyBorder="1" applyAlignment="1">
      <alignment horizontal="center" vertical="center" wrapText="1"/>
    </xf>
    <xf numFmtId="10" fontId="13" fillId="0" borderId="1" xfId="40" applyNumberFormat="1" applyFont="1" applyBorder="1" applyAlignment="1">
      <alignment horizontal="center" vertical="center" wrapText="1"/>
    </xf>
    <xf numFmtId="9" fontId="13" fillId="0" borderId="4" xfId="105" applyFont="1" applyBorder="1" applyAlignment="1">
      <alignment horizontal="center" vertical="center" wrapText="1"/>
    </xf>
    <xf numFmtId="10" fontId="13" fillId="0" borderId="4" xfId="40" applyNumberFormat="1" applyFont="1" applyBorder="1" applyAlignment="1">
      <alignment horizontal="center" vertical="center" wrapText="1"/>
    </xf>
    <xf numFmtId="9" fontId="13" fillId="0" borderId="6" xfId="105" applyFont="1" applyBorder="1" applyAlignment="1">
      <alignment horizontal="center" vertical="center" wrapText="1"/>
    </xf>
    <xf numFmtId="10" fontId="13" fillId="0" borderId="6" xfId="40" applyNumberFormat="1" applyFont="1" applyBorder="1" applyAlignment="1">
      <alignment horizontal="center" vertical="center" wrapText="1"/>
    </xf>
    <xf numFmtId="9" fontId="13" fillId="0" borderId="0" xfId="105" applyFont="1" applyAlignment="1">
      <alignment horizontal="center" vertical="center" wrapText="1"/>
    </xf>
    <xf numFmtId="10" fontId="13" fillId="0" borderId="0" xfId="105" applyNumberFormat="1" applyFont="1" applyAlignment="1">
      <alignment horizontal="center" vertical="center" wrapText="1"/>
    </xf>
    <xf numFmtId="9" fontId="13" fillId="0" borderId="5" xfId="105" applyFont="1" applyBorder="1" applyAlignment="1">
      <alignment horizontal="center" vertical="center" wrapText="1"/>
    </xf>
    <xf numFmtId="10" fontId="13" fillId="0" borderId="5" xfId="40" applyNumberFormat="1" applyFont="1" applyBorder="1" applyAlignment="1">
      <alignment horizontal="center" vertical="center" wrapText="1"/>
    </xf>
    <xf numFmtId="10" fontId="13" fillId="0" borderId="4" xfId="105" applyNumberFormat="1" applyFont="1" applyBorder="1" applyAlignment="1">
      <alignment horizontal="center" vertical="center" wrapText="1"/>
    </xf>
    <xf numFmtId="10" fontId="13" fillId="0" borderId="6" xfId="105" applyNumberFormat="1" applyFont="1" applyBorder="1" applyAlignment="1">
      <alignment horizontal="center" vertical="center" wrapText="1"/>
    </xf>
    <xf numFmtId="10" fontId="13" fillId="0" borderId="5" xfId="105" applyNumberFormat="1" applyFont="1" applyBorder="1" applyAlignment="1">
      <alignment horizontal="center" vertical="center" wrapText="1"/>
    </xf>
    <xf numFmtId="0" fontId="13" fillId="0" borderId="0" xfId="40" applyFont="1" applyAlignment="1">
      <alignment horizontal="left" vertical="center" wrapText="1"/>
    </xf>
    <xf numFmtId="9" fontId="13" fillId="0" borderId="4" xfId="105" applyFont="1" applyFill="1" applyBorder="1" applyAlignment="1">
      <alignment horizontal="center" vertical="center" wrapText="1"/>
    </xf>
    <xf numFmtId="10" fontId="13" fillId="0" borderId="4" xfId="105" applyNumberFormat="1" applyFont="1" applyFill="1" applyBorder="1" applyAlignment="1">
      <alignment horizontal="center" vertical="center" wrapText="1"/>
    </xf>
    <xf numFmtId="9" fontId="13" fillId="0" borderId="6" xfId="105" applyFont="1" applyFill="1" applyBorder="1" applyAlignment="1">
      <alignment horizontal="center" vertical="center" wrapText="1"/>
    </xf>
    <xf numFmtId="10" fontId="13" fillId="0" borderId="6" xfId="105" applyNumberFormat="1" applyFont="1" applyFill="1" applyBorder="1" applyAlignment="1">
      <alignment horizontal="center" vertical="center" wrapText="1"/>
    </xf>
    <xf numFmtId="176" fontId="15" fillId="11" borderId="2" xfId="40" applyNumberFormat="1" applyFont="1" applyFill="1" applyBorder="1" applyAlignment="1">
      <alignment horizontal="center" vertical="center" wrapText="1"/>
    </xf>
    <xf numFmtId="176" fontId="15" fillId="11" borderId="11" xfId="40" applyNumberFormat="1" applyFont="1" applyFill="1" applyBorder="1" applyAlignment="1">
      <alignment horizontal="center" vertical="center" wrapText="1"/>
    </xf>
    <xf numFmtId="176" fontId="15" fillId="11" borderId="3" xfId="40" applyNumberFormat="1" applyFont="1" applyFill="1" applyBorder="1" applyAlignment="1">
      <alignment horizontal="center" vertical="center" wrapText="1"/>
    </xf>
    <xf numFmtId="9" fontId="13" fillId="0" borderId="0" xfId="40" applyNumberFormat="1" applyFont="1" applyAlignment="1">
      <alignment vertical="center"/>
    </xf>
    <xf numFmtId="0" fontId="19" fillId="0" borderId="0" xfId="175" applyFont="1" applyAlignment="1">
      <alignment horizontal="center" vertical="center" wrapText="1"/>
    </xf>
    <xf numFmtId="0" fontId="20" fillId="0" borderId="0" xfId="175" applyFont="1" applyAlignment="1">
      <alignment horizontal="center" vertical="center" wrapText="1"/>
    </xf>
    <xf numFmtId="0" fontId="4" fillId="0" borderId="0" xfId="175" applyFont="1" applyAlignment="1">
      <alignment horizontal="center" vertical="center" wrapText="1"/>
    </xf>
    <xf numFmtId="0" fontId="4" fillId="0" borderId="0" xfId="175" applyFont="1">
      <alignment vertical="center"/>
    </xf>
    <xf numFmtId="0" fontId="21" fillId="0" borderId="0" xfId="175" applyFont="1">
      <alignment vertical="center"/>
    </xf>
    <xf numFmtId="0" fontId="22" fillId="0" borderId="0" xfId="175" applyFont="1" applyAlignment="1">
      <alignment horizontal="center" vertical="center" wrapText="1"/>
    </xf>
    <xf numFmtId="0" fontId="22" fillId="0" borderId="1" xfId="175" applyFont="1" applyBorder="1" applyAlignment="1">
      <alignment horizontal="center" vertical="center" wrapText="1"/>
    </xf>
    <xf numFmtId="0" fontId="15" fillId="0" borderId="0" xfId="175" applyFont="1" applyAlignment="1">
      <alignment horizontal="center" vertical="center" wrapText="1"/>
    </xf>
    <xf numFmtId="0" fontId="15" fillId="9" borderId="1" xfId="175" applyFont="1" applyFill="1" applyBorder="1" applyAlignment="1">
      <alignment horizontal="center" vertical="center" wrapText="1"/>
    </xf>
    <xf numFmtId="0" fontId="16" fillId="9" borderId="1" xfId="175" applyFont="1" applyFill="1" applyBorder="1" applyAlignment="1">
      <alignment horizontal="center" vertical="center" wrapText="1"/>
    </xf>
    <xf numFmtId="0" fontId="15" fillId="9" borderId="2" xfId="175" applyFont="1" applyFill="1" applyBorder="1" applyAlignment="1">
      <alignment horizontal="center" vertical="center" wrapText="1"/>
    </xf>
    <xf numFmtId="9" fontId="13" fillId="0" borderId="13" xfId="175" applyNumberFormat="1" applyFont="1" applyBorder="1" applyAlignment="1">
      <alignment horizontal="center" vertical="center" wrapText="1"/>
    </xf>
    <xf numFmtId="0" fontId="13" fillId="0" borderId="13" xfId="175" applyFont="1" applyBorder="1" applyAlignment="1">
      <alignment horizontal="center" vertical="center" wrapText="1"/>
    </xf>
    <xf numFmtId="0" fontId="12" fillId="0" borderId="4" xfId="175" applyFont="1" applyBorder="1" applyAlignment="1">
      <alignment horizontal="center" vertical="center"/>
    </xf>
    <xf numFmtId="0" fontId="12" fillId="0" borderId="2" xfId="175" applyFont="1" applyBorder="1" applyAlignment="1">
      <alignment horizontal="center" vertical="center"/>
    </xf>
    <xf numFmtId="0" fontId="12" fillId="0" borderId="3" xfId="175" applyFont="1" applyBorder="1" applyAlignment="1">
      <alignment horizontal="center" vertical="center"/>
    </xf>
    <xf numFmtId="0" fontId="16" fillId="0" borderId="1" xfId="175" applyFont="1" applyBorder="1" applyAlignment="1">
      <alignment horizontal="left" vertical="top" wrapText="1"/>
    </xf>
    <xf numFmtId="0" fontId="13" fillId="0" borderId="1" xfId="175" applyFont="1" applyBorder="1" applyAlignment="1">
      <alignment horizontal="center" vertical="center"/>
    </xf>
    <xf numFmtId="0" fontId="13" fillId="10" borderId="1" xfId="175" applyFont="1" applyFill="1" applyBorder="1" applyAlignment="1">
      <alignment horizontal="center" vertical="center"/>
    </xf>
    <xf numFmtId="0" fontId="13" fillId="0" borderId="14" xfId="175" applyFont="1" applyBorder="1" applyAlignment="1">
      <alignment horizontal="center" vertical="center" wrapText="1"/>
    </xf>
    <xf numFmtId="0" fontId="12" fillId="0" borderId="5" xfId="175" applyFont="1" applyBorder="1" applyAlignment="1">
      <alignment horizontal="center" vertical="center"/>
    </xf>
    <xf numFmtId="9" fontId="13" fillId="0" borderId="1" xfId="175" applyNumberFormat="1" applyFont="1" applyBorder="1" applyAlignment="1">
      <alignment horizontal="center" vertical="center" wrapText="1"/>
    </xf>
    <xf numFmtId="0" fontId="13" fillId="0" borderId="1" xfId="175" applyFont="1" applyBorder="1" applyAlignment="1">
      <alignment horizontal="center" vertical="center" wrapText="1"/>
    </xf>
    <xf numFmtId="0" fontId="12" fillId="0" borderId="1" xfId="175" applyFont="1" applyBorder="1" applyAlignment="1">
      <alignment horizontal="center" vertical="center" wrapText="1"/>
    </xf>
    <xf numFmtId="0" fontId="16" fillId="0" borderId="1" xfId="175" applyFont="1" applyBorder="1" applyAlignment="1">
      <alignment horizontal="left" vertical="center" wrapText="1"/>
    </xf>
    <xf numFmtId="0" fontId="12" fillId="0" borderId="1" xfId="175" applyFont="1" applyBorder="1" applyAlignment="1">
      <alignment horizontal="center" vertical="center"/>
    </xf>
    <xf numFmtId="0" fontId="12" fillId="0" borderId="2" xfId="175" applyFont="1" applyBorder="1" applyAlignment="1">
      <alignment horizontal="center" vertical="center" wrapText="1"/>
    </xf>
    <xf numFmtId="0" fontId="12" fillId="0" borderId="11" xfId="175" applyFont="1" applyBorder="1" applyAlignment="1">
      <alignment horizontal="center" vertical="center" wrapText="1"/>
    </xf>
    <xf numFmtId="0" fontId="12" fillId="0" borderId="3" xfId="175" applyFont="1" applyBorder="1" applyAlignment="1">
      <alignment horizontal="center" vertical="center" wrapText="1"/>
    </xf>
    <xf numFmtId="0" fontId="12" fillId="0" borderId="1" xfId="175" applyFont="1" applyBorder="1" applyAlignment="1">
      <alignment horizontal="left" vertical="center" wrapText="1"/>
    </xf>
    <xf numFmtId="0" fontId="13" fillId="10" borderId="1" xfId="175" applyFont="1" applyFill="1" applyBorder="1" applyAlignment="1">
      <alignment horizontal="center" vertical="center" wrapText="1"/>
    </xf>
    <xf numFmtId="0" fontId="12" fillId="0" borderId="15" xfId="175" applyFont="1" applyBorder="1" applyAlignment="1">
      <alignment horizontal="center" vertical="center" wrapText="1"/>
    </xf>
    <xf numFmtId="0" fontId="12" fillId="0" borderId="13" xfId="175" applyFont="1" applyBorder="1" applyAlignment="1">
      <alignment horizontal="center" vertical="center" wrapText="1"/>
    </xf>
    <xf numFmtId="0" fontId="12" fillId="0" borderId="16" xfId="175" applyFont="1" applyBorder="1" applyAlignment="1">
      <alignment horizontal="center" vertical="center" wrapText="1"/>
    </xf>
    <xf numFmtId="0" fontId="12" fillId="0" borderId="17" xfId="175" applyFont="1" applyBorder="1" applyAlignment="1">
      <alignment horizontal="center" vertical="center" wrapText="1"/>
    </xf>
    <xf numFmtId="0" fontId="12" fillId="0" borderId="6" xfId="175" applyFont="1" applyBorder="1" applyAlignment="1">
      <alignment horizontal="center" vertical="center"/>
    </xf>
    <xf numFmtId="0" fontId="12" fillId="0" borderId="4" xfId="175" applyFont="1" applyBorder="1" applyAlignment="1">
      <alignment horizontal="center" vertical="center" wrapText="1"/>
    </xf>
    <xf numFmtId="0" fontId="12" fillId="0" borderId="6" xfId="175" applyFont="1" applyBorder="1" applyAlignment="1">
      <alignment horizontal="center" vertical="center" wrapText="1"/>
    </xf>
    <xf numFmtId="0" fontId="12" fillId="0" borderId="4" xfId="175" applyFont="1" applyBorder="1" applyAlignment="1">
      <alignment horizontal="left" vertical="center" wrapText="1"/>
    </xf>
    <xf numFmtId="0" fontId="13" fillId="0" borderId="4" xfId="175" applyFont="1" applyBorder="1" applyAlignment="1">
      <alignment horizontal="center" vertical="center" wrapText="1"/>
    </xf>
    <xf numFmtId="0" fontId="13" fillId="10" borderId="4" xfId="175" applyFont="1" applyFill="1" applyBorder="1" applyAlignment="1">
      <alignment horizontal="center" vertical="center" wrapText="1"/>
    </xf>
    <xf numFmtId="9" fontId="13" fillId="0" borderId="4" xfId="175" applyNumberFormat="1" applyFont="1" applyBorder="1" applyAlignment="1">
      <alignment horizontal="center" vertical="center" wrapText="1"/>
    </xf>
    <xf numFmtId="0" fontId="13" fillId="0" borderId="5" xfId="175" applyFont="1" applyBorder="1" applyAlignment="1">
      <alignment horizontal="center" vertical="center" wrapText="1"/>
    </xf>
    <xf numFmtId="0" fontId="15" fillId="12" borderId="1" xfId="175" applyFont="1" applyFill="1" applyBorder="1" applyAlignment="1">
      <alignment horizontal="center" vertical="center"/>
    </xf>
    <xf numFmtId="0" fontId="21" fillId="0" borderId="0" xfId="175" applyFont="1" applyAlignment="1">
      <alignment vertical="center" wrapText="1"/>
    </xf>
    <xf numFmtId="0" fontId="15" fillId="9" borderId="11" xfId="175" applyFont="1" applyFill="1" applyBorder="1" applyAlignment="1">
      <alignment horizontal="center" vertical="center" wrapText="1"/>
    </xf>
    <xf numFmtId="0" fontId="15" fillId="9" borderId="3" xfId="175" applyFont="1" applyFill="1" applyBorder="1" applyAlignment="1">
      <alignment horizontal="center" vertical="center" wrapText="1"/>
    </xf>
    <xf numFmtId="9" fontId="15" fillId="8" borderId="1" xfId="91" applyFont="1" applyFill="1" applyBorder="1" applyAlignment="1">
      <alignment horizontal="center" vertical="center" wrapText="1"/>
    </xf>
    <xf numFmtId="10" fontId="15" fillId="9" borderId="1" xfId="91" applyNumberFormat="1" applyFont="1" applyFill="1" applyBorder="1" applyAlignment="1">
      <alignment horizontal="center" vertical="center" wrapText="1"/>
    </xf>
    <xf numFmtId="0" fontId="20" fillId="0" borderId="0" xfId="175" applyFont="1">
      <alignment vertical="center"/>
    </xf>
    <xf numFmtId="10" fontId="13" fillId="0" borderId="1" xfId="91" applyNumberFormat="1" applyFont="1" applyFill="1" applyBorder="1" applyAlignment="1">
      <alignment horizontal="center" vertical="center"/>
    </xf>
    <xf numFmtId="10" fontId="13" fillId="0" borderId="4" xfId="91" applyNumberFormat="1" applyFont="1" applyBorder="1" applyAlignment="1">
      <alignment horizontal="center" vertical="center"/>
    </xf>
    <xf numFmtId="0" fontId="13" fillId="0" borderId="1" xfId="175" applyFont="1" applyBorder="1">
      <alignment vertical="center"/>
    </xf>
    <xf numFmtId="10" fontId="13" fillId="0" borderId="5" xfId="91" applyNumberFormat="1" applyFont="1" applyBorder="1" applyAlignment="1">
      <alignment horizontal="center" vertical="center"/>
    </xf>
    <xf numFmtId="10" fontId="13" fillId="0" borderId="1" xfId="91" applyNumberFormat="1" applyFont="1" applyBorder="1" applyAlignment="1">
      <alignment horizontal="center" vertical="center"/>
    </xf>
    <xf numFmtId="0" fontId="13" fillId="0" borderId="4" xfId="175" applyFont="1" applyBorder="1" applyAlignment="1">
      <alignment horizontal="center" vertical="center"/>
    </xf>
    <xf numFmtId="0" fontId="13" fillId="0" borderId="5" xfId="175" applyFont="1" applyBorder="1" applyAlignment="1">
      <alignment horizontal="center" vertical="center"/>
    </xf>
    <xf numFmtId="10" fontId="13" fillId="0" borderId="4" xfId="91" applyNumberFormat="1" applyFont="1" applyBorder="1" applyAlignment="1">
      <alignment horizontal="center" vertical="center" wrapText="1"/>
    </xf>
    <xf numFmtId="10" fontId="13" fillId="0" borderId="6" xfId="91" applyNumberFormat="1" applyFont="1" applyBorder="1" applyAlignment="1">
      <alignment horizontal="center" vertical="center" wrapText="1"/>
    </xf>
    <xf numFmtId="10" fontId="13" fillId="0" borderId="5" xfId="91" applyNumberFormat="1" applyFont="1" applyBorder="1" applyAlignment="1">
      <alignment horizontal="center" vertical="center" wrapText="1"/>
    </xf>
    <xf numFmtId="0" fontId="12" fillId="0" borderId="5" xfId="175" applyFont="1" applyBorder="1" applyAlignment="1">
      <alignment horizontal="center" vertical="center" wrapText="1"/>
    </xf>
    <xf numFmtId="0" fontId="13" fillId="0" borderId="6" xfId="175" applyFont="1" applyBorder="1" applyAlignment="1">
      <alignment horizontal="center" vertical="center"/>
    </xf>
    <xf numFmtId="0" fontId="13" fillId="10" borderId="4" xfId="175" applyFont="1" applyFill="1" applyBorder="1" applyAlignment="1">
      <alignment horizontal="center" vertical="center"/>
    </xf>
    <xf numFmtId="176" fontId="15" fillId="12" borderId="1" xfId="15" applyNumberFormat="1" applyFont="1" applyFill="1" applyBorder="1" applyAlignment="1">
      <alignment horizontal="center" vertical="center" wrapText="1"/>
    </xf>
    <xf numFmtId="10" fontId="15" fillId="12" borderId="3" xfId="91" applyNumberFormat="1" applyFont="1" applyFill="1" applyBorder="1" applyAlignment="1">
      <alignment vertical="center" wrapText="1"/>
    </xf>
    <xf numFmtId="0" fontId="20" fillId="0" borderId="0" xfId="175" applyFont="1" applyAlignment="1">
      <alignment horizontal="center" vertical="center"/>
    </xf>
    <xf numFmtId="0" fontId="16" fillId="0" borderId="0" xfId="111" applyFont="1" applyAlignment="1">
      <alignment horizontal="center" vertical="center" wrapText="1"/>
    </xf>
    <xf numFmtId="0" fontId="13" fillId="0" borderId="0" xfId="111" applyFont="1" applyAlignment="1">
      <alignment horizontal="center" vertical="center" wrapText="1"/>
    </xf>
    <xf numFmtId="0" fontId="13" fillId="0" borderId="0" xfId="111" applyFont="1">
      <alignment vertical="center"/>
    </xf>
    <xf numFmtId="0" fontId="13" fillId="0" borderId="0" xfId="111" applyFont="1" applyAlignment="1">
      <alignment horizontal="center" vertical="center"/>
    </xf>
    <xf numFmtId="0" fontId="15" fillId="0" borderId="0" xfId="111" applyFont="1">
      <alignment vertical="center"/>
    </xf>
    <xf numFmtId="10" fontId="13" fillId="0" borderId="0" xfId="111" applyNumberFormat="1" applyFont="1" applyAlignment="1">
      <alignment horizontal="center" vertical="center"/>
    </xf>
    <xf numFmtId="177" fontId="13" fillId="0" borderId="0" xfId="111" applyNumberFormat="1" applyFont="1" applyAlignment="1">
      <alignment horizontal="center" vertical="center"/>
    </xf>
    <xf numFmtId="9" fontId="13" fillId="0" borderId="0" xfId="111" applyNumberFormat="1" applyFont="1" applyAlignment="1">
      <alignment horizontal="center" vertical="center"/>
    </xf>
    <xf numFmtId="0" fontId="14" fillId="0" borderId="18" xfId="111" applyFont="1" applyBorder="1" applyAlignment="1">
      <alignment horizontal="center" vertical="center"/>
    </xf>
    <xf numFmtId="0" fontId="14" fillId="0" borderId="19" xfId="111" applyFont="1" applyBorder="1" applyAlignment="1">
      <alignment horizontal="center" vertical="center"/>
    </xf>
    <xf numFmtId="0" fontId="23" fillId="6" borderId="2" xfId="296" applyFont="1" applyFill="1" applyBorder="1" applyAlignment="1">
      <alignment horizontal="center" vertical="center" wrapText="1"/>
    </xf>
    <xf numFmtId="0" fontId="23" fillId="6" borderId="3" xfId="296" applyFont="1" applyFill="1" applyBorder="1" applyAlignment="1">
      <alignment horizontal="center" vertical="center" wrapText="1"/>
    </xf>
    <xf numFmtId="0" fontId="24" fillId="0" borderId="2" xfId="111" applyFont="1" applyBorder="1" applyAlignment="1">
      <alignment horizontal="center" vertical="center"/>
    </xf>
    <xf numFmtId="0" fontId="24" fillId="0" borderId="11" xfId="111" applyFont="1" applyBorder="1" applyAlignment="1">
      <alignment horizontal="center" vertical="center"/>
    </xf>
    <xf numFmtId="0" fontId="23" fillId="0" borderId="2" xfId="111" applyFont="1" applyBorder="1" applyAlignment="1">
      <alignment horizontal="center" vertical="center"/>
    </xf>
    <xf numFmtId="0" fontId="23" fillId="0" borderId="11" xfId="111" applyFont="1" applyBorder="1" applyAlignment="1">
      <alignment horizontal="center" vertical="center"/>
    </xf>
    <xf numFmtId="0" fontId="23" fillId="0" borderId="3" xfId="111" applyFont="1" applyBorder="1" applyAlignment="1">
      <alignment horizontal="center" vertical="center"/>
    </xf>
    <xf numFmtId="0" fontId="15" fillId="8" borderId="1" xfId="111" applyFont="1" applyFill="1" applyBorder="1" applyAlignment="1">
      <alignment horizontal="center" vertical="center" wrapText="1"/>
    </xf>
    <xf numFmtId="0" fontId="25" fillId="8" borderId="1" xfId="314" applyFont="1" applyFill="1" applyBorder="1" applyAlignment="1">
      <alignment horizontal="center" vertical="center" wrapText="1"/>
    </xf>
    <xf numFmtId="0" fontId="18" fillId="8" borderId="4" xfId="111" applyFont="1" applyFill="1" applyBorder="1" applyAlignment="1">
      <alignment horizontal="center" vertical="center" textRotation="255" wrapText="1"/>
    </xf>
    <xf numFmtId="0" fontId="16" fillId="0" borderId="1" xfId="314" applyFont="1" applyBorder="1" applyAlignment="1">
      <alignment horizontal="center" vertical="center" wrapText="1"/>
    </xf>
    <xf numFmtId="0" fontId="16" fillId="0" borderId="1" xfId="314" applyFont="1" applyBorder="1" applyAlignment="1">
      <alignment horizontal="center" vertical="center"/>
    </xf>
    <xf numFmtId="0" fontId="12" fillId="0" borderId="1" xfId="314" applyFont="1" applyBorder="1" applyAlignment="1">
      <alignment horizontal="center" vertical="center" wrapText="1"/>
    </xf>
    <xf numFmtId="0" fontId="12" fillId="0" borderId="1" xfId="314" applyFont="1" applyBorder="1" applyAlignment="1">
      <alignment horizontal="left" vertical="center" wrapText="1"/>
    </xf>
    <xf numFmtId="0" fontId="18" fillId="8" borderId="6" xfId="111" applyFont="1" applyFill="1" applyBorder="1" applyAlignment="1">
      <alignment horizontal="center" vertical="center" textRotation="255" wrapText="1"/>
    </xf>
    <xf numFmtId="0" fontId="16" fillId="0" borderId="5" xfId="314" applyFont="1" applyBorder="1" applyAlignment="1">
      <alignment horizontal="center" vertical="center" wrapText="1"/>
    </xf>
    <xf numFmtId="0" fontId="18" fillId="5" borderId="2" xfId="314" applyFont="1" applyFill="1" applyBorder="1" applyAlignment="1">
      <alignment horizontal="center" vertical="center" wrapText="1"/>
    </xf>
    <xf numFmtId="0" fontId="18" fillId="5" borderId="11" xfId="314" applyFont="1" applyFill="1" applyBorder="1" applyAlignment="1">
      <alignment horizontal="center" vertical="center" wrapText="1"/>
    </xf>
    <xf numFmtId="0" fontId="16" fillId="0" borderId="4" xfId="314" applyFont="1" applyBorder="1" applyAlignment="1">
      <alignment horizontal="center" vertical="center" wrapText="1"/>
    </xf>
    <xf numFmtId="49" fontId="12" fillId="0" borderId="1" xfId="111" applyNumberFormat="1" applyFont="1" applyBorder="1" applyAlignment="1">
      <alignment horizontal="center" vertical="center" wrapText="1"/>
    </xf>
    <xf numFmtId="49" fontId="12" fillId="0" borderId="1" xfId="111" applyNumberFormat="1" applyFont="1" applyBorder="1" applyAlignment="1">
      <alignment horizontal="left" vertical="center" wrapText="1"/>
    </xf>
    <xf numFmtId="0" fontId="16" fillId="0" borderId="6" xfId="314" applyFont="1" applyBorder="1" applyAlignment="1">
      <alignment horizontal="center" vertical="center" wrapText="1"/>
    </xf>
    <xf numFmtId="0" fontId="16" fillId="0" borderId="4" xfId="111" applyFont="1" applyBorder="1" applyAlignment="1">
      <alignment horizontal="left" vertical="center" wrapText="1"/>
    </xf>
    <xf numFmtId="0" fontId="16" fillId="0" borderId="1" xfId="111" applyFont="1" applyBorder="1" applyAlignment="1">
      <alignment horizontal="center" vertical="center" wrapText="1"/>
    </xf>
    <xf numFmtId="0" fontId="12" fillId="0" borderId="1" xfId="111" applyFont="1" applyBorder="1" applyAlignment="1">
      <alignment horizontal="left" vertical="center" wrapText="1"/>
    </xf>
    <xf numFmtId="0" fontId="16" fillId="0" borderId="5" xfId="111" applyFont="1" applyBorder="1" applyAlignment="1">
      <alignment horizontal="left" vertical="center" wrapText="1"/>
    </xf>
    <xf numFmtId="0" fontId="25" fillId="0" borderId="1" xfId="111" applyFont="1" applyBorder="1" applyAlignment="1">
      <alignment horizontal="center" vertical="center" wrapText="1"/>
    </xf>
    <xf numFmtId="0" fontId="25" fillId="0" borderId="1" xfId="314" applyFont="1" applyBorder="1" applyAlignment="1">
      <alignment horizontal="center" vertical="center" wrapText="1"/>
    </xf>
    <xf numFmtId="0" fontId="26" fillId="0" borderId="1" xfId="111" applyFont="1" applyBorder="1" applyAlignment="1">
      <alignment horizontal="left" vertical="center" wrapText="1"/>
    </xf>
    <xf numFmtId="0" fontId="16" fillId="0" borderId="1" xfId="111" applyFont="1" applyBorder="1" applyAlignment="1">
      <alignment horizontal="left" vertical="center" wrapText="1"/>
    </xf>
    <xf numFmtId="0" fontId="12" fillId="0" borderId="1" xfId="111" applyFont="1" applyBorder="1" applyAlignment="1">
      <alignment horizontal="center" vertical="center" wrapText="1"/>
    </xf>
    <xf numFmtId="0" fontId="27" fillId="0" borderId="1" xfId="111" applyFont="1" applyBorder="1" applyAlignment="1">
      <alignment horizontal="left" vertical="center" wrapText="1"/>
    </xf>
    <xf numFmtId="0" fontId="11" fillId="0" borderId="1" xfId="111" applyFont="1" applyBorder="1" applyAlignment="1">
      <alignment horizontal="left" vertical="center" wrapText="1"/>
    </xf>
    <xf numFmtId="0" fontId="18" fillId="13" borderId="1" xfId="314" applyFont="1" applyFill="1" applyBorder="1" applyAlignment="1">
      <alignment horizontal="center" vertical="center" wrapText="1"/>
    </xf>
    <xf numFmtId="0" fontId="18" fillId="9" borderId="2" xfId="111" applyFont="1" applyFill="1" applyBorder="1" applyAlignment="1">
      <alignment horizontal="center" vertical="center" wrapText="1"/>
    </xf>
    <xf numFmtId="0" fontId="18" fillId="9" borderId="11" xfId="111" applyFont="1" applyFill="1" applyBorder="1" applyAlignment="1">
      <alignment horizontal="center" vertical="center" wrapText="1"/>
    </xf>
    <xf numFmtId="0" fontId="18" fillId="9" borderId="3" xfId="111" applyFont="1" applyFill="1" applyBorder="1" applyAlignment="1">
      <alignment horizontal="center" vertical="center" wrapText="1"/>
    </xf>
    <xf numFmtId="0" fontId="18" fillId="8" borderId="5" xfId="111" applyFont="1" applyFill="1" applyBorder="1" applyAlignment="1">
      <alignment horizontal="center" vertical="center" textRotation="255" wrapText="1"/>
    </xf>
    <xf numFmtId="0" fontId="13" fillId="0" borderId="0" xfId="111" applyFont="1" applyAlignment="1">
      <alignment horizontal="left" vertical="top" wrapText="1"/>
    </xf>
    <xf numFmtId="0" fontId="13" fillId="0" borderId="0" xfId="111" applyFont="1" applyAlignment="1">
      <alignment horizontal="center" vertical="top" wrapText="1"/>
    </xf>
    <xf numFmtId="0" fontId="4" fillId="0" borderId="0" xfId="0" applyFont="1"/>
    <xf numFmtId="178" fontId="28" fillId="6" borderId="2" xfId="296" applyNumberFormat="1" applyFont="1" applyFill="1" applyBorder="1" applyAlignment="1">
      <alignment horizontal="center" vertical="center" wrapText="1"/>
    </xf>
    <xf numFmtId="178" fontId="28" fillId="6" borderId="11" xfId="296" applyNumberFormat="1" applyFont="1" applyFill="1" applyBorder="1" applyAlignment="1">
      <alignment horizontal="center" vertical="center" wrapText="1"/>
    </xf>
    <xf numFmtId="178" fontId="28" fillId="6" borderId="3" xfId="296" applyNumberFormat="1" applyFont="1" applyFill="1" applyBorder="1" applyAlignment="1">
      <alignment horizontal="center" vertical="center" wrapText="1"/>
    </xf>
    <xf numFmtId="0" fontId="28" fillId="6" borderId="2" xfId="296" applyFont="1" applyFill="1" applyBorder="1" applyAlignment="1">
      <alignment horizontal="center" vertical="center" wrapText="1"/>
    </xf>
    <xf numFmtId="0" fontId="28" fillId="6" borderId="11" xfId="296" applyFont="1" applyFill="1" applyBorder="1" applyAlignment="1">
      <alignment horizontal="center" vertical="center" wrapText="1"/>
    </xf>
    <xf numFmtId="0" fontId="28" fillId="6" borderId="3" xfId="296" applyFont="1" applyFill="1" applyBorder="1" applyAlignment="1">
      <alignment horizontal="center" vertical="center" wrapText="1"/>
    </xf>
    <xf numFmtId="10" fontId="15" fillId="8" borderId="1" xfId="111" applyNumberFormat="1" applyFont="1" applyFill="1" applyBorder="1" applyAlignment="1">
      <alignment horizontal="center" vertical="center" wrapText="1"/>
    </xf>
    <xf numFmtId="177" fontId="15" fillId="8" borderId="2" xfId="111" applyNumberFormat="1" applyFont="1" applyFill="1" applyBorder="1" applyAlignment="1">
      <alignment horizontal="center" vertical="center" wrapText="1"/>
    </xf>
    <xf numFmtId="177" fontId="15" fillId="8" borderId="3" xfId="111" applyNumberFormat="1" applyFont="1" applyFill="1" applyBorder="1" applyAlignment="1">
      <alignment horizontal="center" vertical="center" wrapText="1"/>
    </xf>
    <xf numFmtId="0" fontId="16" fillId="8" borderId="1" xfId="111" applyFont="1" applyFill="1" applyBorder="1" applyAlignment="1">
      <alignment horizontal="center" vertical="center" wrapText="1"/>
    </xf>
    <xf numFmtId="10" fontId="12" fillId="0" borderId="1" xfId="91" applyNumberFormat="1" applyFont="1" applyFill="1" applyBorder="1" applyAlignment="1">
      <alignment horizontal="center" vertical="center" wrapText="1"/>
    </xf>
    <xf numFmtId="10" fontId="26" fillId="0" borderId="1" xfId="91" applyNumberFormat="1" applyFont="1" applyFill="1" applyBorder="1" applyAlignment="1">
      <alignment horizontal="center" vertical="center" wrapText="1"/>
    </xf>
    <xf numFmtId="10" fontId="13" fillId="0" borderId="4" xfId="111" applyNumberFormat="1" applyFont="1" applyBorder="1" applyAlignment="1">
      <alignment horizontal="center" vertical="center" wrapText="1"/>
    </xf>
    <xf numFmtId="10" fontId="13" fillId="0" borderId="6" xfId="111" applyNumberFormat="1" applyFont="1" applyBorder="1" applyAlignment="1">
      <alignment horizontal="center" vertical="center" wrapText="1"/>
    </xf>
    <xf numFmtId="10" fontId="13" fillId="0" borderId="5" xfId="111" applyNumberFormat="1" applyFont="1" applyBorder="1" applyAlignment="1">
      <alignment horizontal="center" vertical="center" wrapText="1"/>
    </xf>
    <xf numFmtId="176" fontId="23" fillId="5" borderId="1" xfId="91" applyNumberFormat="1" applyFont="1" applyFill="1" applyBorder="1" applyAlignment="1">
      <alignment horizontal="center" vertical="center" wrapText="1"/>
    </xf>
    <xf numFmtId="9" fontId="13" fillId="0" borderId="0" xfId="111" applyNumberFormat="1" applyFont="1" applyAlignment="1">
      <alignment horizontal="center" vertical="center" wrapText="1"/>
    </xf>
    <xf numFmtId="10" fontId="13" fillId="0" borderId="1" xfId="111" applyNumberFormat="1" applyFont="1" applyBorder="1" applyAlignment="1">
      <alignment horizontal="center" vertical="center" wrapText="1"/>
    </xf>
    <xf numFmtId="10" fontId="13" fillId="0" borderId="4" xfId="91" applyNumberFormat="1" applyFont="1" applyFill="1" applyBorder="1" applyAlignment="1">
      <alignment horizontal="center" vertical="center" wrapText="1"/>
    </xf>
    <xf numFmtId="10" fontId="13" fillId="0" borderId="5" xfId="91" applyNumberFormat="1" applyFont="1" applyFill="1" applyBorder="1" applyAlignment="1">
      <alignment horizontal="center" vertical="center" wrapText="1"/>
    </xf>
    <xf numFmtId="10" fontId="13" fillId="0" borderId="1" xfId="91" applyNumberFormat="1" applyFont="1" applyFill="1" applyBorder="1" applyAlignment="1">
      <alignment horizontal="center" vertical="center" wrapText="1"/>
    </xf>
    <xf numFmtId="10" fontId="18" fillId="13" borderId="1" xfId="15" applyNumberFormat="1" applyFont="1" applyFill="1" applyBorder="1" applyAlignment="1">
      <alignment horizontal="center" vertical="center" wrapText="1"/>
    </xf>
    <xf numFmtId="0" fontId="18" fillId="9" borderId="1" xfId="111" applyFont="1" applyFill="1" applyBorder="1" applyAlignment="1">
      <alignment horizontal="center" vertical="center" wrapText="1"/>
    </xf>
    <xf numFmtId="10" fontId="13" fillId="0" borderId="0" xfId="111" applyNumberFormat="1" applyFont="1" applyAlignment="1">
      <alignment horizontal="center" vertical="center" wrapText="1"/>
    </xf>
    <xf numFmtId="10" fontId="18" fillId="9" borderId="1" xfId="15" applyNumberFormat="1" applyFont="1" applyFill="1" applyBorder="1" applyAlignment="1">
      <alignment horizontal="center" vertical="center" wrapText="1"/>
    </xf>
    <xf numFmtId="10" fontId="18" fillId="9" borderId="15" xfId="15" applyNumberFormat="1" applyFont="1" applyFill="1" applyBorder="1" applyAlignment="1">
      <alignment horizontal="center" vertical="center" wrapText="1"/>
    </xf>
    <xf numFmtId="10" fontId="18" fillId="9" borderId="20" xfId="15" applyNumberFormat="1" applyFont="1" applyFill="1" applyBorder="1" applyAlignment="1">
      <alignment horizontal="center" vertical="center" wrapText="1"/>
    </xf>
    <xf numFmtId="10" fontId="18" fillId="9" borderId="13" xfId="15" applyNumberFormat="1" applyFont="1" applyFill="1" applyBorder="1" applyAlignment="1">
      <alignment horizontal="center" vertical="center" wrapText="1"/>
    </xf>
    <xf numFmtId="10" fontId="18" fillId="9" borderId="18" xfId="15" applyNumberFormat="1" applyFont="1" applyFill="1" applyBorder="1" applyAlignment="1">
      <alignment horizontal="center" vertical="center" wrapText="1"/>
    </xf>
    <xf numFmtId="10" fontId="18" fillId="9" borderId="19" xfId="15" applyNumberFormat="1" applyFont="1" applyFill="1" applyBorder="1" applyAlignment="1">
      <alignment horizontal="center" vertical="center" wrapText="1"/>
    </xf>
    <xf numFmtId="10" fontId="18" fillId="9" borderId="14" xfId="15" applyNumberFormat="1" applyFont="1" applyFill="1" applyBorder="1" applyAlignment="1">
      <alignment horizontal="center" vertical="center" wrapText="1"/>
    </xf>
    <xf numFmtId="9" fontId="13" fillId="0" borderId="0" xfId="15" applyFont="1" applyAlignment="1">
      <alignment horizontal="center" vertical="center" wrapText="1"/>
    </xf>
    <xf numFmtId="10" fontId="13" fillId="0" borderId="0" xfId="15" applyNumberFormat="1" applyFont="1">
      <alignment vertical="center"/>
    </xf>
    <xf numFmtId="0" fontId="4" fillId="0" borderId="0" xfId="0" applyFont="1" applyAlignment="1">
      <alignment horizontal="center"/>
    </xf>
    <xf numFmtId="0" fontId="5" fillId="0" borderId="1" xfId="0" applyFont="1" applyBorder="1" applyAlignment="1">
      <alignment horizontal="center" vertical="center" wrapText="1"/>
    </xf>
    <xf numFmtId="0" fontId="23" fillId="6" borderId="1" xfId="296" applyFont="1" applyFill="1" applyBorder="1" applyAlignment="1">
      <alignment horizontal="center" vertical="center" wrapText="1"/>
    </xf>
    <xf numFmtId="0" fontId="2" fillId="6" borderId="1" xfId="296" applyFont="1" applyFill="1" applyBorder="1" applyAlignment="1">
      <alignment horizontal="center" vertical="center" wrapText="1"/>
    </xf>
    <xf numFmtId="0" fontId="6" fillId="6" borderId="1" xfId="296"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20" fillId="8" borderId="1" xfId="0" applyFont="1" applyFill="1" applyBorder="1" applyAlignment="1">
      <alignment horizontal="center" vertical="center" wrapText="1"/>
    </xf>
    <xf numFmtId="0" fontId="16" fillId="0" borderId="4" xfId="0" applyFont="1" applyBorder="1" applyAlignment="1">
      <alignment horizontal="center" vertical="center" textRotation="255" wrapText="1"/>
    </xf>
    <xf numFmtId="0" fontId="12" fillId="0" borderId="1" xfId="203" applyFont="1" applyBorder="1" applyAlignment="1" applyProtection="1">
      <alignment horizontal="center" vertical="center" wrapText="1"/>
      <protection locked="0"/>
    </xf>
    <xf numFmtId="0" fontId="21" fillId="0" borderId="1" xfId="203" applyFont="1" applyBorder="1" applyAlignment="1" applyProtection="1">
      <alignment horizontal="center" vertical="center" wrapText="1"/>
      <protection locked="0"/>
    </xf>
    <xf numFmtId="0" fontId="25" fillId="0" borderId="1" xfId="313" applyFont="1" applyBorder="1" applyAlignment="1">
      <alignment horizontal="center" vertical="center" wrapText="1"/>
    </xf>
    <xf numFmtId="0" fontId="2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16" fillId="0" borderId="6" xfId="0" applyFont="1" applyBorder="1" applyAlignment="1">
      <alignment horizontal="center" vertical="center" textRotation="255" wrapText="1"/>
    </xf>
    <xf numFmtId="0" fontId="20" fillId="0" borderId="6" xfId="0" applyFont="1" applyBorder="1" applyAlignment="1">
      <alignment horizontal="center" vertical="center" wrapText="1"/>
    </xf>
    <xf numFmtId="0" fontId="12" fillId="0" borderId="1" xfId="313" applyFont="1" applyBorder="1" applyAlignment="1">
      <alignment horizontal="left" vertical="center" wrapText="1"/>
    </xf>
    <xf numFmtId="0" fontId="16" fillId="0" borderId="5" xfId="0" applyFont="1" applyBorder="1" applyAlignment="1">
      <alignment horizontal="center" vertical="center" textRotation="255"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20" fillId="0" borderId="5" xfId="0" applyFont="1" applyBorder="1" applyAlignment="1">
      <alignment horizontal="center" vertical="center" wrapText="1"/>
    </xf>
    <xf numFmtId="0" fontId="15" fillId="0" borderId="1" xfId="0" applyFont="1" applyBorder="1" applyAlignment="1">
      <alignment horizontal="center" vertical="center" textRotation="255" wrapText="1"/>
    </xf>
    <xf numFmtId="0" fontId="26" fillId="0" borderId="4"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7" fillId="0" borderId="0" xfId="0" applyFont="1" applyAlignment="1">
      <alignment horizontal="left" vertical="center"/>
    </xf>
    <xf numFmtId="10" fontId="20" fillId="14" borderId="4" xfId="0" applyNumberFormat="1" applyFont="1" applyFill="1" applyBorder="1" applyAlignment="1">
      <alignment horizontal="center" vertical="center" wrapText="1"/>
    </xf>
    <xf numFmtId="10" fontId="20" fillId="14" borderId="6" xfId="0" applyNumberFormat="1" applyFont="1" applyFill="1" applyBorder="1" applyAlignment="1">
      <alignment horizontal="center" vertical="center" wrapText="1"/>
    </xf>
    <xf numFmtId="0" fontId="17" fillId="0" borderId="0" xfId="0" applyFont="1" applyAlignment="1">
      <alignment horizontal="left" vertical="center" wrapText="1"/>
    </xf>
    <xf numFmtId="10" fontId="20" fillId="14" borderId="5" xfId="0" applyNumberFormat="1" applyFont="1" applyFill="1" applyBorder="1" applyAlignment="1">
      <alignment horizontal="center" vertical="center" wrapText="1"/>
    </xf>
    <xf numFmtId="10" fontId="20" fillId="14" borderId="1" xfId="0" applyNumberFormat="1" applyFont="1" applyFill="1" applyBorder="1" applyAlignment="1">
      <alignment horizontal="center" vertical="center" wrapText="1"/>
    </xf>
    <xf numFmtId="176" fontId="20" fillId="15" borderId="1" xfId="0" applyNumberFormat="1" applyFont="1" applyFill="1" applyBorder="1" applyAlignment="1">
      <alignment horizontal="center" vertical="center" wrapText="1"/>
    </xf>
    <xf numFmtId="0" fontId="4" fillId="0" borderId="0" xfId="0" applyFont="1" applyAlignment="1">
      <alignment horizontal="center" vertical="center"/>
    </xf>
    <xf numFmtId="0" fontId="20" fillId="8" borderId="11" xfId="0" applyFont="1" applyFill="1" applyBorder="1" applyAlignment="1">
      <alignment horizontal="center" vertical="center" wrapText="1"/>
    </xf>
    <xf numFmtId="0" fontId="16" fillId="6" borderId="1" xfId="203" applyFont="1" applyFill="1" applyBorder="1" applyAlignment="1" applyProtection="1">
      <alignment horizontal="center" vertical="center" wrapText="1"/>
      <protection locked="0"/>
    </xf>
    <xf numFmtId="0" fontId="12" fillId="6" borderId="1" xfId="203" applyFont="1" applyFill="1" applyBorder="1" applyAlignment="1" applyProtection="1">
      <alignment horizontal="center" vertical="center" wrapText="1"/>
      <protection locked="0"/>
    </xf>
    <xf numFmtId="0" fontId="12" fillId="6" borderId="1" xfId="313" applyFont="1" applyFill="1" applyBorder="1" applyAlignment="1">
      <alignment horizontal="left" vertical="center" wrapText="1"/>
    </xf>
    <xf numFmtId="0" fontId="20" fillId="6" borderId="1" xfId="0" applyFont="1" applyFill="1" applyBorder="1" applyAlignment="1">
      <alignment horizontal="center" vertical="center" wrapText="1"/>
    </xf>
    <xf numFmtId="0" fontId="25" fillId="4" borderId="1" xfId="203" applyFont="1" applyFill="1" applyBorder="1" applyAlignment="1" applyProtection="1">
      <alignment horizontal="center" vertical="center" wrapText="1"/>
      <protection locked="0"/>
    </xf>
    <xf numFmtId="0" fontId="26" fillId="4" borderId="1" xfId="203" applyFont="1" applyFill="1" applyBorder="1" applyAlignment="1" applyProtection="1">
      <alignment horizontal="center" vertical="center" wrapText="1"/>
      <protection locked="0"/>
    </xf>
    <xf numFmtId="0" fontId="26" fillId="4" borderId="1" xfId="313" applyFont="1" applyFill="1" applyBorder="1" applyAlignment="1">
      <alignment horizontal="left" vertical="center" wrapText="1"/>
    </xf>
    <xf numFmtId="0" fontId="25" fillId="6" borderId="1" xfId="203" applyFont="1" applyFill="1" applyBorder="1" applyAlignment="1" applyProtection="1">
      <alignment horizontal="center" vertical="center" wrapText="1"/>
      <protection locked="0"/>
    </xf>
    <xf numFmtId="0" fontId="26" fillId="6" borderId="1" xfId="313" applyFont="1" applyFill="1" applyBorder="1" applyAlignment="1">
      <alignment horizontal="left" vertical="center" wrapText="1"/>
    </xf>
    <xf numFmtId="0" fontId="29" fillId="6" borderId="1"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11" xfId="0" applyFont="1" applyFill="1" applyBorder="1" applyAlignment="1">
      <alignment horizontal="center" vertical="center" wrapText="1"/>
    </xf>
    <xf numFmtId="0" fontId="20" fillId="15" borderId="1" xfId="0" applyFont="1" applyFill="1" applyBorder="1" applyAlignment="1">
      <alignment horizontal="center" vertical="center" wrapText="1"/>
    </xf>
    <xf numFmtId="10" fontId="29" fillId="14" borderId="1" xfId="0" applyNumberFormat="1" applyFont="1" applyFill="1" applyBorder="1" applyAlignment="1">
      <alignment horizontal="center" vertical="center" wrapText="1"/>
    </xf>
    <xf numFmtId="10" fontId="20" fillId="15" borderId="1" xfId="0" applyNumberFormat="1" applyFont="1" applyFill="1" applyBorder="1" applyAlignment="1">
      <alignment horizontal="center" vertical="center" wrapText="1"/>
    </xf>
    <xf numFmtId="10" fontId="4" fillId="0" borderId="0" xfId="0" applyNumberFormat="1" applyFont="1"/>
    <xf numFmtId="0" fontId="5" fillId="0" borderId="1" xfId="0" applyFont="1" applyBorder="1" applyAlignment="1">
      <alignment horizontal="center" vertical="center"/>
    </xf>
    <xf numFmtId="0" fontId="20" fillId="8" borderId="1" xfId="0" applyFont="1" applyFill="1" applyBorder="1" applyAlignment="1">
      <alignment horizontal="center" vertical="center"/>
    </xf>
    <xf numFmtId="0" fontId="20" fillId="5" borderId="1" xfId="0" applyFont="1" applyFill="1" applyBorder="1" applyAlignment="1">
      <alignment horizontal="center" vertical="center"/>
    </xf>
    <xf numFmtId="9" fontId="29" fillId="0" borderId="1" xfId="0" applyNumberFormat="1" applyFont="1" applyBorder="1" applyAlignment="1">
      <alignment horizontal="center" vertical="center"/>
    </xf>
    <xf numFmtId="10" fontId="20" fillId="0" borderId="1" xfId="0" applyNumberFormat="1" applyFont="1" applyBorder="1" applyAlignment="1">
      <alignment horizontal="center" vertical="center"/>
    </xf>
    <xf numFmtId="10" fontId="20" fillId="5" borderId="1" xfId="0" applyNumberFormat="1" applyFont="1" applyFill="1" applyBorder="1" applyAlignment="1">
      <alignment horizontal="center" vertical="center"/>
    </xf>
    <xf numFmtId="0" fontId="4" fillId="0" borderId="0" xfId="255" applyFont="1" applyAlignment="1">
      <alignment horizontal="center" vertical="center"/>
    </xf>
    <xf numFmtId="0" fontId="21" fillId="0" borderId="0" xfId="255" applyFont="1" applyAlignment="1">
      <alignment vertical="center"/>
    </xf>
    <xf numFmtId="0" fontId="21" fillId="0" borderId="0" xfId="255" applyFont="1" applyAlignment="1"/>
    <xf numFmtId="0" fontId="4" fillId="0" borderId="0" xfId="255" applyFont="1" applyAlignment="1"/>
    <xf numFmtId="0" fontId="4" fillId="0" borderId="0" xfId="255" applyFont="1" applyAlignment="1">
      <alignment horizontal="center"/>
    </xf>
    <xf numFmtId="0" fontId="4" fillId="0" borderId="0" xfId="255" applyFont="1" applyFill="1" applyAlignment="1"/>
    <xf numFmtId="0" fontId="30" fillId="0" borderId="19" xfId="255" applyFont="1" applyBorder="1" applyAlignment="1">
      <alignment vertical="center"/>
    </xf>
    <xf numFmtId="0" fontId="30" fillId="0" borderId="19" xfId="255" applyFont="1" applyBorder="1" applyAlignment="1">
      <alignment horizontal="center" vertical="center"/>
    </xf>
    <xf numFmtId="0" fontId="23" fillId="16" borderId="8" xfId="301" applyFont="1" applyFill="1" applyBorder="1" applyAlignment="1" applyProtection="1">
      <alignment horizontal="center" vertical="center" wrapText="1"/>
    </xf>
    <xf numFmtId="0" fontId="23" fillId="16" borderId="3" xfId="301" applyFont="1" applyFill="1" applyBorder="1" applyAlignment="1" applyProtection="1">
      <alignment horizontal="center" vertical="center" wrapText="1"/>
    </xf>
    <xf numFmtId="0" fontId="23" fillId="16" borderId="1" xfId="301" applyFont="1" applyFill="1" applyBorder="1" applyAlignment="1" applyProtection="1">
      <alignment horizontal="center" vertical="center" wrapText="1"/>
    </xf>
    <xf numFmtId="0" fontId="23" fillId="16" borderId="2" xfId="301" applyFont="1" applyFill="1" applyBorder="1" applyAlignment="1" applyProtection="1">
      <alignment horizontal="center" vertical="center" wrapText="1"/>
    </xf>
    <xf numFmtId="0" fontId="23" fillId="16" borderId="11" xfId="301" applyFont="1" applyFill="1" applyBorder="1" applyAlignment="1" applyProtection="1">
      <alignment horizontal="center" vertical="center" wrapText="1"/>
    </xf>
    <xf numFmtId="57" fontId="31" fillId="16" borderId="2" xfId="301" applyNumberFormat="1" applyFont="1" applyFill="1" applyBorder="1" applyAlignment="1" applyProtection="1">
      <alignment horizontal="center" vertical="center" wrapText="1"/>
    </xf>
    <xf numFmtId="57" fontId="31" fillId="16" borderId="11" xfId="301" applyNumberFormat="1" applyFont="1" applyFill="1" applyBorder="1" applyAlignment="1" applyProtection="1">
      <alignment horizontal="center" vertical="center" wrapText="1"/>
    </xf>
    <xf numFmtId="0" fontId="16" fillId="8" borderId="20" xfId="255" applyFont="1" applyFill="1" applyBorder="1" applyAlignment="1">
      <alignment horizontal="center" vertical="center" wrapText="1"/>
    </xf>
    <xf numFmtId="0" fontId="16" fillId="8" borderId="13" xfId="255" applyFont="1" applyFill="1" applyBorder="1" applyAlignment="1">
      <alignment horizontal="center" vertical="center" wrapText="1"/>
    </xf>
    <xf numFmtId="0" fontId="16" fillId="8" borderId="4" xfId="255" applyFont="1" applyFill="1" applyBorder="1" applyAlignment="1">
      <alignment horizontal="center" vertical="center" wrapText="1"/>
    </xf>
    <xf numFmtId="9" fontId="16" fillId="8" borderId="15" xfId="255" applyNumberFormat="1" applyFont="1" applyFill="1" applyBorder="1" applyAlignment="1">
      <alignment horizontal="center" vertical="center" wrapText="1"/>
    </xf>
    <xf numFmtId="9" fontId="16" fillId="8" borderId="13" xfId="255" applyNumberFormat="1" applyFont="1" applyFill="1" applyBorder="1" applyAlignment="1">
      <alignment horizontal="center" vertical="center" wrapText="1"/>
    </xf>
    <xf numFmtId="0" fontId="16" fillId="8" borderId="19" xfId="255" applyFont="1" applyFill="1" applyBorder="1" applyAlignment="1">
      <alignment horizontal="center" vertical="center" wrapText="1"/>
    </xf>
    <xf numFmtId="0" fontId="16" fillId="8" borderId="14" xfId="255" applyFont="1" applyFill="1" applyBorder="1" applyAlignment="1">
      <alignment horizontal="center" vertical="center" wrapText="1"/>
    </xf>
    <xf numFmtId="0" fontId="16" fillId="8" borderId="5" xfId="255" applyFont="1" applyFill="1" applyBorder="1" applyAlignment="1">
      <alignment horizontal="center" vertical="center" wrapText="1"/>
    </xf>
    <xf numFmtId="9" fontId="16" fillId="8" borderId="18" xfId="255" applyNumberFormat="1" applyFont="1" applyFill="1" applyBorder="1" applyAlignment="1">
      <alignment horizontal="center" vertical="center" wrapText="1"/>
    </xf>
    <xf numFmtId="9" fontId="16" fillId="8" borderId="14" xfId="255" applyNumberFormat="1" applyFont="1" applyFill="1" applyBorder="1" applyAlignment="1">
      <alignment horizontal="center" vertical="center" wrapText="1"/>
    </xf>
    <xf numFmtId="0" fontId="16" fillId="5" borderId="4" xfId="255" applyFont="1" applyFill="1" applyBorder="1" applyAlignment="1">
      <alignment horizontal="center" vertical="center" wrapText="1"/>
    </xf>
    <xf numFmtId="9" fontId="16" fillId="5" borderId="4" xfId="255" applyNumberFormat="1" applyFont="1" applyFill="1" applyBorder="1" applyAlignment="1">
      <alignment horizontal="center" vertical="center" wrapText="1"/>
    </xf>
    <xf numFmtId="0" fontId="16" fillId="16" borderId="1" xfId="255" applyFont="1" applyFill="1" applyBorder="1" applyAlignment="1">
      <alignment horizontal="center" vertical="center" wrapText="1"/>
    </xf>
    <xf numFmtId="10" fontId="16" fillId="16" borderId="4" xfId="255" applyNumberFormat="1" applyFont="1" applyFill="1" applyBorder="1" applyAlignment="1">
      <alignment horizontal="center" vertical="center" wrapText="1"/>
    </xf>
    <xf numFmtId="0" fontId="12" fillId="0" borderId="1" xfId="255" applyFont="1" applyBorder="1" applyAlignment="1">
      <alignment horizontal="left" vertical="center" wrapText="1"/>
    </xf>
    <xf numFmtId="0" fontId="16" fillId="8" borderId="1" xfId="255" applyFont="1" applyFill="1" applyBorder="1" applyAlignment="1">
      <alignment horizontal="center" vertical="center" wrapText="1"/>
    </xf>
    <xf numFmtId="9" fontId="16" fillId="8" borderId="1" xfId="255" applyNumberFormat="1" applyFont="1" applyFill="1" applyBorder="1" applyAlignment="1">
      <alignment horizontal="center" vertical="center" wrapText="1"/>
    </xf>
    <xf numFmtId="0" fontId="16" fillId="5" borderId="6" xfId="255" applyFont="1" applyFill="1" applyBorder="1" applyAlignment="1">
      <alignment horizontal="center" vertical="center" wrapText="1"/>
    </xf>
    <xf numFmtId="9" fontId="16" fillId="5" borderId="6" xfId="255" applyNumberFormat="1" applyFont="1" applyFill="1" applyBorder="1" applyAlignment="1">
      <alignment horizontal="center" vertical="center" wrapText="1"/>
    </xf>
    <xf numFmtId="10" fontId="16" fillId="16" borderId="6" xfId="255" applyNumberFormat="1" applyFont="1" applyFill="1" applyBorder="1" applyAlignment="1">
      <alignment horizontal="center" vertical="center" wrapText="1"/>
    </xf>
    <xf numFmtId="10" fontId="16" fillId="16" borderId="5" xfId="255" applyNumberFormat="1" applyFont="1" applyFill="1" applyBorder="1" applyAlignment="1">
      <alignment horizontal="center" vertical="center" wrapText="1"/>
    </xf>
    <xf numFmtId="10" fontId="16" fillId="16" borderId="1" xfId="15" applyNumberFormat="1" applyFont="1" applyFill="1" applyBorder="1" applyAlignment="1">
      <alignment horizontal="center" vertical="center" wrapText="1"/>
    </xf>
    <xf numFmtId="9" fontId="16" fillId="16" borderId="4" xfId="255" applyNumberFormat="1" applyFont="1" applyFill="1" applyBorder="1" applyAlignment="1">
      <alignment horizontal="center" vertical="center" wrapText="1"/>
    </xf>
    <xf numFmtId="9" fontId="16" fillId="16" borderId="6" xfId="255" applyNumberFormat="1" applyFont="1" applyFill="1" applyBorder="1" applyAlignment="1">
      <alignment horizontal="center" vertical="center" wrapText="1"/>
    </xf>
    <xf numFmtId="9" fontId="16" fillId="16" borderId="5" xfId="255" applyNumberFormat="1" applyFont="1" applyFill="1" applyBorder="1" applyAlignment="1">
      <alignment horizontal="center" vertical="center" wrapText="1"/>
    </xf>
    <xf numFmtId="0" fontId="16" fillId="16" borderId="4" xfId="255" applyFont="1" applyFill="1" applyBorder="1" applyAlignment="1">
      <alignment horizontal="center" vertical="center" wrapText="1"/>
    </xf>
    <xf numFmtId="9" fontId="16" fillId="16" borderId="1" xfId="255" applyNumberFormat="1" applyFont="1" applyFill="1" applyBorder="1" applyAlignment="1">
      <alignment horizontal="center" vertical="center" wrapText="1"/>
    </xf>
    <xf numFmtId="0" fontId="12" fillId="6" borderId="1" xfId="255" applyFont="1" applyFill="1" applyBorder="1" applyAlignment="1">
      <alignment horizontal="left" vertical="center" wrapText="1"/>
    </xf>
    <xf numFmtId="0" fontId="16" fillId="16" borderId="6" xfId="255" applyFont="1" applyFill="1" applyBorder="1" applyAlignment="1">
      <alignment horizontal="center" vertical="center" wrapText="1"/>
    </xf>
    <xf numFmtId="0" fontId="16" fillId="16" borderId="5" xfId="255" applyFont="1" applyFill="1" applyBorder="1" applyAlignment="1">
      <alignment horizontal="center" vertical="center" wrapText="1"/>
    </xf>
    <xf numFmtId="10" fontId="16" fillId="16" borderId="4" xfId="15" applyNumberFormat="1" applyFont="1" applyFill="1" applyBorder="1" applyAlignment="1">
      <alignment horizontal="center" vertical="center" wrapText="1"/>
    </xf>
    <xf numFmtId="10" fontId="16" fillId="16" borderId="6" xfId="15" applyNumberFormat="1" applyFont="1" applyFill="1" applyBorder="1" applyAlignment="1">
      <alignment horizontal="center" vertical="center" wrapText="1"/>
    </xf>
    <xf numFmtId="0" fontId="12" fillId="0" borderId="4" xfId="255" applyFont="1" applyBorder="1" applyAlignment="1">
      <alignment horizontal="left" vertical="center" wrapText="1"/>
    </xf>
    <xf numFmtId="0" fontId="12" fillId="0" borderId="6" xfId="255" applyFont="1" applyBorder="1" applyAlignment="1">
      <alignment horizontal="left" vertical="center" wrapText="1"/>
    </xf>
    <xf numFmtId="0" fontId="16" fillId="5" borderId="5" xfId="255" applyFont="1" applyFill="1" applyBorder="1" applyAlignment="1">
      <alignment horizontal="center" vertical="center" wrapText="1"/>
    </xf>
    <xf numFmtId="9" fontId="16" fillId="5" borderId="5" xfId="255" applyNumberFormat="1" applyFont="1" applyFill="1" applyBorder="1" applyAlignment="1">
      <alignment horizontal="center" vertical="center" wrapText="1"/>
    </xf>
    <xf numFmtId="10" fontId="16" fillId="16" borderId="5" xfId="15" applyNumberFormat="1" applyFont="1" applyFill="1" applyBorder="1" applyAlignment="1">
      <alignment horizontal="center" vertical="center" wrapText="1"/>
    </xf>
    <xf numFmtId="0" fontId="12" fillId="0" borderId="5" xfId="255" applyFont="1" applyBorder="1" applyAlignment="1">
      <alignment horizontal="left" vertical="center" wrapText="1"/>
    </xf>
    <xf numFmtId="0" fontId="16" fillId="5" borderId="18" xfId="255" applyFont="1" applyFill="1" applyBorder="1" applyAlignment="1">
      <alignment horizontal="center" vertical="center" wrapText="1"/>
    </xf>
    <xf numFmtId="0" fontId="16" fillId="5" borderId="19" xfId="255" applyFont="1" applyFill="1" applyBorder="1" applyAlignment="1">
      <alignment horizontal="center" vertical="center" wrapText="1"/>
    </xf>
    <xf numFmtId="0" fontId="16" fillId="5" borderId="14" xfId="255" applyFont="1" applyFill="1" applyBorder="1" applyAlignment="1">
      <alignment horizontal="center" vertical="center" wrapText="1"/>
    </xf>
    <xf numFmtId="0" fontId="16" fillId="5" borderId="1" xfId="255" applyFont="1" applyFill="1" applyBorder="1" applyAlignment="1">
      <alignment horizontal="center" vertical="center" wrapText="1"/>
    </xf>
    <xf numFmtId="0" fontId="16" fillId="5" borderId="2" xfId="255" applyFont="1" applyFill="1" applyBorder="1" applyAlignment="1">
      <alignment horizontal="center" vertical="center" wrapText="1"/>
    </xf>
    <xf numFmtId="0" fontId="16" fillId="5" borderId="11" xfId="255" applyFont="1" applyFill="1" applyBorder="1" applyAlignment="1">
      <alignment horizontal="center" vertical="center" wrapText="1"/>
    </xf>
    <xf numFmtId="0" fontId="16" fillId="17" borderId="13" xfId="255" applyFont="1" applyFill="1" applyBorder="1" applyAlignment="1">
      <alignment horizontal="center" vertical="center" wrapText="1"/>
    </xf>
    <xf numFmtId="9" fontId="16" fillId="17" borderId="4" xfId="255" applyNumberFormat="1" applyFont="1" applyFill="1" applyBorder="1" applyAlignment="1">
      <alignment horizontal="center" vertical="center" wrapText="1"/>
    </xf>
    <xf numFmtId="10" fontId="16" fillId="18" borderId="2" xfId="255" applyNumberFormat="1" applyFont="1" applyFill="1" applyBorder="1" applyAlignment="1">
      <alignment horizontal="center" vertical="center" wrapText="1"/>
    </xf>
    <xf numFmtId="10" fontId="16" fillId="18" borderId="11" xfId="255" applyNumberFormat="1" applyFont="1" applyFill="1" applyBorder="1" applyAlignment="1">
      <alignment horizontal="center" vertical="center" wrapText="1"/>
    </xf>
    <xf numFmtId="0" fontId="16" fillId="17" borderId="17" xfId="255" applyFont="1" applyFill="1" applyBorder="1" applyAlignment="1">
      <alignment horizontal="center" vertical="center" wrapText="1"/>
    </xf>
    <xf numFmtId="9" fontId="16" fillId="17" borderId="6" xfId="255" applyNumberFormat="1" applyFont="1" applyFill="1" applyBorder="1" applyAlignment="1">
      <alignment horizontal="center" vertical="center" wrapText="1"/>
    </xf>
    <xf numFmtId="0" fontId="12" fillId="0" borderId="4" xfId="255" applyFont="1" applyFill="1" applyBorder="1" applyAlignment="1">
      <alignment horizontal="left" vertical="center" wrapText="1"/>
    </xf>
    <xf numFmtId="0" fontId="16" fillId="17" borderId="14" xfId="255" applyFont="1" applyFill="1" applyBorder="1" applyAlignment="1">
      <alignment horizontal="center" vertical="center" wrapText="1"/>
    </xf>
    <xf numFmtId="0" fontId="16" fillId="19" borderId="13" xfId="255" applyFont="1" applyFill="1" applyBorder="1" applyAlignment="1">
      <alignment horizontal="center" vertical="center" wrapText="1"/>
    </xf>
    <xf numFmtId="9" fontId="16" fillId="19" borderId="4" xfId="255" applyNumberFormat="1" applyFont="1" applyFill="1" applyBorder="1" applyAlignment="1">
      <alignment horizontal="center" vertical="center" wrapText="1"/>
    </xf>
    <xf numFmtId="0" fontId="12" fillId="16" borderId="4" xfId="255" applyFont="1" applyFill="1" applyBorder="1" applyAlignment="1">
      <alignment horizontal="left" vertical="center" wrapText="1"/>
    </xf>
    <xf numFmtId="0" fontId="16" fillId="19" borderId="14" xfId="255" applyFont="1" applyFill="1" applyBorder="1" applyAlignment="1">
      <alignment horizontal="center" vertical="center" wrapText="1"/>
    </xf>
    <xf numFmtId="9" fontId="16" fillId="19" borderId="6" xfId="255" applyNumberFormat="1" applyFont="1" applyFill="1" applyBorder="1" applyAlignment="1">
      <alignment horizontal="center" vertical="center" wrapText="1"/>
    </xf>
    <xf numFmtId="0" fontId="16" fillId="0" borderId="1" xfId="255" applyFont="1" applyFill="1" applyBorder="1" applyAlignment="1">
      <alignment horizontal="center" vertical="center" wrapText="1"/>
    </xf>
    <xf numFmtId="0" fontId="16" fillId="0" borderId="2" xfId="255" applyFont="1" applyFill="1" applyBorder="1" applyAlignment="1">
      <alignment horizontal="center" vertical="center" wrapText="1"/>
    </xf>
    <xf numFmtId="0" fontId="16" fillId="0" borderId="3" xfId="255" applyFont="1" applyFill="1" applyBorder="1" applyAlignment="1">
      <alignment horizontal="center" vertical="center" wrapText="1"/>
    </xf>
    <xf numFmtId="10" fontId="12" fillId="16" borderId="2" xfId="255" applyNumberFormat="1" applyFont="1" applyFill="1" applyBorder="1" applyAlignment="1">
      <alignment vertical="center" wrapText="1"/>
    </xf>
    <xf numFmtId="10" fontId="12" fillId="16" borderId="11" xfId="255" applyNumberFormat="1" applyFont="1" applyFill="1" applyBorder="1" applyAlignment="1">
      <alignment vertical="center" wrapText="1"/>
    </xf>
    <xf numFmtId="0" fontId="15" fillId="0" borderId="1" xfId="255" applyFont="1" applyFill="1" applyBorder="1" applyAlignment="1">
      <alignment horizontal="center" vertical="center" wrapText="1"/>
    </xf>
    <xf numFmtId="10" fontId="16" fillId="20" borderId="2" xfId="255" applyNumberFormat="1" applyFont="1" applyFill="1" applyBorder="1" applyAlignment="1">
      <alignment horizontal="center" vertical="center" wrapText="1"/>
    </xf>
    <xf numFmtId="10" fontId="16" fillId="20" borderId="11" xfId="255" applyNumberFormat="1" applyFont="1" applyFill="1" applyBorder="1" applyAlignment="1">
      <alignment horizontal="center" vertical="center" wrapText="1"/>
    </xf>
    <xf numFmtId="0" fontId="4" fillId="0" borderId="0" xfId="40" applyFont="1"/>
    <xf numFmtId="0" fontId="6" fillId="0" borderId="0" xfId="255" applyFont="1" applyAlignment="1">
      <alignment vertical="center"/>
    </xf>
    <xf numFmtId="0" fontId="20" fillId="0" borderId="0" xfId="255" applyFont="1" applyBorder="1" applyAlignment="1">
      <alignment horizontal="left" vertical="top" wrapText="1"/>
    </xf>
    <xf numFmtId="0" fontId="20" fillId="0" borderId="20" xfId="255" applyFont="1" applyBorder="1" applyAlignment="1">
      <alignment horizontal="left" vertical="top" wrapText="1"/>
    </xf>
    <xf numFmtId="0" fontId="30" fillId="0" borderId="0" xfId="255" applyFont="1" applyAlignment="1">
      <alignment horizontal="center" vertical="center"/>
    </xf>
    <xf numFmtId="57" fontId="31" fillId="16" borderId="3" xfId="301" applyNumberFormat="1" applyFont="1" applyFill="1" applyBorder="1" applyAlignment="1" applyProtection="1">
      <alignment horizontal="center" vertical="center" wrapText="1"/>
    </xf>
    <xf numFmtId="57" fontId="28" fillId="16" borderId="11" xfId="301" applyNumberFormat="1" applyFont="1" applyFill="1" applyBorder="1" applyAlignment="1" applyProtection="1">
      <alignment horizontal="center" vertical="center" wrapText="1"/>
    </xf>
    <xf numFmtId="57" fontId="28" fillId="16" borderId="3" xfId="301" applyNumberFormat="1" applyFont="1" applyFill="1" applyBorder="1" applyAlignment="1" applyProtection="1">
      <alignment horizontal="center" vertical="center" wrapText="1"/>
    </xf>
    <xf numFmtId="179" fontId="28" fillId="16" borderId="11" xfId="301" applyNumberFormat="1" applyFont="1" applyFill="1" applyBorder="1" applyAlignment="1" applyProtection="1">
      <alignment horizontal="center" vertical="center" wrapText="1"/>
    </xf>
    <xf numFmtId="179" fontId="28" fillId="16" borderId="3" xfId="301" applyNumberFormat="1" applyFont="1" applyFill="1" applyBorder="1" applyAlignment="1" applyProtection="1">
      <alignment horizontal="center" vertical="center" wrapText="1"/>
    </xf>
    <xf numFmtId="9" fontId="16" fillId="8" borderId="4" xfId="255" applyNumberFormat="1" applyFont="1" applyFill="1" applyBorder="1" applyAlignment="1">
      <alignment horizontal="center" vertical="center" wrapText="1"/>
    </xf>
    <xf numFmtId="9" fontId="16" fillId="8" borderId="5" xfId="255" applyNumberFormat="1" applyFont="1" applyFill="1" applyBorder="1" applyAlignment="1">
      <alignment horizontal="center" vertical="center" wrapText="1"/>
    </xf>
    <xf numFmtId="10" fontId="16" fillId="10" borderId="1" xfId="255" applyNumberFormat="1" applyFont="1" applyFill="1" applyBorder="1" applyAlignment="1">
      <alignment horizontal="center" vertical="center" wrapText="1"/>
    </xf>
    <xf numFmtId="10" fontId="16" fillId="10" borderId="4" xfId="255" applyNumberFormat="1" applyFont="1" applyFill="1" applyBorder="1" applyAlignment="1">
      <alignment horizontal="center" vertical="center" wrapText="1"/>
    </xf>
    <xf numFmtId="10" fontId="16" fillId="0" borderId="1" xfId="255" applyNumberFormat="1" applyFont="1" applyBorder="1" applyAlignment="1">
      <alignment horizontal="center" vertical="center" wrapText="1"/>
    </xf>
    <xf numFmtId="10" fontId="16" fillId="0" borderId="4" xfId="35" applyNumberFormat="1" applyFont="1" applyBorder="1" applyAlignment="1" applyProtection="1">
      <alignment horizontal="center" vertical="center" wrapText="1"/>
    </xf>
    <xf numFmtId="10" fontId="12" fillId="0" borderId="4" xfId="35" applyNumberFormat="1" applyFont="1" applyFill="1" applyBorder="1" applyAlignment="1" applyProtection="1">
      <alignment horizontal="center" vertical="center" wrapText="1"/>
    </xf>
    <xf numFmtId="10" fontId="16" fillId="0" borderId="4" xfId="255" applyNumberFormat="1" applyFont="1" applyFill="1" applyBorder="1" applyAlignment="1">
      <alignment vertical="center" wrapText="1"/>
    </xf>
    <xf numFmtId="10" fontId="16" fillId="10" borderId="6" xfId="255" applyNumberFormat="1" applyFont="1" applyFill="1" applyBorder="1" applyAlignment="1">
      <alignment horizontal="center" vertical="center" wrapText="1"/>
    </xf>
    <xf numFmtId="10" fontId="16" fillId="0" borderId="6" xfId="35" applyNumberFormat="1" applyFont="1" applyBorder="1" applyAlignment="1" applyProtection="1">
      <alignment horizontal="center" vertical="center" wrapText="1"/>
    </xf>
    <xf numFmtId="10" fontId="12" fillId="0" borderId="6" xfId="35" applyNumberFormat="1" applyFont="1" applyFill="1" applyBorder="1" applyAlignment="1" applyProtection="1">
      <alignment horizontal="center" vertical="center" wrapText="1"/>
    </xf>
    <xf numFmtId="10" fontId="16" fillId="10" borderId="5" xfId="255" applyNumberFormat="1" applyFont="1" applyFill="1" applyBorder="1" applyAlignment="1">
      <alignment horizontal="center" vertical="center" wrapText="1"/>
    </xf>
    <xf numFmtId="10" fontId="16" fillId="0" borderId="5" xfId="35" applyNumberFormat="1" applyFont="1" applyBorder="1" applyAlignment="1" applyProtection="1">
      <alignment horizontal="center" vertical="center" wrapText="1"/>
    </xf>
    <xf numFmtId="10" fontId="16" fillId="0" borderId="1" xfId="255" applyNumberFormat="1" applyFont="1" applyFill="1" applyBorder="1" applyAlignment="1">
      <alignment horizontal="center" vertical="center" wrapText="1"/>
    </xf>
    <xf numFmtId="10" fontId="16" fillId="0" borderId="1" xfId="15" applyNumberFormat="1" applyFont="1" applyFill="1" applyBorder="1" applyAlignment="1" applyProtection="1">
      <alignment horizontal="center" vertical="center" wrapText="1"/>
    </xf>
    <xf numFmtId="10" fontId="16" fillId="0" borderId="4" xfId="35" applyNumberFormat="1" applyFont="1" applyFill="1" applyBorder="1" applyAlignment="1" applyProtection="1">
      <alignment horizontal="center" vertical="center" wrapText="1"/>
    </xf>
    <xf numFmtId="10" fontId="16" fillId="0" borderId="6" xfId="35" applyNumberFormat="1" applyFont="1" applyFill="1" applyBorder="1" applyAlignment="1" applyProtection="1">
      <alignment horizontal="center" vertical="center" wrapText="1"/>
    </xf>
    <xf numFmtId="10" fontId="16" fillId="0" borderId="5" xfId="35" applyNumberFormat="1" applyFont="1" applyFill="1" applyBorder="1" applyAlignment="1" applyProtection="1">
      <alignment horizontal="center" vertical="center" wrapText="1"/>
    </xf>
    <xf numFmtId="10" fontId="16" fillId="18" borderId="1" xfId="255" applyNumberFormat="1" applyFont="1" applyFill="1" applyBorder="1" applyAlignment="1">
      <alignment horizontal="center" vertical="center" wrapText="1"/>
    </xf>
    <xf numFmtId="10" fontId="16" fillId="0" borderId="1" xfId="35" applyNumberFormat="1" applyFont="1" applyFill="1" applyBorder="1" applyAlignment="1" applyProtection="1">
      <alignment horizontal="center" vertical="center" wrapText="1"/>
    </xf>
    <xf numFmtId="10" fontId="12" fillId="0" borderId="5" xfId="35" applyNumberFormat="1" applyFont="1" applyFill="1" applyBorder="1" applyAlignment="1" applyProtection="1">
      <alignment horizontal="center" vertical="center" wrapText="1"/>
    </xf>
    <xf numFmtId="0" fontId="16" fillId="5" borderId="3" xfId="255" applyFont="1" applyFill="1" applyBorder="1" applyAlignment="1">
      <alignment horizontal="center" vertical="center" wrapText="1"/>
    </xf>
    <xf numFmtId="10" fontId="16" fillId="18" borderId="3" xfId="255" applyNumberFormat="1" applyFont="1" applyFill="1" applyBorder="1" applyAlignment="1">
      <alignment horizontal="center" vertical="center" wrapText="1"/>
    </xf>
    <xf numFmtId="10" fontId="16" fillId="0" borderId="4" xfId="105" applyNumberFormat="1" applyFont="1" applyFill="1" applyBorder="1" applyAlignment="1" applyProtection="1">
      <alignment horizontal="center" vertical="center" wrapText="1"/>
    </xf>
    <xf numFmtId="0" fontId="16" fillId="0" borderId="4" xfId="255" applyFont="1" applyFill="1" applyBorder="1" applyAlignment="1">
      <alignment horizontal="left" vertical="center" wrapText="1"/>
    </xf>
    <xf numFmtId="10" fontId="16" fillId="0" borderId="6" xfId="105" applyNumberFormat="1" applyFont="1" applyFill="1" applyBorder="1" applyAlignment="1" applyProtection="1">
      <alignment horizontal="center" vertical="center" wrapText="1"/>
    </xf>
    <xf numFmtId="10" fontId="16" fillId="14" borderId="2" xfId="255" applyNumberFormat="1" applyFont="1" applyFill="1" applyBorder="1" applyAlignment="1">
      <alignment horizontal="center" vertical="center" wrapText="1"/>
    </xf>
    <xf numFmtId="10" fontId="12" fillId="16" borderId="11" xfId="255" applyNumberFormat="1" applyFont="1" applyFill="1" applyBorder="1" applyAlignment="1">
      <alignment horizontal="center" vertical="center" wrapText="1"/>
    </xf>
    <xf numFmtId="10" fontId="12" fillId="0" borderId="11" xfId="255" applyNumberFormat="1" applyFont="1" applyFill="1" applyBorder="1" applyAlignment="1">
      <alignment vertical="center" wrapText="1"/>
    </xf>
    <xf numFmtId="10" fontId="12" fillId="16" borderId="3" xfId="255" applyNumberFormat="1" applyFont="1" applyFill="1" applyBorder="1" applyAlignment="1">
      <alignment vertical="center" wrapText="1"/>
    </xf>
    <xf numFmtId="0" fontId="16" fillId="0" borderId="4" xfId="255" applyFont="1" applyFill="1" applyBorder="1" applyAlignment="1">
      <alignment horizontal="center" vertical="center" wrapText="1"/>
    </xf>
    <xf numFmtId="176" fontId="16" fillId="6" borderId="3" xfId="255" applyNumberFormat="1" applyFont="1" applyFill="1" applyBorder="1" applyAlignment="1">
      <alignment horizontal="center" vertical="center" wrapText="1"/>
    </xf>
    <xf numFmtId="10" fontId="16" fillId="21" borderId="2" xfId="255" applyNumberFormat="1" applyFont="1" applyFill="1" applyBorder="1" applyAlignment="1">
      <alignment horizontal="center" vertical="center" wrapText="1"/>
    </xf>
    <xf numFmtId="10" fontId="16" fillId="21" borderId="3" xfId="255" applyNumberFormat="1" applyFont="1" applyFill="1" applyBorder="1" applyAlignment="1">
      <alignment horizontal="center" vertical="center" wrapText="1"/>
    </xf>
    <xf numFmtId="176" fontId="16" fillId="6" borderId="1" xfId="255" applyNumberFormat="1" applyFont="1" applyFill="1" applyBorder="1" applyAlignment="1">
      <alignment horizontal="center" vertical="center" wrapText="1"/>
    </xf>
    <xf numFmtId="0" fontId="4" fillId="0" borderId="0" xfId="40" applyFont="1" applyAlignment="1">
      <alignment horizontal="center"/>
    </xf>
    <xf numFmtId="0" fontId="4" fillId="0" borderId="0" xfId="40" applyFont="1" applyFill="1"/>
    <xf numFmtId="0" fontId="16" fillId="0" borderId="1" xfId="35" applyNumberFormat="1" applyFont="1" applyFill="1" applyBorder="1" applyAlignment="1" applyProtection="1">
      <alignment horizontal="center" vertical="center" wrapText="1"/>
    </xf>
    <xf numFmtId="10" fontId="16" fillId="14" borderId="11" xfId="255" applyNumberFormat="1" applyFont="1" applyFill="1" applyBorder="1" applyAlignment="1">
      <alignment horizontal="center" vertical="center" wrapText="1"/>
    </xf>
    <xf numFmtId="10" fontId="16" fillId="14" borderId="3" xfId="255" applyNumberFormat="1" applyFont="1" applyFill="1" applyBorder="1" applyAlignment="1">
      <alignment horizontal="center" vertical="center" wrapText="1"/>
    </xf>
    <xf numFmtId="10" fontId="16" fillId="0" borderId="1" xfId="35" applyNumberFormat="1" applyFont="1" applyBorder="1" applyAlignment="1" applyProtection="1">
      <alignment horizontal="center" vertical="center" wrapText="1"/>
    </xf>
    <xf numFmtId="0" fontId="4" fillId="0" borderId="2" xfId="255" applyFont="1" applyBorder="1" applyAlignment="1">
      <alignment vertical="center"/>
    </xf>
    <xf numFmtId="0" fontId="20" fillId="0" borderId="1" xfId="255" applyFont="1" applyBorder="1" applyAlignment="1">
      <alignment horizontal="center" vertical="center"/>
    </xf>
    <xf numFmtId="0" fontId="4" fillId="0" borderId="11" xfId="255" applyFont="1" applyBorder="1" applyAlignment="1">
      <alignment vertical="center"/>
    </xf>
    <xf numFmtId="0" fontId="4" fillId="0" borderId="3" xfId="255" applyFont="1" applyBorder="1" applyAlignment="1">
      <alignment vertical="center"/>
    </xf>
    <xf numFmtId="0" fontId="20" fillId="0" borderId="1" xfId="255" applyFont="1" applyFill="1" applyBorder="1" applyAlignment="1">
      <alignment horizontal="center" vertical="center"/>
    </xf>
    <xf numFmtId="0" fontId="4" fillId="0" borderId="1" xfId="255" applyFont="1" applyBorder="1" applyAlignment="1">
      <alignment horizontal="center" vertical="center"/>
    </xf>
    <xf numFmtId="0" fontId="4" fillId="0" borderId="1" xfId="255" applyFont="1" applyFill="1" applyBorder="1" applyAlignment="1">
      <alignment horizontal="center" vertical="center"/>
    </xf>
    <xf numFmtId="176" fontId="4" fillId="0" borderId="1" xfId="15" applyNumberFormat="1" applyFont="1" applyBorder="1" applyAlignment="1">
      <alignment horizontal="center" vertical="center"/>
    </xf>
    <xf numFmtId="10" fontId="4" fillId="0" borderId="0" xfId="15" applyNumberFormat="1" applyFont="1" applyAlignment="1">
      <alignment horizontal="center" vertical="center"/>
    </xf>
    <xf numFmtId="9" fontId="4" fillId="0" borderId="0" xfId="255" applyNumberFormat="1" applyFont="1" applyAlignment="1"/>
    <xf numFmtId="9" fontId="4" fillId="0" borderId="0" xfId="255" applyNumberFormat="1" applyFont="1" applyAlignment="1">
      <alignment horizontal="center"/>
    </xf>
    <xf numFmtId="10" fontId="4" fillId="0" borderId="0" xfId="15" applyNumberFormat="1" applyFont="1" applyAlignment="1"/>
    <xf numFmtId="10" fontId="4" fillId="0" borderId="0" xfId="15" applyNumberFormat="1" applyFont="1" applyAlignment="1">
      <alignment horizontal="center"/>
    </xf>
    <xf numFmtId="10" fontId="4" fillId="0" borderId="0" xfId="15" applyNumberFormat="1" applyFont="1" applyFill="1" applyAlignment="1"/>
    <xf numFmtId="10" fontId="4" fillId="0" borderId="0" xfId="255" applyNumberFormat="1" applyFont="1" applyAlignment="1"/>
    <xf numFmtId="0" fontId="21" fillId="0" borderId="0" xfId="218" applyFont="1">
      <alignment vertical="center"/>
    </xf>
    <xf numFmtId="0" fontId="12" fillId="0" borderId="0" xfId="218" applyFont="1">
      <alignment vertical="center"/>
    </xf>
    <xf numFmtId="0" fontId="4" fillId="0" borderId="0" xfId="218" applyFont="1">
      <alignment vertical="center"/>
    </xf>
    <xf numFmtId="0" fontId="4" fillId="0" borderId="0" xfId="218" applyFont="1" applyAlignment="1">
      <alignment vertical="center"/>
    </xf>
    <xf numFmtId="0" fontId="4" fillId="0" borderId="0" xfId="218" applyFont="1" applyFill="1">
      <alignment vertical="center"/>
    </xf>
    <xf numFmtId="0" fontId="32" fillId="0" borderId="1" xfId="218" applyFont="1" applyBorder="1" applyAlignment="1">
      <alignment horizontal="center" vertical="center"/>
    </xf>
    <xf numFmtId="0" fontId="23" fillId="6" borderId="11" xfId="296" applyFont="1" applyFill="1" applyBorder="1" applyAlignment="1">
      <alignment horizontal="center" vertical="center" wrapText="1"/>
    </xf>
    <xf numFmtId="0" fontId="28" fillId="6" borderId="1" xfId="296" applyFont="1" applyFill="1" applyBorder="1" applyAlignment="1">
      <alignment vertical="center" wrapText="1"/>
    </xf>
    <xf numFmtId="0" fontId="23" fillId="0" borderId="1" xfId="218" applyFont="1" applyBorder="1" applyAlignment="1">
      <alignment horizontal="center" vertical="center"/>
    </xf>
    <xf numFmtId="178" fontId="28" fillId="0" borderId="2" xfId="218" applyNumberFormat="1" applyFont="1" applyBorder="1" applyAlignment="1">
      <alignment horizontal="center" vertical="center"/>
    </xf>
    <xf numFmtId="178" fontId="28" fillId="0" borderId="11" xfId="218" applyNumberFormat="1" applyFont="1" applyBorder="1" applyAlignment="1">
      <alignment horizontal="center" vertical="center"/>
    </xf>
    <xf numFmtId="0" fontId="28" fillId="0" borderId="2" xfId="218" applyFont="1" applyBorder="1" applyAlignment="1">
      <alignment horizontal="center" vertical="center"/>
    </xf>
    <xf numFmtId="0" fontId="28" fillId="0" borderId="11" xfId="218" applyFont="1" applyBorder="1" applyAlignment="1">
      <alignment horizontal="center" vertical="center"/>
    </xf>
    <xf numFmtId="0" fontId="15" fillId="8" borderId="1" xfId="218" applyFont="1" applyFill="1" applyBorder="1" applyAlignment="1">
      <alignment horizontal="center" vertical="center" wrapText="1"/>
    </xf>
    <xf numFmtId="0" fontId="15" fillId="8" borderId="1" xfId="218" applyFont="1" applyFill="1" applyBorder="1" applyAlignment="1">
      <alignment horizontal="center" vertical="center"/>
    </xf>
    <xf numFmtId="0" fontId="15" fillId="8" borderId="1" xfId="218" applyFont="1" applyFill="1" applyBorder="1" applyAlignment="1">
      <alignment vertical="center"/>
    </xf>
    <xf numFmtId="0" fontId="16" fillId="8" borderId="1" xfId="218" applyFont="1" applyFill="1" applyBorder="1" applyAlignment="1">
      <alignment horizontal="center" vertical="center" wrapText="1"/>
    </xf>
    <xf numFmtId="0" fontId="12" fillId="0" borderId="4" xfId="218" applyFont="1" applyBorder="1" applyAlignment="1">
      <alignment horizontal="center" vertical="center" wrapText="1"/>
    </xf>
    <xf numFmtId="9" fontId="27" fillId="0" borderId="4" xfId="22" applyFont="1" applyBorder="1" applyAlignment="1">
      <alignment horizontal="center" vertical="center"/>
    </xf>
    <xf numFmtId="0" fontId="12" fillId="0" borderId="4" xfId="218" applyFont="1" applyBorder="1" applyAlignment="1">
      <alignment vertical="center" wrapText="1"/>
    </xf>
    <xf numFmtId="0" fontId="12" fillId="18" borderId="5" xfId="218" applyFont="1" applyFill="1" applyBorder="1" applyAlignment="1">
      <alignment horizontal="center" vertical="center" wrapText="1"/>
    </xf>
    <xf numFmtId="0" fontId="13" fillId="18" borderId="1" xfId="218" applyFont="1" applyFill="1" applyBorder="1" applyAlignment="1">
      <alignment horizontal="center" vertical="center" wrapText="1"/>
    </xf>
    <xf numFmtId="0" fontId="12" fillId="0" borderId="6" xfId="218" applyFont="1" applyBorder="1" applyAlignment="1">
      <alignment horizontal="center" vertical="center" wrapText="1"/>
    </xf>
    <xf numFmtId="9" fontId="27" fillId="0" borderId="6" xfId="22" applyFont="1" applyBorder="1" applyAlignment="1">
      <alignment horizontal="center" vertical="center"/>
    </xf>
    <xf numFmtId="0" fontId="12" fillId="0" borderId="5" xfId="218" applyFont="1" applyBorder="1" applyAlignment="1">
      <alignment vertical="center" wrapText="1"/>
    </xf>
    <xf numFmtId="0" fontId="12" fillId="0" borderId="5" xfId="218" applyFont="1" applyBorder="1" applyAlignment="1">
      <alignment horizontal="center" vertical="center" wrapText="1"/>
    </xf>
    <xf numFmtId="0" fontId="33" fillId="18" borderId="2" xfId="0" applyFont="1" applyFill="1" applyBorder="1" applyAlignment="1">
      <alignment horizontal="left" vertical="center" wrapText="1"/>
    </xf>
    <xf numFmtId="0" fontId="33" fillId="18" borderId="11" xfId="0" applyFont="1" applyFill="1" applyBorder="1" applyAlignment="1">
      <alignment horizontal="left" vertical="center" wrapText="1"/>
    </xf>
    <xf numFmtId="0" fontId="12" fillId="18" borderId="1" xfId="218" applyFont="1" applyFill="1" applyBorder="1" applyAlignment="1">
      <alignment horizontal="center" vertical="center" wrapText="1"/>
    </xf>
    <xf numFmtId="9" fontId="27" fillId="0" borderId="5" xfId="22" applyFont="1" applyBorder="1" applyAlignment="1">
      <alignment horizontal="center" vertical="center"/>
    </xf>
    <xf numFmtId="9" fontId="12" fillId="0" borderId="4" xfId="22" applyFont="1" applyBorder="1" applyAlignment="1">
      <alignment horizontal="center" vertical="center"/>
    </xf>
    <xf numFmtId="9" fontId="12" fillId="0" borderId="4" xfId="22" applyFont="1" applyBorder="1" applyAlignment="1">
      <alignment horizontal="center" vertical="center" wrapText="1"/>
    </xf>
    <xf numFmtId="9" fontId="12" fillId="0" borderId="6" xfId="22" applyFont="1" applyBorder="1" applyAlignment="1">
      <alignment horizontal="center" vertical="center"/>
    </xf>
    <xf numFmtId="0" fontId="12" fillId="0" borderId="4" xfId="246" applyFont="1" applyFill="1" applyBorder="1" applyAlignment="1">
      <alignment vertical="center" wrapText="1"/>
    </xf>
    <xf numFmtId="0" fontId="12" fillId="0" borderId="5" xfId="246" applyFont="1" applyFill="1" applyBorder="1" applyAlignment="1">
      <alignment vertical="center" wrapText="1"/>
    </xf>
    <xf numFmtId="9" fontId="12" fillId="0" borderId="5" xfId="22" applyFont="1" applyBorder="1" applyAlignment="1">
      <alignment horizontal="center" vertical="center"/>
    </xf>
    <xf numFmtId="0" fontId="12" fillId="0" borderId="4" xfId="218" applyFont="1" applyFill="1" applyBorder="1" applyAlignment="1">
      <alignment horizontal="center" vertical="center" wrapText="1"/>
    </xf>
    <xf numFmtId="9" fontId="12" fillId="0" borderId="4" xfId="22" applyFont="1" applyFill="1" applyBorder="1" applyAlignment="1">
      <alignment horizontal="center" vertical="center" wrapText="1"/>
    </xf>
    <xf numFmtId="0" fontId="16" fillId="0" borderId="4" xfId="218" applyFont="1" applyFill="1" applyBorder="1" applyAlignment="1">
      <alignment horizontal="center" vertical="center" wrapText="1"/>
    </xf>
    <xf numFmtId="0" fontId="12" fillId="0" borderId="6" xfId="218" applyFont="1" applyFill="1" applyBorder="1" applyAlignment="1">
      <alignment horizontal="center" vertical="center" wrapText="1"/>
    </xf>
    <xf numFmtId="9" fontId="12" fillId="0" borderId="6" xfId="22" applyFont="1" applyFill="1" applyBorder="1" applyAlignment="1">
      <alignment horizontal="center" vertical="center" wrapText="1"/>
    </xf>
    <xf numFmtId="0" fontId="16" fillId="0" borderId="5" xfId="218" applyFont="1" applyFill="1" applyBorder="1" applyAlignment="1">
      <alignment horizontal="center" vertical="center" wrapText="1"/>
    </xf>
    <xf numFmtId="0" fontId="16" fillId="0" borderId="6" xfId="218" applyFont="1" applyFill="1" applyBorder="1" applyAlignment="1">
      <alignment horizontal="center" vertical="center" wrapText="1"/>
    </xf>
    <xf numFmtId="0" fontId="16" fillId="0" borderId="4" xfId="218" applyFont="1" applyBorder="1" applyAlignment="1">
      <alignment horizontal="center" vertical="center" wrapText="1"/>
    </xf>
    <xf numFmtId="0" fontId="16" fillId="0" borderId="5" xfId="218" applyFont="1" applyBorder="1" applyAlignment="1">
      <alignment horizontal="center" vertical="center" wrapText="1"/>
    </xf>
    <xf numFmtId="0" fontId="12" fillId="0" borderId="5" xfId="218" applyFont="1" applyFill="1" applyBorder="1" applyAlignment="1">
      <alignment horizontal="center" vertical="center" wrapText="1"/>
    </xf>
    <xf numFmtId="9" fontId="12" fillId="0" borderId="5" xfId="22" applyFont="1" applyFill="1" applyBorder="1" applyAlignment="1">
      <alignment horizontal="center" vertical="center" wrapText="1"/>
    </xf>
    <xf numFmtId="0" fontId="12" fillId="6" borderId="4" xfId="218" applyFont="1" applyFill="1" applyBorder="1" applyAlignment="1">
      <alignment vertical="center" wrapText="1"/>
    </xf>
    <xf numFmtId="0" fontId="16" fillId="0" borderId="1" xfId="218" applyFont="1" applyFill="1" applyBorder="1" applyAlignment="1">
      <alignment horizontal="center" vertical="center" wrapText="1"/>
    </xf>
    <xf numFmtId="0" fontId="12" fillId="0" borderId="1" xfId="218" applyFont="1" applyBorder="1" applyAlignment="1">
      <alignment horizontal="center" vertical="center" wrapText="1"/>
    </xf>
    <xf numFmtId="0" fontId="12" fillId="6" borderId="5" xfId="218" applyFont="1" applyFill="1" applyBorder="1" applyAlignment="1">
      <alignment vertical="center" wrapText="1"/>
    </xf>
    <xf numFmtId="0" fontId="12" fillId="0" borderId="1" xfId="218" applyFont="1" applyFill="1" applyBorder="1" applyAlignment="1">
      <alignment horizontal="center" vertical="center" wrapText="1"/>
    </xf>
    <xf numFmtId="0" fontId="12" fillId="0" borderId="1" xfId="218" applyFont="1" applyBorder="1" applyAlignment="1">
      <alignment vertical="center" wrapText="1"/>
    </xf>
    <xf numFmtId="0" fontId="16" fillId="0" borderId="1" xfId="218" applyFont="1" applyFill="1" applyBorder="1" applyAlignment="1">
      <alignment vertical="center" wrapText="1"/>
    </xf>
    <xf numFmtId="9" fontId="16" fillId="0" borderId="1" xfId="15" applyFont="1" applyFill="1" applyBorder="1" applyAlignment="1">
      <alignment horizontal="center" vertical="center" wrapText="1"/>
    </xf>
    <xf numFmtId="0" fontId="23" fillId="5" borderId="2" xfId="218" applyFont="1" applyFill="1" applyBorder="1" applyAlignment="1">
      <alignment horizontal="center" vertical="center" wrapText="1"/>
    </xf>
    <xf numFmtId="0" fontId="23" fillId="5" borderId="11" xfId="218" applyFont="1" applyFill="1" applyBorder="1" applyAlignment="1">
      <alignment horizontal="center" vertical="center" wrapText="1"/>
    </xf>
    <xf numFmtId="0" fontId="23" fillId="5" borderId="11" xfId="218" applyFont="1" applyFill="1" applyBorder="1" applyAlignment="1">
      <alignment vertical="center" wrapText="1"/>
    </xf>
    <xf numFmtId="0" fontId="23" fillId="5" borderId="1" xfId="218" applyFont="1" applyFill="1" applyBorder="1" applyAlignment="1">
      <alignment horizontal="center" vertical="center" wrapText="1"/>
    </xf>
    <xf numFmtId="0" fontId="15" fillId="4" borderId="2" xfId="218" applyFont="1" applyFill="1" applyBorder="1" applyAlignment="1">
      <alignment horizontal="center" vertical="center"/>
    </xf>
    <xf numFmtId="0" fontId="15" fillId="4" borderId="11" xfId="218" applyFont="1" applyFill="1" applyBorder="1" applyAlignment="1">
      <alignment horizontal="center" vertical="center"/>
    </xf>
    <xf numFmtId="0" fontId="15" fillId="4" borderId="3" xfId="218" applyFont="1" applyFill="1" applyBorder="1" applyAlignment="1">
      <alignment horizontal="center" vertical="center"/>
    </xf>
    <xf numFmtId="0" fontId="15" fillId="4" borderId="1" xfId="218" applyFont="1" applyFill="1" applyBorder="1" applyAlignment="1">
      <alignment vertical="center"/>
    </xf>
    <xf numFmtId="176" fontId="23" fillId="4" borderId="1" xfId="218" applyNumberFormat="1" applyFont="1" applyFill="1" applyBorder="1" applyAlignment="1">
      <alignment horizontal="center" vertical="center"/>
    </xf>
    <xf numFmtId="178" fontId="28" fillId="0" borderId="3" xfId="218" applyNumberFormat="1" applyFont="1" applyBorder="1" applyAlignment="1">
      <alignment horizontal="center" vertical="center"/>
    </xf>
    <xf numFmtId="0" fontId="28" fillId="0" borderId="3" xfId="218" applyFont="1" applyBorder="1" applyAlignment="1">
      <alignment horizontal="center" vertical="center"/>
    </xf>
    <xf numFmtId="10" fontId="12" fillId="0" borderId="1" xfId="22" applyNumberFormat="1" applyFont="1" applyFill="1" applyBorder="1" applyAlignment="1">
      <alignment horizontal="center" vertical="center" wrapText="1"/>
    </xf>
    <xf numFmtId="10" fontId="12" fillId="0" borderId="4" xfId="218" applyNumberFormat="1" applyFont="1" applyFill="1" applyBorder="1" applyAlignment="1">
      <alignment horizontal="center" vertical="center" wrapText="1"/>
    </xf>
    <xf numFmtId="0" fontId="33" fillId="18" borderId="3" xfId="0" applyFont="1" applyFill="1" applyBorder="1" applyAlignment="1">
      <alignment horizontal="left" vertical="center" wrapText="1"/>
    </xf>
    <xf numFmtId="10" fontId="12" fillId="0" borderId="6" xfId="218" applyNumberFormat="1" applyFont="1" applyFill="1" applyBorder="1" applyAlignment="1">
      <alignment horizontal="center" vertical="center" wrapText="1"/>
    </xf>
    <xf numFmtId="10" fontId="12" fillId="0" borderId="5" xfId="218" applyNumberFormat="1" applyFont="1" applyFill="1" applyBorder="1" applyAlignment="1">
      <alignment horizontal="center" vertical="center" wrapText="1"/>
    </xf>
    <xf numFmtId="10" fontId="12" fillId="0" borderId="4" xfId="22" applyNumberFormat="1" applyFont="1" applyFill="1" applyBorder="1" applyAlignment="1">
      <alignment horizontal="center" vertical="center" wrapText="1"/>
    </xf>
    <xf numFmtId="10" fontId="12" fillId="0" borderId="6" xfId="22" applyNumberFormat="1" applyFont="1" applyFill="1" applyBorder="1" applyAlignment="1">
      <alignment horizontal="center" vertical="center" wrapText="1"/>
    </xf>
    <xf numFmtId="10" fontId="12" fillId="0" borderId="5" xfId="22" applyNumberFormat="1" applyFont="1" applyFill="1" applyBorder="1" applyAlignment="1">
      <alignment horizontal="center" vertical="center" wrapText="1"/>
    </xf>
    <xf numFmtId="0" fontId="12" fillId="0" borderId="13" xfId="218" applyFont="1" applyFill="1" applyBorder="1" applyAlignment="1">
      <alignment horizontal="center" vertical="center" wrapText="1"/>
    </xf>
    <xf numFmtId="0" fontId="12" fillId="0" borderId="14" xfId="218" applyFont="1" applyFill="1" applyBorder="1" applyAlignment="1">
      <alignment horizontal="center" vertical="center" wrapText="1"/>
    </xf>
    <xf numFmtId="0" fontId="16" fillId="0" borderId="3" xfId="218" applyFont="1" applyFill="1" applyBorder="1" applyAlignment="1">
      <alignment vertical="center" wrapText="1"/>
    </xf>
    <xf numFmtId="176" fontId="23" fillId="5" borderId="2" xfId="15" applyNumberFormat="1" applyFont="1" applyFill="1" applyBorder="1" applyAlignment="1">
      <alignment horizontal="center" vertical="center" wrapText="1"/>
    </xf>
    <xf numFmtId="176" fontId="23" fillId="5" borderId="3" xfId="15" applyNumberFormat="1" applyFont="1" applyFill="1" applyBorder="1" applyAlignment="1">
      <alignment horizontal="center" vertical="center" wrapText="1"/>
    </xf>
    <xf numFmtId="0" fontId="4" fillId="0" borderId="0" xfId="74" applyFont="1" applyAlignment="1">
      <alignment wrapText="1"/>
    </xf>
    <xf numFmtId="0" fontId="4" fillId="0" borderId="0" xfId="74" applyFont="1" applyAlignment="1">
      <alignment horizontal="left" wrapText="1"/>
    </xf>
    <xf numFmtId="0" fontId="4" fillId="0" borderId="0" xfId="74" applyFont="1" applyAlignment="1">
      <alignment horizontal="center" wrapText="1"/>
    </xf>
    <xf numFmtId="0" fontId="4" fillId="0" borderId="0" xfId="74" applyFont="1" applyAlignment="1">
      <alignment horizontal="center" vertical="center" wrapText="1"/>
    </xf>
    <xf numFmtId="0" fontId="34" fillId="0" borderId="19" xfId="74" applyFont="1" applyBorder="1" applyAlignment="1">
      <alignment horizontal="center" vertical="center" wrapText="1"/>
    </xf>
    <xf numFmtId="0" fontId="6" fillId="6" borderId="2" xfId="305" applyFont="1" applyFill="1" applyBorder="1" applyAlignment="1">
      <alignment horizontal="center" vertical="center" wrapText="1"/>
    </xf>
    <xf numFmtId="0" fontId="6" fillId="6" borderId="3" xfId="305" applyFont="1" applyFill="1" applyBorder="1" applyAlignment="1">
      <alignment horizontal="center" vertical="center" wrapText="1"/>
    </xf>
    <xf numFmtId="0" fontId="6" fillId="6" borderId="1" xfId="305" applyFont="1" applyFill="1" applyBorder="1" applyAlignment="1">
      <alignment horizontal="center" vertical="center" wrapText="1"/>
    </xf>
    <xf numFmtId="0" fontId="6" fillId="6" borderId="11" xfId="305" applyFont="1" applyFill="1" applyBorder="1" applyAlignment="1">
      <alignment horizontal="center" vertical="center" wrapText="1"/>
    </xf>
    <xf numFmtId="0" fontId="6" fillId="6" borderId="15" xfId="305" applyFont="1" applyFill="1" applyBorder="1" applyAlignment="1">
      <alignment horizontal="center" vertical="center" wrapText="1"/>
    </xf>
    <xf numFmtId="0" fontId="6" fillId="6" borderId="20" xfId="305" applyFont="1" applyFill="1" applyBorder="1" applyAlignment="1">
      <alignment horizontal="center" vertical="center" wrapText="1"/>
    </xf>
    <xf numFmtId="0" fontId="6" fillId="6" borderId="13" xfId="305" applyFont="1" applyFill="1" applyBorder="1" applyAlignment="1">
      <alignment horizontal="center" vertical="center" wrapText="1"/>
    </xf>
    <xf numFmtId="0" fontId="6" fillId="6" borderId="4" xfId="305" applyFont="1" applyFill="1" applyBorder="1" applyAlignment="1">
      <alignment horizontal="center" vertical="center" wrapText="1"/>
    </xf>
    <xf numFmtId="0" fontId="5" fillId="6" borderId="1" xfId="305" applyFont="1" applyFill="1" applyBorder="1" applyAlignment="1">
      <alignment horizontal="center" vertical="center" wrapText="1"/>
    </xf>
    <xf numFmtId="0" fontId="1" fillId="6" borderId="2" xfId="305" applyFont="1" applyFill="1" applyBorder="1" applyAlignment="1">
      <alignment horizontal="center" vertical="center" wrapText="1"/>
    </xf>
    <xf numFmtId="0" fontId="1" fillId="6" borderId="11" xfId="305" applyFont="1" applyFill="1" applyBorder="1" applyAlignment="1">
      <alignment horizontal="center" vertical="center" wrapText="1"/>
    </xf>
    <xf numFmtId="0" fontId="35" fillId="8" borderId="20" xfId="74" applyFont="1" applyFill="1" applyBorder="1" applyAlignment="1">
      <alignment horizontal="center" vertical="center" wrapText="1"/>
    </xf>
    <xf numFmtId="0" fontId="35" fillId="8" borderId="13" xfId="74" applyFont="1" applyFill="1" applyBorder="1" applyAlignment="1">
      <alignment horizontal="center" vertical="center" wrapText="1"/>
    </xf>
    <xf numFmtId="0" fontId="35" fillId="8" borderId="4" xfId="74" applyFont="1" applyFill="1" applyBorder="1" applyAlignment="1">
      <alignment horizontal="left" vertical="center" wrapText="1"/>
    </xf>
    <xf numFmtId="0" fontId="35" fillId="8" borderId="4" xfId="74" applyFont="1" applyFill="1" applyBorder="1" applyAlignment="1">
      <alignment horizontal="center" vertical="center" wrapText="1"/>
    </xf>
    <xf numFmtId="0" fontId="33" fillId="8" borderId="15" xfId="74" applyFont="1" applyFill="1" applyBorder="1" applyAlignment="1">
      <alignment horizontal="center" vertical="center" wrapText="1"/>
    </xf>
    <xf numFmtId="0" fontId="33" fillId="22" borderId="15" xfId="74" applyFont="1" applyFill="1" applyBorder="1" applyAlignment="1">
      <alignment horizontal="center" vertical="center" wrapText="1"/>
    </xf>
    <xf numFmtId="0" fontId="35" fillId="8" borderId="19" xfId="74" applyFont="1" applyFill="1" applyBorder="1" applyAlignment="1">
      <alignment horizontal="center" vertical="center" wrapText="1"/>
    </xf>
    <xf numFmtId="0" fontId="35" fillId="8" borderId="14" xfId="74" applyFont="1" applyFill="1" applyBorder="1" applyAlignment="1">
      <alignment horizontal="center" vertical="center" wrapText="1"/>
    </xf>
    <xf numFmtId="0" fontId="35" fillId="8" borderId="5" xfId="74" applyFont="1" applyFill="1" applyBorder="1" applyAlignment="1">
      <alignment horizontal="left" vertical="center" wrapText="1"/>
    </xf>
    <xf numFmtId="0" fontId="35" fillId="8" borderId="5" xfId="74" applyFont="1" applyFill="1" applyBorder="1" applyAlignment="1">
      <alignment horizontal="center" vertical="center" wrapText="1"/>
    </xf>
    <xf numFmtId="0" fontId="33" fillId="8" borderId="18" xfId="74" applyFont="1" applyFill="1" applyBorder="1" applyAlignment="1">
      <alignment horizontal="center" vertical="center" wrapText="1"/>
    </xf>
    <xf numFmtId="0" fontId="33" fillId="22" borderId="1" xfId="74" applyFont="1" applyFill="1" applyBorder="1" applyAlignment="1">
      <alignment horizontal="center" vertical="center" wrapText="1"/>
    </xf>
    <xf numFmtId="0" fontId="33" fillId="8" borderId="4" xfId="74" applyFont="1" applyFill="1" applyBorder="1" applyAlignment="1">
      <alignment horizontal="center" vertical="center" wrapText="1"/>
    </xf>
    <xf numFmtId="0" fontId="25" fillId="4" borderId="4" xfId="74" applyFont="1" applyFill="1" applyBorder="1" applyAlignment="1">
      <alignment horizontal="center" vertical="center" wrapText="1"/>
    </xf>
    <xf numFmtId="0" fontId="12" fillId="0" borderId="4" xfId="74" applyFont="1" applyBorder="1" applyAlignment="1">
      <alignment horizontal="left" vertical="center" wrapText="1"/>
    </xf>
    <xf numFmtId="0" fontId="12" fillId="0" borderId="4" xfId="74" applyFont="1" applyBorder="1" applyAlignment="1">
      <alignment horizontal="center" vertical="center" wrapText="1"/>
    </xf>
    <xf numFmtId="0" fontId="25" fillId="0" borderId="4" xfId="74" applyFont="1" applyBorder="1" applyAlignment="1">
      <alignment horizontal="center" vertical="center" wrapText="1"/>
    </xf>
    <xf numFmtId="0" fontId="33" fillId="18" borderId="4" xfId="74" applyFont="1" applyFill="1" applyBorder="1" applyAlignment="1">
      <alignment horizontal="center" vertical="center" wrapText="1"/>
    </xf>
    <xf numFmtId="0" fontId="33" fillId="8" borderId="6" xfId="74" applyFont="1" applyFill="1" applyBorder="1" applyAlignment="1">
      <alignment horizontal="center" vertical="center" wrapText="1"/>
    </xf>
    <xf numFmtId="0" fontId="25" fillId="4" borderId="5" xfId="74" applyFont="1" applyFill="1" applyBorder="1" applyAlignment="1">
      <alignment horizontal="center" vertical="center" wrapText="1"/>
    </xf>
    <xf numFmtId="0" fontId="12" fillId="0" borderId="5" xfId="74" applyFont="1" applyBorder="1" applyAlignment="1">
      <alignment horizontal="left" vertical="center" wrapText="1"/>
    </xf>
    <xf numFmtId="0" fontId="12" fillId="0" borderId="5" xfId="74" applyFont="1" applyBorder="1" applyAlignment="1">
      <alignment horizontal="center" vertical="center" wrapText="1"/>
    </xf>
    <xf numFmtId="0" fontId="25" fillId="0" borderId="5" xfId="74" applyFont="1" applyBorder="1" applyAlignment="1">
      <alignment horizontal="center" vertical="center" wrapText="1"/>
    </xf>
    <xf numFmtId="0" fontId="33" fillId="18" borderId="2" xfId="74" applyFont="1" applyFill="1" applyBorder="1" applyAlignment="1">
      <alignment horizontal="left" vertical="center" wrapText="1"/>
    </xf>
    <xf numFmtId="0" fontId="16" fillId="6" borderId="4" xfId="74" applyFont="1" applyFill="1" applyBorder="1" applyAlignment="1">
      <alignment horizontal="center" vertical="center" wrapText="1"/>
    </xf>
    <xf numFmtId="0" fontId="27" fillId="0" borderId="4" xfId="74" applyFont="1" applyBorder="1" applyAlignment="1">
      <alignment horizontal="left" vertical="center" wrapText="1"/>
    </xf>
    <xf numFmtId="0" fontId="16" fillId="0" borderId="4" xfId="74" applyFont="1" applyBorder="1" applyAlignment="1">
      <alignment horizontal="center" vertical="center" wrapText="1"/>
    </xf>
    <xf numFmtId="0" fontId="33" fillId="18" borderId="2" xfId="74" applyFont="1" applyFill="1" applyBorder="1" applyAlignment="1">
      <alignment horizontal="center" vertical="center" wrapText="1"/>
    </xf>
    <xf numFmtId="0" fontId="16" fillId="6" borderId="5" xfId="74" applyFont="1" applyFill="1" applyBorder="1" applyAlignment="1">
      <alignment horizontal="center" vertical="center" wrapText="1"/>
    </xf>
    <xf numFmtId="0" fontId="27" fillId="0" borderId="5" xfId="74" applyFont="1" applyBorder="1" applyAlignment="1">
      <alignment horizontal="left" vertical="center" wrapText="1"/>
    </xf>
    <xf numFmtId="0" fontId="16" fillId="0" borderId="5" xfId="74" applyFont="1" applyBorder="1" applyAlignment="1">
      <alignment horizontal="center" vertical="center" wrapText="1"/>
    </xf>
    <xf numFmtId="0" fontId="36" fillId="4" borderId="4" xfId="74" applyFont="1" applyFill="1" applyBorder="1" applyAlignment="1">
      <alignment horizontal="center" vertical="center" wrapText="1"/>
    </xf>
    <xf numFmtId="0" fontId="36" fillId="4" borderId="5" xfId="74" applyFont="1" applyFill="1" applyBorder="1" applyAlignment="1">
      <alignment horizontal="center" vertical="center" wrapText="1"/>
    </xf>
    <xf numFmtId="0" fontId="33" fillId="8" borderId="5" xfId="74" applyFont="1" applyFill="1" applyBorder="1" applyAlignment="1">
      <alignment horizontal="center" vertical="center" wrapText="1"/>
    </xf>
    <xf numFmtId="0" fontId="12" fillId="0" borderId="6" xfId="74" applyFont="1" applyBorder="1" applyAlignment="1">
      <alignment horizontal="center" vertical="center" wrapText="1"/>
    </xf>
    <xf numFmtId="0" fontId="33" fillId="18" borderId="15" xfId="74" applyFont="1" applyFill="1" applyBorder="1" applyAlignment="1">
      <alignment horizontal="center" vertical="center" wrapText="1"/>
    </xf>
    <xf numFmtId="0" fontId="12" fillId="6" borderId="4" xfId="74" applyFont="1" applyFill="1" applyBorder="1" applyAlignment="1">
      <alignment horizontal="left" vertical="center" wrapText="1"/>
    </xf>
    <xf numFmtId="0" fontId="12" fillId="6" borderId="5" xfId="74" applyFont="1" applyFill="1" applyBorder="1" applyAlignment="1">
      <alignment horizontal="left" vertical="center" wrapText="1"/>
    </xf>
    <xf numFmtId="9" fontId="33" fillId="8" borderId="4" xfId="74" applyNumberFormat="1" applyFont="1" applyFill="1" applyBorder="1" applyAlignment="1">
      <alignment horizontal="center" vertical="center" wrapText="1"/>
    </xf>
    <xf numFmtId="9" fontId="33" fillId="8" borderId="5" xfId="74" applyNumberFormat="1" applyFont="1" applyFill="1" applyBorder="1" applyAlignment="1">
      <alignment horizontal="center" vertical="center" wrapText="1"/>
    </xf>
    <xf numFmtId="0" fontId="25" fillId="4" borderId="1" xfId="74" applyFont="1" applyFill="1" applyBorder="1" applyAlignment="1">
      <alignment horizontal="center" vertical="center" wrapText="1"/>
    </xf>
    <xf numFmtId="9" fontId="25" fillId="4" borderId="4" xfId="74" applyNumberFormat="1" applyFont="1" applyFill="1" applyBorder="1" applyAlignment="1">
      <alignment horizontal="center" vertical="center" wrapText="1"/>
    </xf>
    <xf numFmtId="0" fontId="12" fillId="0" borderId="4" xfId="217" applyFont="1" applyBorder="1" applyAlignment="1">
      <alignment horizontal="left" vertical="center" wrapText="1"/>
    </xf>
    <xf numFmtId="9" fontId="25" fillId="4" borderId="5" xfId="74" applyNumberFormat="1" applyFont="1" applyFill="1" applyBorder="1" applyAlignment="1">
      <alignment horizontal="center" vertical="center" wrapText="1"/>
    </xf>
    <xf numFmtId="0" fontId="12" fillId="0" borderId="5" xfId="217" applyFont="1" applyBorder="1" applyAlignment="1">
      <alignment horizontal="left" vertical="center" wrapText="1"/>
    </xf>
    <xf numFmtId="0" fontId="12" fillId="0" borderId="4" xfId="217" applyFont="1" applyBorder="1" applyAlignment="1">
      <alignment horizontal="center" vertical="center" wrapText="1"/>
    </xf>
    <xf numFmtId="0" fontId="12" fillId="0" borderId="5" xfId="217" applyFont="1" applyBorder="1" applyAlignment="1">
      <alignment horizontal="center" vertical="center" wrapText="1"/>
    </xf>
    <xf numFmtId="0" fontId="25" fillId="8" borderId="4" xfId="74" applyFont="1" applyFill="1" applyBorder="1" applyAlignment="1">
      <alignment horizontal="center" vertical="center" wrapText="1"/>
    </xf>
    <xf numFmtId="0" fontId="25" fillId="4" borderId="6" xfId="74" applyFont="1" applyFill="1" applyBorder="1" applyAlignment="1">
      <alignment horizontal="center" vertical="center" wrapText="1"/>
    </xf>
    <xf numFmtId="0" fontId="25" fillId="8" borderId="6" xfId="74" applyFont="1" applyFill="1" applyBorder="1" applyAlignment="1">
      <alignment horizontal="center" vertical="center" wrapText="1"/>
    </xf>
    <xf numFmtId="0" fontId="25" fillId="8" borderId="5" xfId="74" applyFont="1" applyFill="1" applyBorder="1" applyAlignment="1">
      <alignment horizontal="center" vertical="center" wrapText="1"/>
    </xf>
    <xf numFmtId="0" fontId="33" fillId="4" borderId="4" xfId="74" applyFont="1" applyFill="1" applyBorder="1" applyAlignment="1">
      <alignment horizontal="center" vertical="center" wrapText="1"/>
    </xf>
    <xf numFmtId="0" fontId="33" fillId="4" borderId="5" xfId="74" applyFont="1" applyFill="1" applyBorder="1" applyAlignment="1">
      <alignment horizontal="center" vertical="center" wrapText="1"/>
    </xf>
    <xf numFmtId="0" fontId="36" fillId="4" borderId="6" xfId="74" applyFont="1" applyFill="1" applyBorder="1" applyAlignment="1">
      <alignment horizontal="center" vertical="center" wrapText="1"/>
    </xf>
    <xf numFmtId="0" fontId="33" fillId="4" borderId="6" xfId="74" applyFont="1" applyFill="1" applyBorder="1" applyAlignment="1">
      <alignment horizontal="center" vertical="center" wrapText="1"/>
    </xf>
    <xf numFmtId="0" fontId="33" fillId="22" borderId="20" xfId="74" applyFont="1" applyFill="1" applyBorder="1" applyAlignment="1">
      <alignment horizontal="center" vertical="center" wrapText="1"/>
    </xf>
    <xf numFmtId="0" fontId="33" fillId="22" borderId="13" xfId="74" applyFont="1" applyFill="1" applyBorder="1" applyAlignment="1">
      <alignment horizontal="center" vertical="center" wrapText="1"/>
    </xf>
    <xf numFmtId="0" fontId="33" fillId="22" borderId="2" xfId="74" applyFont="1" applyFill="1" applyBorder="1" applyAlignment="1">
      <alignment horizontal="center" vertical="center" wrapText="1"/>
    </xf>
    <xf numFmtId="0" fontId="33" fillId="22" borderId="11" xfId="74" applyFont="1" applyFill="1" applyBorder="1" applyAlignment="1">
      <alignment horizontal="center" vertical="center" wrapText="1"/>
    </xf>
    <xf numFmtId="0" fontId="33" fillId="22" borderId="3" xfId="74" applyFont="1" applyFill="1" applyBorder="1" applyAlignment="1">
      <alignment horizontal="center" vertical="center" wrapText="1"/>
    </xf>
    <xf numFmtId="10" fontId="33" fillId="0" borderId="4" xfId="127" applyNumberFormat="1" applyFont="1" applyFill="1" applyBorder="1" applyAlignment="1">
      <alignment horizontal="center" vertical="center" wrapText="1"/>
    </xf>
    <xf numFmtId="0" fontId="33" fillId="18" borderId="4" xfId="127" applyNumberFormat="1" applyFont="1" applyFill="1" applyBorder="1" applyAlignment="1">
      <alignment horizontal="center" vertical="center" wrapText="1"/>
    </xf>
    <xf numFmtId="0" fontId="33" fillId="18" borderId="1" xfId="127" applyNumberFormat="1" applyFont="1" applyFill="1" applyBorder="1" applyAlignment="1">
      <alignment horizontal="center" vertical="center" wrapText="1"/>
    </xf>
    <xf numFmtId="0" fontId="33" fillId="18" borderId="1" xfId="74" applyFont="1" applyFill="1" applyBorder="1" applyAlignment="1">
      <alignment horizontal="center" vertical="center" wrapText="1"/>
    </xf>
    <xf numFmtId="10" fontId="33" fillId="0" borderId="1" xfId="127" applyNumberFormat="1" applyFont="1" applyFill="1" applyBorder="1" applyAlignment="1">
      <alignment horizontal="center" vertical="center" wrapText="1"/>
    </xf>
    <xf numFmtId="0" fontId="33" fillId="18" borderId="11" xfId="74" applyFont="1" applyFill="1" applyBorder="1" applyAlignment="1">
      <alignment horizontal="left" vertical="center" wrapText="1"/>
    </xf>
    <xf numFmtId="0" fontId="33" fillId="18" borderId="3" xfId="74" applyFont="1" applyFill="1" applyBorder="1" applyAlignment="1">
      <alignment horizontal="left" vertical="center" wrapText="1"/>
    </xf>
    <xf numFmtId="0" fontId="33" fillId="0" borderId="4" xfId="74" applyFont="1" applyBorder="1" applyAlignment="1">
      <alignment horizontal="center" vertical="center" wrapText="1"/>
    </xf>
    <xf numFmtId="0" fontId="33" fillId="22" borderId="4" xfId="74" applyFont="1" applyFill="1" applyBorder="1" applyAlignment="1">
      <alignment horizontal="center" vertical="center" wrapText="1"/>
    </xf>
    <xf numFmtId="0" fontId="33" fillId="0" borderId="5" xfId="74" applyFont="1" applyBorder="1" applyAlignment="1">
      <alignment horizontal="center" vertical="center" wrapText="1"/>
    </xf>
    <xf numFmtId="0" fontId="33" fillId="22" borderId="5" xfId="74" applyFont="1" applyFill="1" applyBorder="1" applyAlignment="1">
      <alignment horizontal="center" vertical="center" wrapText="1"/>
    </xf>
    <xf numFmtId="10" fontId="4" fillId="0" borderId="4" xfId="74" applyNumberFormat="1" applyFont="1" applyBorder="1" applyAlignment="1">
      <alignment horizontal="center" vertical="center" wrapText="1"/>
    </xf>
    <xf numFmtId="10" fontId="4" fillId="0" borderId="5" xfId="74" applyNumberFormat="1" applyFont="1" applyBorder="1" applyAlignment="1">
      <alignment horizontal="center" vertical="center" wrapText="1"/>
    </xf>
    <xf numFmtId="0" fontId="1" fillId="6" borderId="3" xfId="305" applyFont="1" applyFill="1" applyBorder="1" applyAlignment="1">
      <alignment horizontal="center" vertical="center" wrapText="1"/>
    </xf>
    <xf numFmtId="0" fontId="1" fillId="0" borderId="1" xfId="74" applyFont="1" applyBorder="1" applyAlignment="1">
      <alignment horizontal="center" wrapText="1"/>
    </xf>
    <xf numFmtId="9" fontId="33" fillId="0" borderId="4" xfId="74" applyNumberFormat="1" applyFont="1" applyBorder="1" applyAlignment="1">
      <alignment horizontal="center" vertical="center" wrapText="1"/>
    </xf>
    <xf numFmtId="10" fontId="4" fillId="23" borderId="4" xfId="108" applyNumberFormat="1" applyFont="1" applyFill="1" applyBorder="1" applyAlignment="1">
      <alignment horizontal="center" vertical="center" wrapText="1"/>
    </xf>
    <xf numFmtId="10" fontId="4" fillId="0" borderId="6" xfId="74" applyNumberFormat="1" applyFont="1" applyBorder="1" applyAlignment="1">
      <alignment horizontal="center" vertical="center" wrapText="1"/>
    </xf>
    <xf numFmtId="9" fontId="33" fillId="0" borderId="6" xfId="74" applyNumberFormat="1" applyFont="1" applyBorder="1" applyAlignment="1">
      <alignment horizontal="center" vertical="center" wrapText="1"/>
    </xf>
    <xf numFmtId="9" fontId="33" fillId="8" borderId="6" xfId="74" applyNumberFormat="1" applyFont="1" applyFill="1" applyBorder="1" applyAlignment="1">
      <alignment horizontal="center" vertical="center" wrapText="1"/>
    </xf>
    <xf numFmtId="10" fontId="4" fillId="23" borderId="6" xfId="108" applyNumberFormat="1" applyFont="1" applyFill="1" applyBorder="1" applyAlignment="1">
      <alignment horizontal="center" vertical="center" wrapText="1"/>
    </xf>
    <xf numFmtId="9" fontId="33" fillId="0" borderId="5" xfId="74" applyNumberFormat="1" applyFont="1" applyBorder="1" applyAlignment="1">
      <alignment horizontal="center" vertical="center" wrapText="1"/>
    </xf>
    <xf numFmtId="10" fontId="4" fillId="23" borderId="5" xfId="108" applyNumberFormat="1" applyFont="1" applyFill="1" applyBorder="1" applyAlignment="1">
      <alignment horizontal="center" vertical="center" wrapText="1"/>
    </xf>
    <xf numFmtId="9" fontId="33" fillId="8" borderId="1" xfId="74" applyNumberFormat="1" applyFont="1" applyFill="1" applyBorder="1" applyAlignment="1">
      <alignment horizontal="center" vertical="center" wrapText="1"/>
    </xf>
    <xf numFmtId="10" fontId="4" fillId="23" borderId="1" xfId="74" applyNumberFormat="1" applyFont="1" applyFill="1" applyBorder="1" applyAlignment="1">
      <alignment horizontal="center" vertical="center" wrapText="1"/>
    </xf>
    <xf numFmtId="10" fontId="4" fillId="23" borderId="4" xfId="74" applyNumberFormat="1" applyFont="1" applyFill="1" applyBorder="1" applyAlignment="1">
      <alignment horizontal="center" vertical="center" wrapText="1"/>
    </xf>
    <xf numFmtId="10" fontId="4" fillId="23" borderId="6" xfId="74" applyNumberFormat="1" applyFont="1" applyFill="1" applyBorder="1" applyAlignment="1">
      <alignment horizontal="center" vertical="center" wrapText="1"/>
    </xf>
    <xf numFmtId="10" fontId="4" fillId="23" borderId="5" xfId="74" applyNumberFormat="1" applyFont="1" applyFill="1" applyBorder="1" applyAlignment="1">
      <alignment horizontal="center" vertical="center" wrapText="1"/>
    </xf>
    <xf numFmtId="0" fontId="16" fillId="18" borderId="2" xfId="74" applyFont="1" applyFill="1" applyBorder="1" applyAlignment="1">
      <alignment horizontal="center" vertical="center" wrapText="1"/>
    </xf>
    <xf numFmtId="0" fontId="16" fillId="6" borderId="1" xfId="74" applyFont="1" applyFill="1" applyBorder="1" applyAlignment="1">
      <alignment horizontal="center" vertical="center" wrapText="1"/>
    </xf>
    <xf numFmtId="0" fontId="25" fillId="18" borderId="1" xfId="74" applyFont="1" applyFill="1" applyBorder="1" applyAlignment="1">
      <alignment horizontal="center" vertical="center" wrapText="1"/>
    </xf>
    <xf numFmtId="0" fontId="33" fillId="0" borderId="2" xfId="74" applyFont="1" applyBorder="1" applyAlignment="1">
      <alignment horizontal="center" vertical="center" wrapText="1"/>
    </xf>
    <xf numFmtId="0" fontId="33" fillId="0" borderId="11" xfId="74" applyFont="1" applyBorder="1" applyAlignment="1">
      <alignment horizontal="center" vertical="center" wrapText="1"/>
    </xf>
    <xf numFmtId="0" fontId="33" fillId="0" borderId="3" xfId="74" applyFont="1" applyBorder="1" applyAlignment="1">
      <alignment horizontal="center" vertical="center" wrapText="1"/>
    </xf>
    <xf numFmtId="0" fontId="21" fillId="0" borderId="2" xfId="74" applyFont="1" applyBorder="1" applyAlignment="1">
      <alignment horizontal="center" vertical="center" wrapText="1"/>
    </xf>
    <xf numFmtId="0" fontId="21" fillId="0" borderId="11" xfId="74" applyFont="1" applyBorder="1" applyAlignment="1">
      <alignment horizontal="center" vertical="center" wrapText="1"/>
    </xf>
    <xf numFmtId="0" fontId="21" fillId="0" borderId="3" xfId="74" applyFont="1" applyBorder="1" applyAlignment="1">
      <alignment horizontal="center" vertical="center" wrapText="1"/>
    </xf>
    <xf numFmtId="10" fontId="37" fillId="0" borderId="11" xfId="74" applyNumberFormat="1" applyFont="1" applyBorder="1" applyAlignment="1">
      <alignment horizontal="center" vertical="center" wrapText="1"/>
    </xf>
    <xf numFmtId="0" fontId="6" fillId="4" borderId="2" xfId="74" applyFont="1" applyFill="1" applyBorder="1" applyAlignment="1">
      <alignment horizontal="center" vertical="center" wrapText="1"/>
    </xf>
    <xf numFmtId="0" fontId="6" fillId="4" borderId="11" xfId="74" applyFont="1" applyFill="1" applyBorder="1" applyAlignment="1">
      <alignment horizontal="center" vertical="center" wrapText="1"/>
    </xf>
    <xf numFmtId="0" fontId="33" fillId="4" borderId="1" xfId="74" applyFont="1" applyFill="1" applyBorder="1" applyAlignment="1">
      <alignment horizontal="center" vertical="center" wrapText="1"/>
    </xf>
    <xf numFmtId="0" fontId="6" fillId="5" borderId="2" xfId="74" applyFont="1" applyFill="1" applyBorder="1" applyAlignment="1">
      <alignment horizontal="center" vertical="center" wrapText="1"/>
    </xf>
    <xf numFmtId="0" fontId="6" fillId="5" borderId="11" xfId="74" applyFont="1" applyFill="1" applyBorder="1" applyAlignment="1">
      <alignment horizontal="center" vertical="center" wrapText="1"/>
    </xf>
    <xf numFmtId="176" fontId="6" fillId="5" borderId="2" xfId="74" applyNumberFormat="1" applyFont="1" applyFill="1" applyBorder="1" applyAlignment="1">
      <alignment horizontal="center" vertical="center" wrapText="1"/>
    </xf>
    <xf numFmtId="176" fontId="6" fillId="5" borderId="11" xfId="74" applyNumberFormat="1" applyFont="1" applyFill="1" applyBorder="1" applyAlignment="1">
      <alignment horizontal="center" vertical="center" wrapText="1"/>
    </xf>
    <xf numFmtId="0" fontId="6" fillId="0" borderId="0" xfId="74" applyFont="1" applyAlignment="1">
      <alignment horizontal="center" vertical="center" wrapText="1"/>
    </xf>
    <xf numFmtId="0" fontId="6" fillId="0" borderId="20" xfId="74" applyFont="1" applyBorder="1" applyAlignment="1">
      <alignment horizontal="center" vertical="center" wrapText="1"/>
    </xf>
    <xf numFmtId="0" fontId="6" fillId="0" borderId="20" xfId="74" applyFont="1" applyBorder="1" applyAlignment="1">
      <alignment horizontal="left" vertical="center" wrapText="1"/>
    </xf>
    <xf numFmtId="10" fontId="6" fillId="0" borderId="0" xfId="74" applyNumberFormat="1" applyFont="1" applyAlignment="1">
      <alignment horizontal="center" vertical="center" wrapText="1"/>
    </xf>
    <xf numFmtId="0" fontId="34" fillId="0" borderId="1" xfId="217" applyFont="1" applyBorder="1" applyAlignment="1">
      <alignment horizontal="center" vertical="center" wrapText="1"/>
    </xf>
    <xf numFmtId="0" fontId="35" fillId="0" borderId="20" xfId="217" applyFont="1" applyBorder="1" applyAlignment="1">
      <alignment horizontal="center" vertical="center" wrapText="1"/>
    </xf>
    <xf numFmtId="0" fontId="35" fillId="0" borderId="13" xfId="217" applyFont="1" applyBorder="1" applyAlignment="1">
      <alignment horizontal="center" vertical="center" wrapText="1"/>
    </xf>
    <xf numFmtId="0" fontId="35" fillId="0" borderId="4" xfId="217" applyFont="1" applyBorder="1" applyAlignment="1">
      <alignment horizontal="left" vertical="center" wrapText="1"/>
    </xf>
    <xf numFmtId="0" fontId="35" fillId="0" borderId="4" xfId="217" applyFont="1" applyBorder="1" applyAlignment="1">
      <alignment horizontal="center" vertical="center" wrapText="1"/>
    </xf>
    <xf numFmtId="0" fontId="33" fillId="0" borderId="15" xfId="217" applyFont="1" applyBorder="1" applyAlignment="1">
      <alignment horizontal="center" vertical="center" wrapText="1"/>
    </xf>
    <xf numFmtId="0" fontId="20" fillId="0" borderId="15" xfId="217" applyFont="1" applyBorder="1" applyAlignment="1">
      <alignment horizontal="center" vertical="center" wrapText="1"/>
    </xf>
    <xf numFmtId="0" fontId="20" fillId="0" borderId="13" xfId="217" applyFont="1" applyBorder="1" applyAlignment="1">
      <alignment horizontal="center" vertical="center" wrapText="1"/>
    </xf>
    <xf numFmtId="0" fontId="13" fillId="0" borderId="4" xfId="217" applyFont="1" applyBorder="1" applyAlignment="1">
      <alignment horizontal="center" vertical="center" wrapText="1"/>
    </xf>
    <xf numFmtId="0" fontId="13" fillId="0" borderId="1" xfId="217" applyFont="1" applyBorder="1" applyAlignment="1">
      <alignment horizontal="left" vertical="center" wrapText="1"/>
    </xf>
    <xf numFmtId="0" fontId="13" fillId="0" borderId="1" xfId="217" applyFont="1" applyBorder="1" applyAlignment="1">
      <alignment horizontal="center" vertical="center" wrapText="1"/>
    </xf>
    <xf numFmtId="0" fontId="13" fillId="18" borderId="1" xfId="217" applyFont="1" applyFill="1" applyBorder="1" applyAlignment="1">
      <alignment horizontal="center" vertical="center" wrapText="1"/>
    </xf>
    <xf numFmtId="0" fontId="20" fillId="0" borderId="16" xfId="217" applyFont="1" applyBorder="1" applyAlignment="1">
      <alignment horizontal="center" vertical="center" wrapText="1"/>
    </xf>
    <xf numFmtId="0" fontId="20" fillId="0" borderId="17" xfId="217" applyFont="1" applyBorder="1" applyAlignment="1">
      <alignment horizontal="center" vertical="center" wrapText="1"/>
    </xf>
    <xf numFmtId="0" fontId="13" fillId="0" borderId="6" xfId="217" applyFont="1" applyBorder="1" applyAlignment="1">
      <alignment horizontal="center" vertical="center" wrapText="1"/>
    </xf>
    <xf numFmtId="0" fontId="12" fillId="0" borderId="6" xfId="217" applyFont="1" applyBorder="1" applyAlignment="1">
      <alignment horizontal="center" vertical="center" wrapText="1"/>
    </xf>
    <xf numFmtId="0" fontId="20" fillId="0" borderId="18" xfId="217" applyFont="1" applyBorder="1" applyAlignment="1">
      <alignment horizontal="center" vertical="center" wrapText="1"/>
    </xf>
    <xf numFmtId="0" fontId="20" fillId="0" borderId="14" xfId="217" applyFont="1" applyBorder="1" applyAlignment="1">
      <alignment horizontal="center" vertical="center" wrapText="1"/>
    </xf>
    <xf numFmtId="0" fontId="4" fillId="0" borderId="2" xfId="217" applyFont="1" applyBorder="1" applyAlignment="1">
      <alignment horizontal="center" vertical="center" wrapText="1"/>
    </xf>
    <xf numFmtId="0" fontId="4" fillId="0" borderId="3" xfId="217" applyFont="1" applyBorder="1" applyAlignment="1">
      <alignment horizontal="center" vertical="center" wrapText="1"/>
    </xf>
    <xf numFmtId="0" fontId="21" fillId="0" borderId="1" xfId="217" applyFont="1" applyBorder="1" applyAlignment="1">
      <alignment horizontal="center" vertical="center" wrapText="1"/>
    </xf>
    <xf numFmtId="10" fontId="4" fillId="0" borderId="2" xfId="84" applyNumberFormat="1" applyFont="1" applyFill="1" applyBorder="1" applyAlignment="1">
      <alignment horizontal="center" vertical="center" wrapText="1"/>
    </xf>
    <xf numFmtId="10" fontId="4" fillId="0" borderId="11" xfId="84" applyNumberFormat="1" applyFont="1" applyFill="1" applyBorder="1" applyAlignment="1">
      <alignment horizontal="center" vertical="center" wrapText="1"/>
    </xf>
    <xf numFmtId="0" fontId="20" fillId="0" borderId="1" xfId="217" applyFont="1" applyBorder="1" applyAlignment="1">
      <alignment horizontal="center" vertical="center" wrapText="1"/>
    </xf>
    <xf numFmtId="0" fontId="4" fillId="0" borderId="1" xfId="217" applyFont="1" applyBorder="1" applyAlignment="1">
      <alignment horizontal="left" vertical="center" wrapText="1"/>
    </xf>
    <xf numFmtId="9" fontId="4" fillId="0" borderId="2" xfId="217" applyNumberFormat="1" applyFont="1" applyBorder="1" applyAlignment="1">
      <alignment horizontal="center" vertical="center" wrapText="1"/>
    </xf>
    <xf numFmtId="0" fontId="4" fillId="0" borderId="11" xfId="217" applyFont="1" applyBorder="1" applyAlignment="1">
      <alignment horizontal="center" vertical="center" wrapText="1"/>
    </xf>
    <xf numFmtId="0" fontId="15" fillId="0" borderId="2" xfId="217" applyFont="1" applyBorder="1" applyAlignment="1">
      <alignment horizontal="left" vertical="top" wrapText="1"/>
    </xf>
    <xf numFmtId="0" fontId="15" fillId="0" borderId="11" xfId="217" applyFont="1" applyBorder="1" applyAlignment="1">
      <alignment horizontal="left" vertical="top" wrapText="1"/>
    </xf>
    <xf numFmtId="176" fontId="4" fillId="0" borderId="1" xfId="217" applyNumberFormat="1" applyFont="1" applyBorder="1" applyAlignment="1">
      <alignment horizontal="center" vertical="center" wrapText="1"/>
    </xf>
    <xf numFmtId="0" fontId="4" fillId="0" borderId="0" xfId="74" applyFont="1" applyAlignment="1">
      <alignment vertical="center" wrapText="1"/>
    </xf>
    <xf numFmtId="0" fontId="4" fillId="0" borderId="0" xfId="74" applyFont="1" applyAlignment="1">
      <alignment horizontal="left" vertical="center" wrapText="1"/>
    </xf>
    <xf numFmtId="10" fontId="33" fillId="4" borderId="1" xfId="127" applyNumberFormat="1" applyFont="1" applyFill="1" applyBorder="1" applyAlignment="1">
      <alignment horizontal="center" vertical="center" wrapText="1"/>
    </xf>
    <xf numFmtId="0" fontId="33" fillId="4" borderId="1" xfId="127" applyNumberFormat="1" applyFont="1" applyFill="1" applyBorder="1" applyAlignment="1">
      <alignment horizontal="center" vertical="center" wrapText="1"/>
    </xf>
    <xf numFmtId="10" fontId="34" fillId="0" borderId="2" xfId="217" applyNumberFormat="1" applyFont="1" applyBorder="1" applyAlignment="1">
      <alignment horizontal="center" vertical="center" wrapText="1"/>
    </xf>
    <xf numFmtId="10" fontId="34" fillId="0" borderId="11" xfId="217" applyNumberFormat="1" applyFont="1" applyBorder="1" applyAlignment="1">
      <alignment horizontal="center" vertical="center" wrapText="1"/>
    </xf>
    <xf numFmtId="0" fontId="33" fillId="0" borderId="1" xfId="217" applyFont="1" applyBorder="1" applyAlignment="1">
      <alignment horizontal="center" vertical="center" wrapText="1"/>
    </xf>
    <xf numFmtId="0" fontId="35" fillId="0" borderId="2" xfId="217" applyFont="1" applyBorder="1" applyAlignment="1">
      <alignment horizontal="center" vertical="center" wrapText="1"/>
    </xf>
    <xf numFmtId="0" fontId="35" fillId="0" borderId="3" xfId="217" applyFont="1" applyBorder="1" applyAlignment="1">
      <alignment horizontal="center" vertical="center" wrapText="1"/>
    </xf>
    <xf numFmtId="10" fontId="35" fillId="0" borderId="1" xfId="217" applyNumberFormat="1" applyFont="1" applyBorder="1" applyAlignment="1">
      <alignment horizontal="center" vertical="center" wrapText="1"/>
    </xf>
    <xf numFmtId="0" fontId="4" fillId="18" borderId="1" xfId="217" applyFont="1" applyFill="1" applyBorder="1" applyAlignment="1">
      <alignment horizontal="center" vertical="center" wrapText="1"/>
    </xf>
    <xf numFmtId="10" fontId="4" fillId="0" borderId="1" xfId="217" applyNumberFormat="1" applyFont="1" applyBorder="1" applyAlignment="1">
      <alignment horizontal="center" vertical="center" wrapText="1"/>
    </xf>
    <xf numFmtId="10" fontId="1" fillId="0" borderId="1" xfId="84" applyNumberFormat="1" applyFont="1" applyBorder="1" applyAlignment="1">
      <alignment horizontal="center" vertical="center" wrapText="1"/>
    </xf>
    <xf numFmtId="10" fontId="1" fillId="0" borderId="1" xfId="217" applyNumberFormat="1" applyFont="1" applyBorder="1" applyAlignment="1">
      <alignment horizontal="center" vertical="center" wrapText="1"/>
    </xf>
    <xf numFmtId="0" fontId="1" fillId="0" borderId="1" xfId="217" applyFont="1" applyBorder="1" applyAlignment="1">
      <alignment horizontal="center" vertical="center" wrapText="1"/>
    </xf>
    <xf numFmtId="176" fontId="1" fillId="0" borderId="1" xfId="84" applyNumberFormat="1" applyFont="1" applyFill="1" applyBorder="1" applyAlignment="1">
      <alignment horizontal="center" vertical="center" wrapText="1"/>
    </xf>
    <xf numFmtId="10" fontId="4" fillId="0" borderId="3" xfId="84" applyNumberFormat="1" applyFont="1" applyFill="1" applyBorder="1" applyAlignment="1">
      <alignment horizontal="center" vertical="center" wrapText="1"/>
    </xf>
    <xf numFmtId="10" fontId="4" fillId="0" borderId="2" xfId="74" applyNumberFormat="1" applyFont="1" applyBorder="1" applyAlignment="1">
      <alignment horizontal="center" vertical="center" wrapText="1"/>
    </xf>
    <xf numFmtId="10" fontId="4" fillId="0" borderId="11" xfId="74" applyNumberFormat="1" applyFont="1" applyBorder="1" applyAlignment="1">
      <alignment horizontal="center" vertical="center" wrapText="1"/>
    </xf>
    <xf numFmtId="10" fontId="4" fillId="4" borderId="2" xfId="74" applyNumberFormat="1" applyFont="1" applyFill="1" applyBorder="1" applyAlignment="1">
      <alignment horizontal="center" vertical="center" wrapText="1"/>
    </xf>
    <xf numFmtId="10" fontId="4" fillId="4" borderId="11" xfId="74" applyNumberFormat="1" applyFont="1" applyFill="1" applyBorder="1" applyAlignment="1">
      <alignment horizontal="center" vertical="center" wrapText="1"/>
    </xf>
    <xf numFmtId="10" fontId="34" fillId="0" borderId="3" xfId="217" applyNumberFormat="1" applyFont="1" applyBorder="1" applyAlignment="1">
      <alignment horizontal="center" vertical="center" wrapText="1"/>
    </xf>
    <xf numFmtId="10" fontId="4" fillId="0" borderId="3" xfId="74" applyNumberFormat="1" applyFont="1" applyBorder="1" applyAlignment="1">
      <alignment horizontal="center" vertical="center" wrapText="1"/>
    </xf>
    <xf numFmtId="0" fontId="4" fillId="4" borderId="11" xfId="74" applyFont="1" applyFill="1" applyBorder="1" applyAlignment="1">
      <alignment horizontal="center" vertical="center" wrapText="1"/>
    </xf>
    <xf numFmtId="0" fontId="4" fillId="4" borderId="3" xfId="74" applyFont="1" applyFill="1" applyBorder="1" applyAlignment="1">
      <alignment horizontal="center" vertical="center" wrapText="1"/>
    </xf>
    <xf numFmtId="0" fontId="35" fillId="0" borderId="1" xfId="217" applyFont="1" applyBorder="1" applyAlignment="1">
      <alignment horizontal="center" vertical="center" wrapText="1"/>
    </xf>
    <xf numFmtId="0" fontId="4" fillId="0" borderId="1" xfId="217" applyFont="1" applyBorder="1" applyAlignment="1">
      <alignment horizontal="center" vertical="center" wrapText="1"/>
    </xf>
    <xf numFmtId="10" fontId="4" fillId="0" borderId="0" xfId="74" applyNumberFormat="1" applyFont="1" applyAlignment="1">
      <alignment horizontal="center" vertical="center" wrapText="1"/>
    </xf>
    <xf numFmtId="0" fontId="37" fillId="0" borderId="0" xfId="125" applyFont="1" applyAlignment="1">
      <alignment vertical="center" wrapText="1"/>
    </xf>
    <xf numFmtId="0" fontId="34" fillId="0" borderId="0" xfId="125" applyFont="1" applyAlignment="1">
      <alignment vertical="center" wrapText="1"/>
    </xf>
    <xf numFmtId="0" fontId="4" fillId="0" borderId="0" xfId="125" applyFont="1" applyFill="1" applyAlignment="1">
      <alignment vertical="center" wrapText="1"/>
    </xf>
    <xf numFmtId="0" fontId="38" fillId="0" borderId="0" xfId="125" applyFont="1" applyAlignment="1">
      <alignment horizontal="center" vertical="center" wrapText="1"/>
    </xf>
    <xf numFmtId="0" fontId="38" fillId="6" borderId="0" xfId="125" applyFont="1" applyFill="1" applyAlignment="1">
      <alignment horizontal="center" vertical="center" wrapText="1"/>
    </xf>
    <xf numFmtId="0" fontId="38" fillId="0" borderId="0" xfId="125" applyFont="1" applyAlignment="1">
      <alignment horizontal="left" vertical="center" wrapText="1"/>
    </xf>
    <xf numFmtId="0" fontId="4" fillId="0" borderId="0" xfId="125" applyFont="1" applyAlignment="1">
      <alignment vertical="center" wrapText="1"/>
    </xf>
    <xf numFmtId="0" fontId="39" fillId="0" borderId="18" xfId="125" applyFont="1" applyFill="1" applyBorder="1" applyAlignment="1">
      <alignment horizontal="center" vertical="center" wrapText="1"/>
    </xf>
    <xf numFmtId="0" fontId="39" fillId="0" borderId="19" xfId="125" applyFont="1" applyFill="1" applyBorder="1" applyAlignment="1">
      <alignment horizontal="center" vertical="center" wrapText="1"/>
    </xf>
    <xf numFmtId="0" fontId="6" fillId="6" borderId="2" xfId="296" applyFont="1" applyFill="1" applyBorder="1" applyAlignment="1">
      <alignment horizontal="center" vertical="center" wrapText="1"/>
    </xf>
    <xf numFmtId="0" fontId="6" fillId="6" borderId="3" xfId="296" applyFont="1" applyFill="1" applyBorder="1" applyAlignment="1">
      <alignment horizontal="center" vertical="center" wrapText="1"/>
    </xf>
    <xf numFmtId="0" fontId="2" fillId="6" borderId="2" xfId="296" applyFont="1" applyFill="1" applyBorder="1" applyAlignment="1">
      <alignment horizontal="center" vertical="center" wrapText="1"/>
    </xf>
    <xf numFmtId="0" fontId="2" fillId="6" borderId="3" xfId="296" applyFont="1" applyFill="1" applyBorder="1" applyAlignment="1">
      <alignment horizontal="center" vertical="center" wrapText="1"/>
    </xf>
    <xf numFmtId="0" fontId="2" fillId="6" borderId="11" xfId="296" applyFont="1" applyFill="1" applyBorder="1" applyAlignment="1">
      <alignment horizontal="center" vertical="center" wrapText="1"/>
    </xf>
    <xf numFmtId="0" fontId="34" fillId="6" borderId="20" xfId="296" applyFont="1" applyFill="1" applyBorder="1" applyAlignment="1">
      <alignment horizontal="center" vertical="center" wrapText="1"/>
    </xf>
    <xf numFmtId="0" fontId="34" fillId="6" borderId="13" xfId="296" applyFont="1" applyFill="1" applyBorder="1" applyAlignment="1">
      <alignment horizontal="center" vertical="center" wrapText="1"/>
    </xf>
    <xf numFmtId="0" fontId="34" fillId="6" borderId="4" xfId="296" applyFont="1" applyFill="1" applyBorder="1" applyAlignment="1">
      <alignment horizontal="center" vertical="center" wrapText="1"/>
    </xf>
    <xf numFmtId="0" fontId="34" fillId="6" borderId="15" xfId="296" applyFont="1" applyFill="1" applyBorder="1" applyAlignment="1">
      <alignment horizontal="center" vertical="center" wrapText="1"/>
    </xf>
    <xf numFmtId="0" fontId="34" fillId="6" borderId="11" xfId="296" applyFont="1" applyFill="1" applyBorder="1" applyAlignment="1">
      <alignment horizontal="center" vertical="center" wrapText="1"/>
    </xf>
    <xf numFmtId="0" fontId="33" fillId="8" borderId="20" xfId="125" applyFont="1" applyFill="1" applyBorder="1" applyAlignment="1">
      <alignment horizontal="center" vertical="center" wrapText="1"/>
    </xf>
    <xf numFmtId="0" fontId="33" fillId="8" borderId="13" xfId="125" applyFont="1" applyFill="1" applyBorder="1" applyAlignment="1">
      <alignment horizontal="center" vertical="center" wrapText="1"/>
    </xf>
    <xf numFmtId="0" fontId="33" fillId="8" borderId="4" xfId="125" applyFont="1" applyFill="1" applyBorder="1" applyAlignment="1">
      <alignment horizontal="left" vertical="center" wrapText="1"/>
    </xf>
    <xf numFmtId="0" fontId="33" fillId="8" borderId="4" xfId="125" applyFont="1" applyFill="1" applyBorder="1" applyAlignment="1">
      <alignment horizontal="center" vertical="center" wrapText="1"/>
    </xf>
    <xf numFmtId="0" fontId="33" fillId="24" borderId="15" xfId="125" applyFont="1" applyFill="1" applyBorder="1" applyAlignment="1">
      <alignment horizontal="center" vertical="center" wrapText="1"/>
    </xf>
    <xf numFmtId="0" fontId="33" fillId="8" borderId="19" xfId="125" applyFont="1" applyFill="1" applyBorder="1" applyAlignment="1">
      <alignment horizontal="center" vertical="center" wrapText="1"/>
    </xf>
    <xf numFmtId="0" fontId="33" fillId="8" borderId="14" xfId="125" applyFont="1" applyFill="1" applyBorder="1" applyAlignment="1">
      <alignment horizontal="center" vertical="center" wrapText="1"/>
    </xf>
    <xf numFmtId="0" fontId="33" fillId="8" borderId="5" xfId="125" applyFont="1" applyFill="1" applyBorder="1" applyAlignment="1">
      <alignment horizontal="left" vertical="center" wrapText="1"/>
    </xf>
    <xf numFmtId="0" fontId="33" fillId="8" borderId="5" xfId="125" applyFont="1" applyFill="1" applyBorder="1" applyAlignment="1">
      <alignment horizontal="center" vertical="center" wrapText="1"/>
    </xf>
    <xf numFmtId="0" fontId="33" fillId="24" borderId="1" xfId="125" applyFont="1" applyFill="1" applyBorder="1" applyAlignment="1">
      <alignment horizontal="center" vertical="center" wrapText="1"/>
    </xf>
    <xf numFmtId="0" fontId="3" fillId="25" borderId="13" xfId="125" applyFont="1" applyFill="1" applyBorder="1" applyAlignment="1">
      <alignment horizontal="center" vertical="center" wrapText="1"/>
    </xf>
    <xf numFmtId="0" fontId="21" fillId="0" borderId="4" xfId="125" applyFont="1" applyFill="1" applyBorder="1" applyAlignment="1">
      <alignment horizontal="center" vertical="center" wrapText="1"/>
    </xf>
    <xf numFmtId="0" fontId="12" fillId="4" borderId="4" xfId="111" applyFont="1" applyFill="1" applyBorder="1" applyAlignment="1">
      <alignment horizontal="center" vertical="center" wrapText="1"/>
    </xf>
    <xf numFmtId="0" fontId="12" fillId="6" borderId="4" xfId="125" applyFont="1" applyFill="1" applyBorder="1" applyAlignment="1">
      <alignment horizontal="left" vertical="center" wrapText="1"/>
    </xf>
    <xf numFmtId="0" fontId="12" fillId="6" borderId="4" xfId="125" applyFont="1" applyFill="1" applyBorder="1" applyAlignment="1">
      <alignment horizontal="center" vertical="center" wrapText="1"/>
    </xf>
    <xf numFmtId="0" fontId="16" fillId="0" borderId="4" xfId="125" applyFont="1" applyFill="1" applyBorder="1" applyAlignment="1">
      <alignment horizontal="center" vertical="center" wrapText="1"/>
    </xf>
    <xf numFmtId="0" fontId="33" fillId="10" borderId="1" xfId="125" applyFont="1" applyFill="1" applyBorder="1" applyAlignment="1">
      <alignment horizontal="center" vertical="center" wrapText="1"/>
    </xf>
    <xf numFmtId="0" fontId="3" fillId="25" borderId="17" xfId="125" applyFont="1" applyFill="1" applyBorder="1" applyAlignment="1">
      <alignment horizontal="center" vertical="center" wrapText="1"/>
    </xf>
    <xf numFmtId="0" fontId="21" fillId="0" borderId="6" xfId="125" applyFont="1" applyFill="1" applyBorder="1" applyAlignment="1">
      <alignment horizontal="center" vertical="center" wrapText="1"/>
    </xf>
    <xf numFmtId="0" fontId="12" fillId="4" borderId="5" xfId="111" applyFont="1" applyFill="1" applyBorder="1" applyAlignment="1">
      <alignment horizontal="center" vertical="center" wrapText="1"/>
    </xf>
    <xf numFmtId="0" fontId="12" fillId="6" borderId="5" xfId="125" applyFont="1" applyFill="1" applyBorder="1" applyAlignment="1">
      <alignment horizontal="left" vertical="center" wrapText="1"/>
    </xf>
    <xf numFmtId="0" fontId="12" fillId="6" borderId="5" xfId="125" applyFont="1" applyFill="1" applyBorder="1" applyAlignment="1">
      <alignment horizontal="center" vertical="center" wrapText="1"/>
    </xf>
    <xf numFmtId="0" fontId="16" fillId="0" borderId="5" xfId="125" applyFont="1" applyFill="1" applyBorder="1" applyAlignment="1">
      <alignment horizontal="center" vertical="center" wrapText="1"/>
    </xf>
    <xf numFmtId="0" fontId="33" fillId="10" borderId="2" xfId="0" applyNumberFormat="1" applyFont="1" applyFill="1" applyBorder="1" applyAlignment="1">
      <alignment horizontal="left" vertical="center" wrapText="1"/>
    </xf>
    <xf numFmtId="0" fontId="12" fillId="0" borderId="4" xfId="125" applyFont="1" applyFill="1" applyBorder="1" applyAlignment="1">
      <alignment horizontal="left" vertical="center" wrapText="1"/>
    </xf>
    <xf numFmtId="0" fontId="12" fillId="0" borderId="4" xfId="125" applyFont="1" applyFill="1" applyBorder="1" applyAlignment="1">
      <alignment horizontal="center" vertical="center" wrapText="1"/>
    </xf>
    <xf numFmtId="0" fontId="21" fillId="0" borderId="5" xfId="125" applyFont="1" applyFill="1" applyBorder="1" applyAlignment="1">
      <alignment horizontal="center" vertical="center" wrapText="1"/>
    </xf>
    <xf numFmtId="0" fontId="12" fillId="0" borderId="5" xfId="125" applyFont="1" applyFill="1" applyBorder="1" applyAlignment="1">
      <alignment horizontal="left" vertical="center" wrapText="1"/>
    </xf>
    <xf numFmtId="0" fontId="12" fillId="0" borderId="5" xfId="125" applyFont="1" applyFill="1" applyBorder="1" applyAlignment="1">
      <alignment horizontal="center" vertical="center" wrapText="1"/>
    </xf>
    <xf numFmtId="0" fontId="12" fillId="4" borderId="4" xfId="125" applyFont="1" applyFill="1" applyBorder="1" applyAlignment="1">
      <alignment horizontal="center" vertical="center" wrapText="1"/>
    </xf>
    <xf numFmtId="0" fontId="12" fillId="4" borderId="5" xfId="125" applyFont="1" applyFill="1" applyBorder="1" applyAlignment="1">
      <alignment horizontal="center" vertical="center" wrapText="1"/>
    </xf>
    <xf numFmtId="0" fontId="12" fillId="4" borderId="4" xfId="203" applyFont="1" applyFill="1" applyBorder="1" applyAlignment="1">
      <alignment horizontal="center" vertical="center" wrapText="1"/>
    </xf>
    <xf numFmtId="0" fontId="12" fillId="0" borderId="4" xfId="203" applyFont="1" applyFill="1" applyBorder="1" applyAlignment="1">
      <alignment horizontal="left" vertical="center" wrapText="1"/>
    </xf>
    <xf numFmtId="0" fontId="16" fillId="0" borderId="4" xfId="203" applyFont="1" applyFill="1" applyBorder="1" applyAlignment="1">
      <alignment horizontal="center" vertical="center" wrapText="1"/>
    </xf>
    <xf numFmtId="0" fontId="12" fillId="4" borderId="5" xfId="203" applyFont="1" applyFill="1" applyBorder="1" applyAlignment="1">
      <alignment horizontal="center" vertical="center" wrapText="1"/>
    </xf>
    <xf numFmtId="0" fontId="12" fillId="0" borderId="5" xfId="203" applyFont="1" applyFill="1" applyBorder="1" applyAlignment="1">
      <alignment horizontal="left" vertical="center" wrapText="1"/>
    </xf>
    <xf numFmtId="0" fontId="16" fillId="0" borderId="5" xfId="203" applyFont="1" applyFill="1" applyBorder="1" applyAlignment="1">
      <alignment horizontal="center" vertical="center" wrapText="1"/>
    </xf>
    <xf numFmtId="0" fontId="12" fillId="0" borderId="4" xfId="203" applyFont="1" applyFill="1" applyBorder="1" applyAlignment="1">
      <alignment horizontal="center" vertical="center" wrapText="1"/>
    </xf>
    <xf numFmtId="0" fontId="12" fillId="0" borderId="5" xfId="203" applyFont="1" applyFill="1" applyBorder="1" applyAlignment="1">
      <alignment horizontal="center" vertical="center" wrapText="1"/>
    </xf>
    <xf numFmtId="0" fontId="3" fillId="25" borderId="0" xfId="125" applyFont="1" applyFill="1" applyBorder="1" applyAlignment="1">
      <alignment horizontal="center" vertical="center" wrapText="1"/>
    </xf>
    <xf numFmtId="0" fontId="21" fillId="0" borderId="1" xfId="125" applyFont="1" applyFill="1" applyBorder="1" applyAlignment="1">
      <alignment horizontal="center" vertical="center" wrapText="1"/>
    </xf>
    <xf numFmtId="9" fontId="33" fillId="10" borderId="2" xfId="125" applyNumberFormat="1" applyFont="1" applyFill="1" applyBorder="1" applyAlignment="1">
      <alignment horizontal="center" vertical="center" wrapText="1"/>
    </xf>
    <xf numFmtId="9" fontId="33" fillId="10" borderId="11" xfId="125" applyNumberFormat="1" applyFont="1" applyFill="1" applyBorder="1" applyAlignment="1">
      <alignment horizontal="center" vertical="center" wrapText="1"/>
    </xf>
    <xf numFmtId="0" fontId="6" fillId="4" borderId="1" xfId="125" applyFont="1" applyFill="1" applyBorder="1" applyAlignment="1">
      <alignment horizontal="center" vertical="center" wrapText="1"/>
    </xf>
    <xf numFmtId="0" fontId="6" fillId="4" borderId="3" xfId="125" applyFont="1" applyFill="1" applyBorder="1" applyAlignment="1">
      <alignment horizontal="center" vertical="center" wrapText="1"/>
    </xf>
    <xf numFmtId="0" fontId="33" fillId="4" borderId="1" xfId="125" applyFont="1" applyFill="1" applyBorder="1" applyAlignment="1">
      <alignment horizontal="center" vertical="center" wrapText="1"/>
    </xf>
    <xf numFmtId="0" fontId="6" fillId="5" borderId="1" xfId="125" applyFont="1" applyFill="1" applyBorder="1" applyAlignment="1">
      <alignment horizontal="center" vertical="center" wrapText="1"/>
    </xf>
    <xf numFmtId="10" fontId="6" fillId="5" borderId="2" xfId="15" applyNumberFormat="1" applyFont="1" applyFill="1" applyBorder="1" applyAlignment="1">
      <alignment horizontal="center" vertical="center" wrapText="1"/>
    </xf>
    <xf numFmtId="10" fontId="6" fillId="5" borderId="11" xfId="15" applyNumberFormat="1" applyFont="1" applyFill="1" applyBorder="1" applyAlignment="1">
      <alignment horizontal="center" vertical="center" wrapText="1"/>
    </xf>
    <xf numFmtId="0" fontId="34" fillId="0" borderId="1" xfId="125" applyFont="1" applyFill="1" applyBorder="1" applyAlignment="1">
      <alignment horizontal="center" vertical="center" wrapText="1"/>
    </xf>
    <xf numFmtId="0" fontId="35" fillId="0" borderId="20" xfId="125" applyFont="1" applyFill="1" applyBorder="1" applyAlignment="1">
      <alignment horizontal="center" vertical="center" wrapText="1"/>
    </xf>
    <xf numFmtId="0" fontId="35" fillId="0" borderId="13" xfId="125" applyFont="1" applyFill="1" applyBorder="1" applyAlignment="1">
      <alignment horizontal="center" vertical="center" wrapText="1"/>
    </xf>
    <xf numFmtId="0" fontId="35" fillId="0" borderId="4" xfId="125" applyFont="1" applyFill="1" applyBorder="1" applyAlignment="1">
      <alignment horizontal="left" vertical="center" wrapText="1"/>
    </xf>
    <xf numFmtId="0" fontId="35" fillId="0" borderId="4" xfId="125" applyFont="1" applyFill="1" applyBorder="1" applyAlignment="1">
      <alignment horizontal="center" vertical="center" wrapText="1"/>
    </xf>
    <xf numFmtId="0" fontId="33" fillId="0" borderId="15" xfId="125" applyFont="1" applyFill="1" applyBorder="1" applyAlignment="1">
      <alignment horizontal="center" vertical="center" wrapText="1"/>
    </xf>
    <xf numFmtId="0" fontId="20" fillId="0" borderId="15" xfId="125" applyFont="1" applyFill="1" applyBorder="1" applyAlignment="1">
      <alignment horizontal="center" vertical="center" wrapText="1"/>
    </xf>
    <xf numFmtId="0" fontId="20" fillId="0" borderId="13" xfId="125" applyFont="1" applyFill="1" applyBorder="1" applyAlignment="1">
      <alignment horizontal="center" vertical="center" wrapText="1"/>
    </xf>
    <xf numFmtId="0" fontId="13" fillId="0" borderId="4" xfId="125" applyFont="1" applyFill="1" applyBorder="1" applyAlignment="1">
      <alignment horizontal="center" vertical="center" wrapText="1"/>
    </xf>
    <xf numFmtId="0" fontId="13" fillId="0" borderId="1" xfId="125" applyFont="1" applyFill="1" applyBorder="1" applyAlignment="1">
      <alignment horizontal="left" vertical="center" wrapText="1"/>
    </xf>
    <xf numFmtId="0" fontId="4" fillId="0" borderId="1" xfId="125" applyFont="1" applyFill="1" applyBorder="1" applyAlignment="1">
      <alignment horizontal="center" vertical="center" wrapText="1"/>
    </xf>
    <xf numFmtId="0" fontId="4" fillId="10" borderId="1" xfId="125" applyFont="1" applyFill="1" applyBorder="1" applyAlignment="1">
      <alignment horizontal="center" vertical="center" wrapText="1"/>
    </xf>
    <xf numFmtId="0" fontId="20" fillId="0" borderId="16" xfId="125" applyFont="1" applyFill="1" applyBorder="1" applyAlignment="1">
      <alignment horizontal="center" vertical="center" wrapText="1"/>
    </xf>
    <xf numFmtId="0" fontId="20" fillId="0" borderId="17" xfId="125" applyFont="1" applyFill="1" applyBorder="1" applyAlignment="1">
      <alignment horizontal="center" vertical="center" wrapText="1"/>
    </xf>
    <xf numFmtId="0" fontId="13" fillId="0" borderId="6" xfId="125" applyFont="1" applyFill="1" applyBorder="1" applyAlignment="1">
      <alignment horizontal="center" vertical="center" wrapText="1"/>
    </xf>
    <xf numFmtId="0" fontId="12" fillId="0" borderId="6" xfId="125" applyFont="1" applyFill="1" applyBorder="1" applyAlignment="1">
      <alignment horizontal="center" vertical="center" wrapText="1"/>
    </xf>
    <xf numFmtId="0" fontId="13" fillId="0" borderId="5" xfId="125" applyFont="1" applyFill="1" applyBorder="1" applyAlignment="1">
      <alignment horizontal="center" vertical="center" wrapText="1"/>
    </xf>
    <xf numFmtId="0" fontId="20" fillId="0" borderId="18" xfId="125" applyFont="1" applyFill="1" applyBorder="1" applyAlignment="1">
      <alignment horizontal="center" vertical="center" wrapText="1"/>
    </xf>
    <xf numFmtId="0" fontId="20" fillId="0" borderId="14" xfId="125" applyFont="1" applyFill="1" applyBorder="1" applyAlignment="1">
      <alignment horizontal="center" vertical="center" wrapText="1"/>
    </xf>
    <xf numFmtId="0" fontId="13" fillId="0" borderId="2" xfId="125" applyFont="1" applyFill="1" applyBorder="1" applyAlignment="1">
      <alignment horizontal="center" vertical="center" wrapText="1"/>
    </xf>
    <xf numFmtId="0" fontId="13" fillId="0" borderId="3" xfId="125" applyFont="1" applyFill="1" applyBorder="1" applyAlignment="1">
      <alignment horizontal="center" vertical="center" wrapText="1"/>
    </xf>
    <xf numFmtId="0" fontId="16" fillId="0" borderId="1" xfId="125" applyFont="1" applyFill="1" applyBorder="1" applyAlignment="1">
      <alignment horizontal="center" vertical="center" wrapText="1"/>
    </xf>
    <xf numFmtId="10" fontId="4" fillId="0" borderId="2" xfId="15" applyNumberFormat="1" applyFont="1" applyFill="1" applyBorder="1" applyAlignment="1">
      <alignment horizontal="center" vertical="center" wrapText="1"/>
    </xf>
    <xf numFmtId="10" fontId="4" fillId="0" borderId="11" xfId="15" applyNumberFormat="1" applyFont="1" applyFill="1" applyBorder="1" applyAlignment="1">
      <alignment horizontal="center" vertical="center" wrapText="1"/>
    </xf>
    <xf numFmtId="0" fontId="20" fillId="0" borderId="1" xfId="125" applyFont="1" applyFill="1" applyBorder="1" applyAlignment="1">
      <alignment horizontal="center" vertical="center" wrapText="1"/>
    </xf>
    <xf numFmtId="0" fontId="4" fillId="0" borderId="1" xfId="125" applyFont="1" applyFill="1" applyBorder="1" applyAlignment="1">
      <alignment horizontal="left" vertical="center" wrapText="1"/>
    </xf>
    <xf numFmtId="9" fontId="4" fillId="10" borderId="2" xfId="125" applyNumberFormat="1" applyFont="1" applyFill="1" applyBorder="1" applyAlignment="1">
      <alignment horizontal="center" vertical="center" wrapText="1"/>
    </xf>
    <xf numFmtId="0" fontId="4" fillId="10" borderId="11" xfId="125" applyFont="1" applyFill="1" applyBorder="1" applyAlignment="1">
      <alignment horizontal="center" vertical="center" wrapText="1"/>
    </xf>
    <xf numFmtId="0" fontId="15" fillId="0" borderId="2" xfId="125" applyFont="1" applyBorder="1" applyAlignment="1">
      <alignment horizontal="left" vertical="top" wrapText="1"/>
    </xf>
    <xf numFmtId="0" fontId="15" fillId="0" borderId="11" xfId="125" applyFont="1" applyBorder="1" applyAlignment="1">
      <alignment horizontal="left" vertical="top" wrapText="1"/>
    </xf>
    <xf numFmtId="176" fontId="4" fillId="5" borderId="1" xfId="125" applyNumberFormat="1" applyFont="1" applyFill="1" applyBorder="1" applyAlignment="1">
      <alignment horizontal="center" vertical="center" wrapText="1"/>
    </xf>
    <xf numFmtId="0" fontId="34" fillId="0" borderId="0" xfId="125" applyFont="1" applyFill="1" applyBorder="1" applyAlignment="1">
      <alignment vertical="center" wrapText="1"/>
    </xf>
    <xf numFmtId="0" fontId="34" fillId="0" borderId="0" xfId="125" applyFont="1" applyFill="1" applyBorder="1" applyAlignment="1">
      <alignment horizontal="left" vertical="center" wrapText="1"/>
    </xf>
    <xf numFmtId="0" fontId="38" fillId="0" borderId="0" xfId="125" applyFont="1" applyBorder="1" applyAlignment="1">
      <alignment horizontal="center" vertical="center" wrapText="1"/>
    </xf>
    <xf numFmtId="0" fontId="38" fillId="6" borderId="0" xfId="125" applyFont="1" applyFill="1" applyBorder="1" applyAlignment="1">
      <alignment horizontal="center" vertical="center" wrapText="1"/>
    </xf>
    <xf numFmtId="0" fontId="38" fillId="0" borderId="0" xfId="125" applyFont="1" applyBorder="1" applyAlignment="1">
      <alignment horizontal="left" vertical="center" wrapText="1"/>
    </xf>
    <xf numFmtId="0" fontId="6" fillId="6" borderId="11" xfId="296" applyFont="1" applyFill="1" applyBorder="1" applyAlignment="1">
      <alignment horizontal="center" vertical="center" wrapText="1"/>
    </xf>
    <xf numFmtId="0" fontId="33" fillId="24" borderId="20" xfId="125" applyFont="1" applyFill="1" applyBorder="1" applyAlignment="1">
      <alignment horizontal="center" vertical="center" wrapText="1"/>
    </xf>
    <xf numFmtId="0" fontId="33" fillId="24" borderId="13" xfId="125" applyFont="1" applyFill="1" applyBorder="1" applyAlignment="1">
      <alignment horizontal="center" vertical="center" wrapText="1"/>
    </xf>
    <xf numFmtId="0" fontId="33" fillId="24" borderId="2" xfId="125" applyFont="1" applyFill="1" applyBorder="1" applyAlignment="1">
      <alignment horizontal="center" vertical="center" wrapText="1"/>
    </xf>
    <xf numFmtId="0" fontId="33" fillId="24" borderId="11" xfId="125" applyFont="1" applyFill="1" applyBorder="1" applyAlignment="1">
      <alignment horizontal="center" vertical="center" wrapText="1"/>
    </xf>
    <xf numFmtId="0" fontId="33" fillId="24" borderId="3" xfId="125" applyFont="1" applyFill="1" applyBorder="1" applyAlignment="1">
      <alignment horizontal="center" vertical="center" wrapText="1"/>
    </xf>
    <xf numFmtId="10" fontId="33" fillId="0" borderId="1" xfId="29" applyNumberFormat="1" applyFont="1" applyFill="1" applyBorder="1" applyAlignment="1">
      <alignment horizontal="center" vertical="center" wrapText="1"/>
    </xf>
    <xf numFmtId="180" fontId="33" fillId="10" borderId="1" xfId="29" applyNumberFormat="1" applyFont="1" applyFill="1" applyBorder="1" applyAlignment="1">
      <alignment horizontal="center" vertical="center" wrapText="1"/>
    </xf>
    <xf numFmtId="0" fontId="33" fillId="10" borderId="11" xfId="0" applyNumberFormat="1" applyFont="1" applyFill="1" applyBorder="1" applyAlignment="1">
      <alignment horizontal="left" vertical="center" wrapText="1"/>
    </xf>
    <xf numFmtId="0" fontId="33" fillId="10" borderId="3" xfId="0" applyNumberFormat="1" applyFont="1" applyFill="1" applyBorder="1" applyAlignment="1">
      <alignment horizontal="left" vertical="center" wrapText="1"/>
    </xf>
    <xf numFmtId="0" fontId="33" fillId="10" borderId="1" xfId="125" applyNumberFormat="1" applyFont="1" applyFill="1" applyBorder="1" applyAlignment="1">
      <alignment horizontal="center" vertical="center" wrapText="1"/>
    </xf>
    <xf numFmtId="10" fontId="33" fillId="4" borderId="1" xfId="29" applyNumberFormat="1" applyFont="1" applyFill="1" applyBorder="1" applyAlignment="1">
      <alignment horizontal="center" vertical="center" wrapText="1"/>
    </xf>
    <xf numFmtId="10" fontId="6" fillId="0" borderId="0" xfId="125" applyNumberFormat="1" applyFont="1" applyFill="1" applyBorder="1" applyAlignment="1">
      <alignment horizontal="center" vertical="center" wrapText="1"/>
    </xf>
    <xf numFmtId="10" fontId="34" fillId="0" borderId="2" xfId="125" applyNumberFormat="1" applyFont="1" applyFill="1" applyBorder="1" applyAlignment="1">
      <alignment horizontal="center" vertical="center" wrapText="1"/>
    </xf>
    <xf numFmtId="10" fontId="34" fillId="0" borderId="11" xfId="125" applyNumberFormat="1" applyFont="1" applyFill="1" applyBorder="1" applyAlignment="1">
      <alignment horizontal="center" vertical="center" wrapText="1"/>
    </xf>
    <xf numFmtId="0" fontId="33" fillId="0" borderId="1" xfId="125" applyFont="1" applyFill="1" applyBorder="1" applyAlignment="1">
      <alignment horizontal="center" vertical="center" wrapText="1"/>
    </xf>
    <xf numFmtId="0" fontId="35" fillId="0" borderId="2" xfId="125" applyFont="1" applyFill="1" applyBorder="1" applyAlignment="1">
      <alignment horizontal="center" vertical="center" wrapText="1"/>
    </xf>
    <xf numFmtId="0" fontId="35" fillId="0" borderId="3" xfId="125" applyFont="1" applyFill="1" applyBorder="1" applyAlignment="1">
      <alignment horizontal="center" vertical="center" wrapText="1"/>
    </xf>
    <xf numFmtId="10" fontId="35" fillId="0" borderId="1" xfId="125" applyNumberFormat="1" applyFont="1" applyFill="1" applyBorder="1" applyAlignment="1">
      <alignment horizontal="center" vertical="center" wrapText="1"/>
    </xf>
    <xf numFmtId="10" fontId="4" fillId="0" borderId="1" xfId="125" applyNumberFormat="1" applyFont="1" applyFill="1" applyBorder="1" applyAlignment="1">
      <alignment horizontal="center" vertical="center" wrapText="1"/>
    </xf>
    <xf numFmtId="10" fontId="37" fillId="0" borderId="1" xfId="15" applyNumberFormat="1" applyFont="1" applyBorder="1" applyAlignment="1">
      <alignment horizontal="center" vertical="center" wrapText="1"/>
    </xf>
    <xf numFmtId="10" fontId="37" fillId="0" borderId="1" xfId="125" applyNumberFormat="1" applyFont="1" applyBorder="1" applyAlignment="1">
      <alignment horizontal="center" vertical="center" wrapText="1"/>
    </xf>
    <xf numFmtId="0" fontId="37" fillId="0" borderId="1" xfId="125" applyFont="1" applyBorder="1" applyAlignment="1">
      <alignment horizontal="center" vertical="center" wrapText="1"/>
    </xf>
    <xf numFmtId="176" fontId="37" fillId="0" borderId="1" xfId="15" applyNumberFormat="1" applyFont="1" applyFill="1" applyBorder="1" applyAlignment="1">
      <alignment horizontal="center" vertical="center" wrapText="1"/>
    </xf>
    <xf numFmtId="10" fontId="4" fillId="0" borderId="3" xfId="15" applyNumberFormat="1" applyFont="1" applyFill="1" applyBorder="1" applyAlignment="1">
      <alignment horizontal="center" vertical="center" wrapText="1"/>
    </xf>
    <xf numFmtId="0" fontId="4" fillId="10" borderId="3" xfId="125" applyFont="1" applyFill="1" applyBorder="1" applyAlignment="1">
      <alignment horizontal="center" vertical="center" wrapText="1"/>
    </xf>
    <xf numFmtId="0" fontId="33" fillId="24" borderId="4" xfId="125" applyFont="1" applyFill="1" applyBorder="1" applyAlignment="1">
      <alignment horizontal="center" vertical="center" wrapText="1"/>
    </xf>
    <xf numFmtId="0" fontId="33" fillId="24" borderId="5" xfId="125" applyFont="1" applyFill="1" applyBorder="1" applyAlignment="1">
      <alignment horizontal="center" vertical="center" wrapText="1"/>
    </xf>
    <xf numFmtId="10" fontId="4" fillId="0" borderId="4" xfId="125" applyNumberFormat="1" applyFont="1" applyFill="1" applyBorder="1" applyAlignment="1">
      <alignment horizontal="center" vertical="center" wrapText="1"/>
    </xf>
    <xf numFmtId="10" fontId="4" fillId="0" borderId="5" xfId="125" applyNumberFormat="1" applyFont="1" applyFill="1" applyBorder="1" applyAlignment="1">
      <alignment horizontal="center" vertical="center" wrapText="1"/>
    </xf>
    <xf numFmtId="10" fontId="4" fillId="0" borderId="4" xfId="0" applyNumberFormat="1" applyFont="1" applyFill="1" applyBorder="1" applyAlignment="1">
      <alignment horizontal="center" vertical="center" wrapText="1"/>
    </xf>
    <xf numFmtId="10" fontId="4" fillId="0" borderId="5" xfId="0" applyNumberFormat="1" applyFont="1" applyFill="1" applyBorder="1" applyAlignment="1">
      <alignment horizontal="center" vertical="center" wrapText="1"/>
    </xf>
    <xf numFmtId="10" fontId="4" fillId="4" borderId="2" xfId="125" applyNumberFormat="1" applyFont="1" applyFill="1" applyBorder="1" applyAlignment="1">
      <alignment horizontal="center" vertical="center" wrapText="1"/>
    </xf>
    <xf numFmtId="0" fontId="4" fillId="4" borderId="11" xfId="125" applyFont="1" applyFill="1" applyBorder="1" applyAlignment="1">
      <alignment horizontal="center" vertical="center" wrapText="1"/>
    </xf>
    <xf numFmtId="10" fontId="34" fillId="0" borderId="3" xfId="125" applyNumberFormat="1" applyFont="1" applyFill="1" applyBorder="1" applyAlignment="1">
      <alignment horizontal="center" vertical="center" wrapText="1"/>
    </xf>
    <xf numFmtId="0" fontId="34" fillId="6" borderId="3" xfId="296" applyFont="1" applyFill="1" applyBorder="1" applyAlignment="1">
      <alignment horizontal="center" vertical="center" wrapText="1"/>
    </xf>
    <xf numFmtId="0" fontId="34" fillId="0" borderId="1" xfId="0" applyFont="1" applyBorder="1" applyAlignment="1">
      <alignment horizontal="center" wrapText="1"/>
    </xf>
    <xf numFmtId="0" fontId="33" fillId="20" borderId="4" xfId="125" applyFont="1" applyFill="1" applyBorder="1" applyAlignment="1">
      <alignment horizontal="center" vertical="center" wrapText="1"/>
    </xf>
    <xf numFmtId="0" fontId="33" fillId="20" borderId="5" xfId="125" applyFont="1" applyFill="1" applyBorder="1" applyAlignment="1">
      <alignment horizontal="center" vertical="center" wrapText="1"/>
    </xf>
    <xf numFmtId="10" fontId="4" fillId="20" borderId="4" xfId="125" applyNumberFormat="1" applyFont="1" applyFill="1" applyBorder="1" applyAlignment="1">
      <alignment horizontal="center" vertical="center" wrapText="1"/>
    </xf>
    <xf numFmtId="10" fontId="4" fillId="0" borderId="6" xfId="125" applyNumberFormat="1" applyFont="1" applyFill="1" applyBorder="1" applyAlignment="1">
      <alignment horizontal="center" vertical="center" wrapText="1"/>
    </xf>
    <xf numFmtId="10" fontId="4" fillId="20" borderId="6" xfId="125" applyNumberFormat="1" applyFont="1" applyFill="1" applyBorder="1" applyAlignment="1">
      <alignment horizontal="center" vertical="center" wrapText="1"/>
    </xf>
    <xf numFmtId="10" fontId="4" fillId="20" borderId="5" xfId="125" applyNumberFormat="1" applyFont="1" applyFill="1" applyBorder="1" applyAlignment="1">
      <alignment horizontal="center" vertical="center" wrapText="1"/>
    </xf>
    <xf numFmtId="9" fontId="33" fillId="10" borderId="3" xfId="125" applyNumberFormat="1" applyFont="1" applyFill="1" applyBorder="1" applyAlignment="1">
      <alignment horizontal="center" vertical="center" wrapText="1"/>
    </xf>
    <xf numFmtId="0" fontId="4" fillId="4" borderId="3" xfId="125" applyFont="1" applyFill="1" applyBorder="1" applyAlignment="1">
      <alignment horizontal="center" vertical="center" wrapText="1"/>
    </xf>
    <xf numFmtId="10" fontId="6" fillId="5" borderId="3" xfId="15" applyNumberFormat="1" applyFont="1" applyFill="1" applyBorder="1" applyAlignment="1">
      <alignment horizontal="center" vertical="center" wrapText="1"/>
    </xf>
    <xf numFmtId="0" fontId="35" fillId="0" borderId="1" xfId="125" applyFont="1" applyFill="1" applyBorder="1" applyAlignment="1">
      <alignment horizontal="center" vertical="center" wrapText="1"/>
    </xf>
    <xf numFmtId="10" fontId="4" fillId="0" borderId="0" xfId="125" applyNumberFormat="1" applyFont="1" applyAlignment="1">
      <alignment horizontal="center" vertical="center" wrapText="1"/>
    </xf>
    <xf numFmtId="0" fontId="4" fillId="0" borderId="0" xfId="125" applyFont="1" applyAlignment="1">
      <alignment horizontal="center" vertical="center" wrapText="1"/>
    </xf>
    <xf numFmtId="0" fontId="4" fillId="0" borderId="0" xfId="125" applyFont="1" applyBorder="1" applyAlignment="1">
      <alignment vertical="center" wrapText="1"/>
    </xf>
    <xf numFmtId="0" fontId="34" fillId="0" borderId="1" xfId="125" applyFont="1" applyBorder="1" applyAlignment="1">
      <alignment horizontal="center" vertical="center" wrapText="1"/>
    </xf>
    <xf numFmtId="10" fontId="34" fillId="0" borderId="0" xfId="125" applyNumberFormat="1" applyFont="1" applyFill="1" applyBorder="1" applyAlignment="1">
      <alignment vertical="center" wrapText="1"/>
    </xf>
    <xf numFmtId="10" fontId="35" fillId="0" borderId="0" xfId="125" applyNumberFormat="1" applyFont="1" applyFill="1" applyBorder="1" applyAlignment="1">
      <alignment vertical="center" wrapText="1"/>
    </xf>
    <xf numFmtId="10" fontId="37" fillId="0" borderId="0" xfId="15" applyNumberFormat="1" applyFont="1" applyBorder="1" applyAlignment="1">
      <alignment vertical="center" wrapText="1"/>
    </xf>
    <xf numFmtId="10" fontId="37" fillId="0" borderId="0" xfId="125" applyNumberFormat="1" applyFont="1" applyBorder="1" applyAlignment="1">
      <alignment vertical="center" wrapText="1"/>
    </xf>
    <xf numFmtId="176" fontId="37" fillId="0" borderId="0" xfId="15" applyNumberFormat="1" applyFont="1" applyFill="1" applyBorder="1" applyAlignment="1">
      <alignment vertical="center" wrapText="1"/>
    </xf>
    <xf numFmtId="0" fontId="34" fillId="0" borderId="0" xfId="125" applyFont="1" applyFill="1" applyBorder="1" applyAlignment="1">
      <alignment horizontal="center" vertical="center" wrapText="1"/>
    </xf>
    <xf numFmtId="0" fontId="37" fillId="0" borderId="0" xfId="293" applyFont="1">
      <alignment vertical="center"/>
    </xf>
    <xf numFmtId="0" fontId="37" fillId="0" borderId="0" xfId="293" applyFont="1" applyFill="1" applyAlignment="1">
      <alignment vertical="center" wrapText="1"/>
    </xf>
    <xf numFmtId="0" fontId="37" fillId="0" borderId="0" xfId="293" applyFont="1" applyFill="1">
      <alignment vertical="center"/>
    </xf>
    <xf numFmtId="0" fontId="37" fillId="0" borderId="0" xfId="293" applyFont="1" applyFill="1" applyAlignment="1">
      <alignment horizontal="center" vertical="center"/>
    </xf>
    <xf numFmtId="0" fontId="37" fillId="0" borderId="0" xfId="293" applyFont="1" applyAlignment="1">
      <alignment horizontal="center" vertical="center"/>
    </xf>
    <xf numFmtId="0" fontId="34" fillId="4" borderId="21" xfId="293" applyFont="1" applyFill="1" applyBorder="1" applyAlignment="1">
      <alignment horizontal="center" vertical="center"/>
    </xf>
    <xf numFmtId="0" fontId="35" fillId="0" borderId="22" xfId="293" applyFont="1" applyFill="1" applyBorder="1" applyAlignment="1">
      <alignment horizontal="center" vertical="center" wrapText="1"/>
    </xf>
    <xf numFmtId="0" fontId="35" fillId="26" borderId="23" xfId="293" applyFont="1" applyFill="1" applyBorder="1" applyAlignment="1">
      <alignment horizontal="center" vertical="center" wrapText="1"/>
    </xf>
    <xf numFmtId="0" fontId="35" fillId="26" borderId="24" xfId="293" applyFont="1" applyFill="1" applyBorder="1" applyAlignment="1">
      <alignment horizontal="center" vertical="center" wrapText="1"/>
    </xf>
    <xf numFmtId="0" fontId="35" fillId="26" borderId="25" xfId="293" applyFont="1" applyFill="1" applyBorder="1" applyAlignment="1">
      <alignment horizontal="center" vertical="center" wrapText="1"/>
    </xf>
    <xf numFmtId="0" fontId="35" fillId="26" borderId="26" xfId="293" applyFont="1" applyFill="1" applyBorder="1" applyAlignment="1">
      <alignment horizontal="center" vertical="center" wrapText="1"/>
    </xf>
    <xf numFmtId="0" fontId="35" fillId="0" borderId="27" xfId="293" applyFont="1" applyFill="1" applyBorder="1" applyAlignment="1">
      <alignment horizontal="center" vertical="center" wrapText="1"/>
    </xf>
    <xf numFmtId="0" fontId="35" fillId="26" borderId="6" xfId="293" applyFont="1" applyFill="1" applyBorder="1" applyAlignment="1">
      <alignment horizontal="center" vertical="center" wrapText="1"/>
    </xf>
    <xf numFmtId="0" fontId="35" fillId="26" borderId="1" xfId="293" applyFont="1" applyFill="1" applyBorder="1" applyAlignment="1">
      <alignment horizontal="center" vertical="center" wrapText="1"/>
    </xf>
    <xf numFmtId="10" fontId="35" fillId="0" borderId="4" xfId="293" applyNumberFormat="1" applyFont="1" applyFill="1" applyBorder="1" applyAlignment="1">
      <alignment horizontal="center" vertical="center" wrapText="1"/>
    </xf>
    <xf numFmtId="0" fontId="35" fillId="0" borderId="28" xfId="293" applyFont="1" applyFill="1" applyBorder="1" applyAlignment="1">
      <alignment horizontal="center" vertical="center" wrapText="1"/>
    </xf>
    <xf numFmtId="0" fontId="35" fillId="26" borderId="29" xfId="293" applyFont="1" applyFill="1" applyBorder="1" applyAlignment="1">
      <alignment horizontal="center" vertical="center" wrapText="1"/>
    </xf>
    <xf numFmtId="10" fontId="35" fillId="0" borderId="30" xfId="293" applyNumberFormat="1" applyFont="1" applyFill="1" applyBorder="1" applyAlignment="1">
      <alignment horizontal="center" vertical="center" wrapText="1"/>
    </xf>
    <xf numFmtId="0" fontId="35" fillId="26" borderId="5" xfId="293" applyFont="1" applyFill="1" applyBorder="1" applyAlignment="1">
      <alignment horizontal="center" vertical="center" wrapText="1"/>
    </xf>
    <xf numFmtId="10" fontId="35" fillId="0" borderId="4" xfId="47" applyNumberFormat="1" applyFont="1" applyFill="1" applyBorder="1" applyAlignment="1">
      <alignment horizontal="center" vertical="center" wrapText="1"/>
    </xf>
    <xf numFmtId="0" fontId="35" fillId="26" borderId="23" xfId="293" applyFont="1" applyFill="1" applyBorder="1" applyAlignment="1">
      <alignment horizontal="center" vertical="center"/>
    </xf>
    <xf numFmtId="0" fontId="18" fillId="26" borderId="26" xfId="255" applyFont="1" applyFill="1" applyBorder="1" applyAlignment="1">
      <alignment horizontal="center" vertical="center" wrapText="1"/>
    </xf>
    <xf numFmtId="0" fontId="35" fillId="26" borderId="6" xfId="293" applyFont="1" applyFill="1" applyBorder="1" applyAlignment="1">
      <alignment horizontal="center" vertical="center"/>
    </xf>
    <xf numFmtId="0" fontId="18" fillId="26" borderId="1" xfId="255" applyFont="1" applyFill="1" applyBorder="1" applyAlignment="1">
      <alignment horizontal="center" vertical="center" wrapText="1"/>
    </xf>
    <xf numFmtId="0" fontId="18" fillId="26" borderId="1" xfId="255" applyFont="1" applyFill="1" applyBorder="1" applyAlignment="1">
      <alignment horizontal="center" vertical="center"/>
    </xf>
    <xf numFmtId="10" fontId="18" fillId="0" borderId="1" xfId="255" applyNumberFormat="1" applyFont="1" applyFill="1" applyBorder="1" applyAlignment="1">
      <alignment horizontal="center" vertical="center" wrapText="1"/>
    </xf>
    <xf numFmtId="0" fontId="35" fillId="26" borderId="29" xfId="293" applyFont="1" applyFill="1" applyBorder="1" applyAlignment="1">
      <alignment horizontal="center" vertical="center"/>
    </xf>
    <xf numFmtId="10" fontId="18" fillId="0" borderId="31" xfId="255" applyNumberFormat="1" applyFont="1" applyFill="1" applyBorder="1" applyAlignment="1">
      <alignment horizontal="center" vertical="center" wrapText="1"/>
    </xf>
    <xf numFmtId="10" fontId="18" fillId="0" borderId="32" xfId="255" applyNumberFormat="1" applyFont="1" applyFill="1" applyBorder="1" applyAlignment="1">
      <alignment horizontal="center" vertical="center" wrapText="1"/>
    </xf>
    <xf numFmtId="10" fontId="18" fillId="0" borderId="33" xfId="255" applyNumberFormat="1" applyFont="1" applyFill="1" applyBorder="1" applyAlignment="1">
      <alignment horizontal="center" vertical="center" wrapText="1"/>
    </xf>
    <xf numFmtId="0" fontId="18" fillId="26" borderId="26" xfId="203" applyFont="1" applyFill="1" applyBorder="1" applyAlignment="1" applyProtection="1">
      <alignment horizontal="center" vertical="center" wrapText="1"/>
      <protection locked="0"/>
    </xf>
    <xf numFmtId="0" fontId="35" fillId="26" borderId="3" xfId="293" applyFont="1" applyFill="1" applyBorder="1" applyAlignment="1">
      <alignment horizontal="center" vertical="center" wrapText="1"/>
    </xf>
    <xf numFmtId="0" fontId="18" fillId="26" borderId="1" xfId="203" applyFont="1" applyFill="1" applyBorder="1" applyAlignment="1" applyProtection="1">
      <alignment horizontal="center" vertical="center" wrapText="1"/>
      <protection locked="0"/>
    </xf>
    <xf numFmtId="0" fontId="35" fillId="26" borderId="33" xfId="293" applyFont="1" applyFill="1" applyBorder="1" applyAlignment="1">
      <alignment horizontal="center" vertical="center" wrapText="1"/>
    </xf>
    <xf numFmtId="10" fontId="35" fillId="0" borderId="30" xfId="293" applyNumberFormat="1" applyFont="1" applyFill="1" applyBorder="1" applyAlignment="1">
      <alignment horizontal="center" vertical="center"/>
    </xf>
    <xf numFmtId="0" fontId="35" fillId="0" borderId="30" xfId="293" applyFont="1" applyFill="1" applyBorder="1" applyAlignment="1">
      <alignment horizontal="center" vertical="center"/>
    </xf>
    <xf numFmtId="0" fontId="18" fillId="26" borderId="2" xfId="203" applyFont="1" applyFill="1" applyBorder="1" applyAlignment="1" applyProtection="1">
      <alignment horizontal="center" vertical="center" wrapText="1"/>
      <protection locked="0"/>
    </xf>
    <xf numFmtId="0" fontId="18" fillId="26" borderId="3" xfId="203" applyFont="1" applyFill="1" applyBorder="1" applyAlignment="1" applyProtection="1">
      <alignment horizontal="center" vertical="center" wrapText="1"/>
      <protection locked="0"/>
    </xf>
    <xf numFmtId="0" fontId="35" fillId="26" borderId="1" xfId="0" applyFont="1" applyFill="1" applyBorder="1" applyAlignment="1">
      <alignment horizontal="center" vertical="center" wrapText="1"/>
    </xf>
    <xf numFmtId="0" fontId="35" fillId="26" borderId="13" xfId="293" applyFont="1" applyFill="1" applyBorder="1" applyAlignment="1">
      <alignment horizontal="center" vertical="center" wrapText="1"/>
    </xf>
    <xf numFmtId="0" fontId="18" fillId="0" borderId="32" xfId="255" applyFont="1" applyFill="1" applyBorder="1" applyAlignment="1">
      <alignment horizontal="center" vertical="center" wrapText="1"/>
    </xf>
    <xf numFmtId="0" fontId="18" fillId="0" borderId="33" xfId="255" applyFont="1" applyFill="1" applyBorder="1" applyAlignment="1">
      <alignment horizontal="center" vertical="center" wrapText="1"/>
    </xf>
    <xf numFmtId="10" fontId="18" fillId="0" borderId="30" xfId="255" applyNumberFormat="1" applyFont="1" applyFill="1" applyBorder="1" applyAlignment="1">
      <alignment horizontal="center" vertical="center" wrapText="1"/>
    </xf>
    <xf numFmtId="0" fontId="35" fillId="26" borderId="34" xfId="85">
      <alignment horizontal="center" vertical="center"/>
    </xf>
    <xf numFmtId="0" fontId="35" fillId="26" borderId="35" xfId="72">
      <alignment horizontal="center" vertical="center"/>
    </xf>
    <xf numFmtId="0" fontId="40" fillId="26" borderId="36" xfId="86">
      <alignment horizontal="center" vertical="center" wrapText="1"/>
    </xf>
    <xf numFmtId="0" fontId="40" fillId="26" borderId="37" xfId="36">
      <alignment horizontal="center" vertical="center" wrapText="1"/>
    </xf>
    <xf numFmtId="0" fontId="40" fillId="26" borderId="38" xfId="80">
      <alignment horizontal="center" vertical="center" wrapText="1"/>
    </xf>
    <xf numFmtId="0" fontId="35" fillId="26" borderId="36" xfId="87">
      <alignment horizontal="center" vertical="center" wrapText="1"/>
    </xf>
    <xf numFmtId="0" fontId="35" fillId="26" borderId="37" xfId="83">
      <alignment horizontal="center" vertical="center" wrapText="1"/>
    </xf>
    <xf numFmtId="0" fontId="40" fillId="26" borderId="39" xfId="77" applyBorder="1">
      <alignment horizontal="center" vertical="center" wrapText="1"/>
    </xf>
    <xf numFmtId="0" fontId="40" fillId="26" borderId="40" xfId="77" applyBorder="1">
      <alignment horizontal="center" vertical="center" wrapText="1"/>
    </xf>
    <xf numFmtId="49" fontId="40" fillId="26" borderId="39" xfId="88" applyBorder="1">
      <alignment horizontal="center" vertical="center" wrapText="1"/>
    </xf>
    <xf numFmtId="10" fontId="18" fillId="26" borderId="1" xfId="314" applyNumberFormat="1" applyFont="1" applyFill="1" applyBorder="1" applyAlignment="1">
      <alignment horizontal="center" vertical="center" wrapText="1"/>
    </xf>
    <xf numFmtId="10" fontId="18" fillId="26" borderId="1" xfId="111" applyNumberFormat="1" applyFont="1" applyFill="1" applyBorder="1" applyAlignment="1">
      <alignment horizontal="center" vertical="center" wrapText="1"/>
    </xf>
    <xf numFmtId="0" fontId="18" fillId="26" borderId="1" xfId="314" applyFont="1" applyFill="1" applyBorder="1" applyAlignment="1">
      <alignment horizontal="center" vertical="center" wrapText="1"/>
    </xf>
    <xf numFmtId="10" fontId="18" fillId="0" borderId="1" xfId="314" applyNumberFormat="1" applyFont="1" applyBorder="1" applyAlignment="1">
      <alignment horizontal="center" vertical="center" wrapText="1"/>
    </xf>
    <xf numFmtId="10" fontId="18" fillId="0" borderId="31" xfId="111" applyNumberFormat="1" applyFont="1" applyBorder="1" applyAlignment="1">
      <alignment horizontal="center" vertical="center" wrapText="1"/>
    </xf>
    <xf numFmtId="10" fontId="18" fillId="0" borderId="32" xfId="111" applyNumberFormat="1" applyFont="1" applyBorder="1" applyAlignment="1">
      <alignment horizontal="center" vertical="center" wrapText="1"/>
    </xf>
    <xf numFmtId="0" fontId="18" fillId="26" borderId="5" xfId="40" applyFont="1" applyFill="1" applyBorder="1" applyAlignment="1">
      <alignment horizontal="center" vertical="center" wrapText="1"/>
    </xf>
    <xf numFmtId="0" fontId="18" fillId="26" borderId="26" xfId="40" applyFont="1" applyFill="1" applyBorder="1" applyAlignment="1">
      <alignment horizontal="center" vertical="center" wrapText="1"/>
    </xf>
    <xf numFmtId="0" fontId="18" fillId="26" borderId="1" xfId="40" applyFont="1" applyFill="1" applyBorder="1" applyAlignment="1">
      <alignment horizontal="center" vertical="center" wrapText="1"/>
    </xf>
    <xf numFmtId="0" fontId="18" fillId="26" borderId="4" xfId="40" applyFont="1" applyFill="1" applyBorder="1" applyAlignment="1">
      <alignment horizontal="center" vertical="center" wrapText="1"/>
    </xf>
    <xf numFmtId="0" fontId="35" fillId="26" borderId="16" xfId="293" applyFont="1" applyFill="1" applyBorder="1" applyAlignment="1">
      <alignment horizontal="center" vertical="center" wrapText="1"/>
    </xf>
    <xf numFmtId="10" fontId="35" fillId="0" borderId="1" xfId="293" applyNumberFormat="1" applyFont="1" applyFill="1" applyBorder="1" applyAlignment="1">
      <alignment horizontal="center" vertical="center" wrapText="1"/>
    </xf>
    <xf numFmtId="10" fontId="18" fillId="0" borderId="1" xfId="314" applyNumberFormat="1" applyFont="1" applyFill="1" applyBorder="1" applyAlignment="1">
      <alignment horizontal="center" vertical="center" wrapText="1"/>
    </xf>
    <xf numFmtId="10" fontId="35" fillId="0" borderId="31" xfId="293" applyNumberFormat="1" applyFont="1" applyFill="1" applyBorder="1" applyAlignment="1">
      <alignment horizontal="center" vertical="center" wrapText="1"/>
    </xf>
    <xf numFmtId="10" fontId="35" fillId="0" borderId="32" xfId="293" applyNumberFormat="1" applyFont="1" applyFill="1" applyBorder="1" applyAlignment="1">
      <alignment horizontal="center" vertical="center" wrapText="1"/>
    </xf>
    <xf numFmtId="10" fontId="35" fillId="0" borderId="33" xfId="293" applyNumberFormat="1" applyFont="1" applyFill="1" applyBorder="1" applyAlignment="1">
      <alignment horizontal="center" vertical="center" wrapText="1"/>
    </xf>
    <xf numFmtId="10" fontId="18" fillId="0" borderId="31" xfId="314" applyNumberFormat="1" applyFont="1" applyFill="1" applyBorder="1" applyAlignment="1">
      <alignment horizontal="center" vertical="center" wrapText="1"/>
    </xf>
    <xf numFmtId="0" fontId="18" fillId="0" borderId="32" xfId="314" applyFont="1" applyFill="1" applyBorder="1" applyAlignment="1">
      <alignment horizontal="center" vertical="center" wrapText="1"/>
    </xf>
    <xf numFmtId="0" fontId="18" fillId="0" borderId="33" xfId="314" applyFont="1" applyFill="1" applyBorder="1" applyAlignment="1">
      <alignment horizontal="center" vertical="center" wrapText="1"/>
    </xf>
    <xf numFmtId="0" fontId="18" fillId="26" borderId="26" xfId="175" applyFont="1" applyFill="1" applyBorder="1" applyAlignment="1">
      <alignment horizontal="center" vertical="center"/>
    </xf>
    <xf numFmtId="0" fontId="18" fillId="26" borderId="26" xfId="175" applyFont="1" applyFill="1" applyBorder="1" applyAlignment="1">
      <alignment horizontal="center" vertical="center" wrapText="1"/>
    </xf>
    <xf numFmtId="0" fontId="18" fillId="26" borderId="1" xfId="175" applyFont="1" applyFill="1" applyBorder="1" applyAlignment="1">
      <alignment horizontal="center" vertical="center" wrapText="1"/>
    </xf>
    <xf numFmtId="10" fontId="18" fillId="0" borderId="30" xfId="175" applyNumberFormat="1" applyFont="1" applyFill="1" applyBorder="1" applyAlignment="1">
      <alignment horizontal="center" vertical="center"/>
    </xf>
    <xf numFmtId="10" fontId="18" fillId="0" borderId="30" xfId="175" applyNumberFormat="1" applyFont="1" applyFill="1" applyBorder="1" applyAlignment="1">
      <alignment horizontal="center" vertical="center" wrapText="1"/>
    </xf>
    <xf numFmtId="0" fontId="35" fillId="26" borderId="26" xfId="300" applyNumberFormat="1" applyFont="1" applyFill="1" applyBorder="1" applyAlignment="1">
      <alignment horizontal="center" vertical="center" wrapText="1"/>
    </xf>
    <xf numFmtId="9" fontId="35" fillId="26" borderId="26" xfId="300" applyNumberFormat="1" applyFont="1" applyFill="1" applyBorder="1" applyAlignment="1">
      <alignment horizontal="center" vertical="center" wrapText="1"/>
    </xf>
    <xf numFmtId="9" fontId="35" fillId="26" borderId="41" xfId="300" applyNumberFormat="1" applyFont="1" applyFill="1" applyBorder="1" applyAlignment="1">
      <alignment horizontal="center" vertical="center" wrapText="1"/>
    </xf>
    <xf numFmtId="0" fontId="35" fillId="26" borderId="1" xfId="300" applyNumberFormat="1" applyFont="1" applyFill="1" applyBorder="1" applyAlignment="1">
      <alignment horizontal="center" vertical="center" wrapText="1" shrinkToFit="1"/>
    </xf>
    <xf numFmtId="0" fontId="35" fillId="26" borderId="1" xfId="260" applyNumberFormat="1" applyFont="1" applyFill="1" applyBorder="1" applyAlignment="1">
      <alignment horizontal="center" vertical="center" wrapText="1"/>
    </xf>
    <xf numFmtId="0" fontId="35" fillId="26" borderId="42" xfId="260" applyNumberFormat="1" applyFont="1" applyFill="1" applyBorder="1" applyAlignment="1">
      <alignment horizontal="center" vertical="center" wrapText="1"/>
    </xf>
    <xf numFmtId="10" fontId="18" fillId="0" borderId="43" xfId="175" applyNumberFormat="1" applyFont="1" applyFill="1" applyBorder="1" applyAlignment="1">
      <alignment horizontal="center" vertical="center" wrapText="1"/>
    </xf>
    <xf numFmtId="0" fontId="34" fillId="3" borderId="0" xfId="293" applyFont="1" applyFill="1" applyBorder="1" applyAlignment="1">
      <alignment horizontal="center" vertical="center"/>
    </xf>
    <xf numFmtId="0" fontId="35" fillId="0" borderId="44" xfId="293" applyFont="1" applyFill="1" applyBorder="1" applyAlignment="1">
      <alignment horizontal="center" vertical="center" wrapText="1"/>
    </xf>
    <xf numFmtId="0" fontId="35" fillId="7" borderId="23" xfId="293" applyFont="1" applyFill="1" applyBorder="1" applyAlignment="1">
      <alignment horizontal="center" vertical="center" wrapText="1"/>
    </xf>
    <xf numFmtId="0" fontId="35" fillId="7" borderId="26" xfId="0" applyFont="1" applyFill="1" applyBorder="1" applyAlignment="1">
      <alignment horizontal="center" vertical="center" wrapText="1"/>
    </xf>
    <xf numFmtId="0" fontId="35" fillId="0" borderId="45" xfId="293" applyFont="1" applyFill="1" applyBorder="1" applyAlignment="1">
      <alignment horizontal="center" vertical="center" wrapText="1"/>
    </xf>
    <xf numFmtId="0" fontId="35" fillId="7" borderId="6" xfId="293" applyFont="1" applyFill="1" applyBorder="1" applyAlignment="1">
      <alignment horizontal="center" vertical="center" wrapText="1"/>
    </xf>
    <xf numFmtId="0" fontId="35"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35" fillId="0" borderId="46" xfId="293" applyFont="1" applyFill="1" applyBorder="1" applyAlignment="1">
      <alignment horizontal="center" vertical="center" wrapText="1"/>
    </xf>
    <xf numFmtId="0" fontId="35" fillId="7" borderId="29" xfId="293" applyFont="1" applyFill="1" applyBorder="1" applyAlignment="1">
      <alignment horizontal="center" vertical="center" wrapText="1"/>
    </xf>
    <xf numFmtId="10" fontId="35" fillId="0" borderId="1" xfId="293" applyNumberFormat="1" applyFont="1" applyBorder="1" applyAlignment="1">
      <alignment horizontal="center" vertical="center"/>
    </xf>
    <xf numFmtId="0" fontId="18" fillId="26" borderId="5" xfId="203" applyFont="1" applyFill="1" applyBorder="1" applyAlignment="1" applyProtection="1">
      <alignment horizontal="center" vertical="center" wrapText="1"/>
      <protection locked="0"/>
    </xf>
    <xf numFmtId="10" fontId="35" fillId="0" borderId="31" xfId="293" applyNumberFormat="1" applyFont="1" applyFill="1" applyBorder="1" applyAlignment="1">
      <alignment horizontal="center" vertical="center"/>
    </xf>
    <xf numFmtId="0" fontId="35" fillId="0" borderId="32" xfId="293" applyFont="1" applyFill="1" applyBorder="1" applyAlignment="1">
      <alignment horizontal="center" vertical="center"/>
    </xf>
    <xf numFmtId="0" fontId="35" fillId="0" borderId="33" xfId="293" applyFont="1" applyFill="1" applyBorder="1" applyAlignment="1">
      <alignment horizontal="center" vertical="center"/>
    </xf>
    <xf numFmtId="10" fontId="35" fillId="26" borderId="34" xfId="85" applyNumberFormat="1">
      <alignment horizontal="center" vertical="center"/>
    </xf>
    <xf numFmtId="10" fontId="35" fillId="26" borderId="35" xfId="72" applyNumberFormat="1">
      <alignment horizontal="center" vertical="center"/>
    </xf>
    <xf numFmtId="10" fontId="40" fillId="26" borderId="36" xfId="86" applyNumberFormat="1">
      <alignment horizontal="center" vertical="center" wrapText="1"/>
    </xf>
    <xf numFmtId="10" fontId="40" fillId="26" borderId="37" xfId="36" applyNumberFormat="1">
      <alignment horizontal="center" vertical="center" wrapText="1"/>
    </xf>
    <xf numFmtId="10" fontId="40" fillId="26" borderId="38" xfId="80" applyNumberFormat="1">
      <alignment horizontal="center" vertical="center" wrapText="1"/>
    </xf>
    <xf numFmtId="10" fontId="35" fillId="26" borderId="36" xfId="87" applyNumberFormat="1">
      <alignment horizontal="center" vertical="center" wrapText="1"/>
    </xf>
    <xf numFmtId="10" fontId="35" fillId="26" borderId="37" xfId="83" applyNumberFormat="1">
      <alignment horizontal="center" vertical="center" wrapText="1"/>
    </xf>
    <xf numFmtId="10" fontId="40" fillId="26" borderId="39" xfId="77" applyNumberFormat="1" applyBorder="1">
      <alignment horizontal="center" vertical="center" wrapText="1"/>
    </xf>
    <xf numFmtId="10" fontId="40" fillId="26" borderId="40" xfId="77" applyNumberFormat="1" applyBorder="1">
      <alignment horizontal="center" vertical="center" wrapText="1"/>
    </xf>
    <xf numFmtId="10" fontId="40" fillId="26" borderId="39" xfId="88" applyNumberFormat="1" applyBorder="1">
      <alignment horizontal="center" vertical="center" wrapText="1"/>
    </xf>
    <xf numFmtId="0" fontId="35" fillId="26" borderId="47" xfId="293" applyFont="1" applyFill="1" applyBorder="1" applyAlignment="1">
      <alignment horizontal="center" vertical="center" wrapText="1"/>
    </xf>
    <xf numFmtId="0" fontId="18" fillId="26" borderId="1" xfId="111" applyFont="1" applyFill="1" applyBorder="1" applyAlignment="1">
      <alignment horizontal="center" vertical="center" wrapText="1"/>
    </xf>
    <xf numFmtId="0" fontId="18" fillId="26" borderId="1" xfId="203" applyFont="1" applyFill="1" applyBorder="1" applyAlignment="1">
      <alignment horizontal="center" vertical="center" wrapText="1"/>
    </xf>
    <xf numFmtId="10" fontId="35" fillId="0" borderId="43" xfId="293" applyNumberFormat="1" applyFont="1" applyFill="1" applyBorder="1" applyAlignment="1">
      <alignment horizontal="center" vertical="center" wrapText="1"/>
    </xf>
    <xf numFmtId="0" fontId="35" fillId="26" borderId="48" xfId="293" applyFont="1" applyFill="1" applyBorder="1" applyAlignment="1">
      <alignment horizontal="center" vertical="center" wrapText="1"/>
    </xf>
    <xf numFmtId="10" fontId="35" fillId="0" borderId="49" xfId="47" applyNumberFormat="1" applyFont="1" applyFill="1" applyBorder="1" applyAlignment="1">
      <alignment horizontal="center" vertical="center" wrapText="1"/>
    </xf>
    <xf numFmtId="0" fontId="18" fillId="26" borderId="41" xfId="255" applyFont="1" applyFill="1" applyBorder="1" applyAlignment="1">
      <alignment horizontal="center" vertical="center" wrapText="1"/>
    </xf>
    <xf numFmtId="0" fontId="18" fillId="26" borderId="42" xfId="255" applyFont="1" applyFill="1" applyBorder="1" applyAlignment="1">
      <alignment horizontal="center" vertical="center" wrapText="1"/>
    </xf>
    <xf numFmtId="10" fontId="35" fillId="0" borderId="1" xfId="293" applyNumberFormat="1" applyFont="1" applyFill="1" applyBorder="1" applyAlignment="1">
      <alignment horizontal="center" vertical="center"/>
    </xf>
    <xf numFmtId="10" fontId="35" fillId="0" borderId="42" xfId="293" applyNumberFormat="1" applyFont="1" applyFill="1" applyBorder="1" applyAlignment="1">
      <alignment horizontal="center" vertical="center"/>
    </xf>
    <xf numFmtId="0" fontId="18" fillId="0" borderId="50" xfId="255" applyFont="1" applyFill="1" applyBorder="1" applyAlignment="1">
      <alignment horizontal="center" vertical="center" wrapText="1"/>
    </xf>
    <xf numFmtId="0" fontId="18" fillId="0" borderId="30" xfId="255" applyFont="1" applyFill="1" applyBorder="1" applyAlignment="1">
      <alignment horizontal="center" vertical="center" wrapText="1"/>
    </xf>
    <xf numFmtId="0" fontId="18" fillId="26" borderId="24" xfId="203" applyFont="1" applyFill="1" applyBorder="1" applyAlignment="1" applyProtection="1">
      <alignment horizontal="center" vertical="center" wrapText="1"/>
      <protection locked="0"/>
    </xf>
    <xf numFmtId="0" fontId="18" fillId="27" borderId="51" xfId="255" applyFont="1" applyFill="1" applyBorder="1" applyAlignment="1">
      <alignment horizontal="center" vertical="center" wrapText="1"/>
    </xf>
    <xf numFmtId="0" fontId="18" fillId="0" borderId="0" xfId="255" applyFont="1" applyFill="1" applyBorder="1" applyAlignment="1">
      <alignment horizontal="center" vertical="center" wrapText="1"/>
    </xf>
    <xf numFmtId="0" fontId="35" fillId="0" borderId="0" xfId="293" applyFont="1" applyFill="1" applyBorder="1" applyAlignment="1">
      <alignment horizontal="center" vertical="center"/>
    </xf>
    <xf numFmtId="0" fontId="35" fillId="26" borderId="2" xfId="0" applyFont="1" applyFill="1" applyBorder="1" applyAlignment="1">
      <alignment horizontal="center" vertical="center" wrapText="1"/>
    </xf>
    <xf numFmtId="0" fontId="18" fillId="27" borderId="48" xfId="255" applyFont="1" applyFill="1" applyBorder="1" applyAlignment="1">
      <alignment horizontal="center" vertical="center" wrapText="1"/>
    </xf>
    <xf numFmtId="0" fontId="18" fillId="0" borderId="31" xfId="255" applyFont="1" applyFill="1" applyBorder="1" applyAlignment="1">
      <alignment horizontal="center" vertical="center" wrapText="1"/>
    </xf>
    <xf numFmtId="10" fontId="18" fillId="0" borderId="52" xfId="255" applyNumberFormat="1" applyFont="1" applyFill="1" applyBorder="1" applyAlignment="1">
      <alignment horizontal="center" vertical="center" wrapText="1"/>
    </xf>
    <xf numFmtId="0" fontId="37" fillId="0" borderId="0" xfId="293" applyFont="1" applyFill="1" applyBorder="1" applyAlignment="1">
      <alignment horizontal="center" vertical="center"/>
    </xf>
    <xf numFmtId="0" fontId="18" fillId="26" borderId="2" xfId="111" applyFont="1" applyFill="1" applyBorder="1" applyAlignment="1">
      <alignment horizontal="center" vertical="center" wrapText="1"/>
    </xf>
    <xf numFmtId="0" fontId="18" fillId="26" borderId="3" xfId="111" applyFont="1" applyFill="1" applyBorder="1" applyAlignment="1">
      <alignment horizontal="center" vertical="center" wrapText="1"/>
    </xf>
    <xf numFmtId="0" fontId="35" fillId="0" borderId="32" xfId="293" applyFont="1" applyFill="1" applyBorder="1" applyAlignment="1">
      <alignment horizontal="center" vertical="center" wrapText="1"/>
    </xf>
    <xf numFmtId="0" fontId="35" fillId="0" borderId="33" xfId="293" applyFont="1" applyFill="1" applyBorder="1" applyAlignment="1">
      <alignment horizontal="center" vertical="center" wrapText="1"/>
    </xf>
    <xf numFmtId="9" fontId="35" fillId="7" borderId="1" xfId="0" applyNumberFormat="1" applyFont="1" applyFill="1" applyBorder="1" applyAlignment="1">
      <alignment horizontal="center" vertical="center" wrapText="1"/>
    </xf>
    <xf numFmtId="10" fontId="18" fillId="26" borderId="2" xfId="111" applyNumberFormat="1" applyFont="1" applyFill="1" applyBorder="1" applyAlignment="1">
      <alignment horizontal="center" vertical="center" wrapText="1"/>
    </xf>
    <xf numFmtId="10" fontId="18" fillId="26" borderId="3" xfId="111" applyNumberFormat="1" applyFont="1" applyFill="1" applyBorder="1" applyAlignment="1">
      <alignment horizontal="center" vertical="center" wrapText="1"/>
    </xf>
    <xf numFmtId="0" fontId="35" fillId="26" borderId="53" xfId="293" applyFont="1" applyFill="1" applyBorder="1" applyAlignment="1">
      <alignment horizontal="center" vertical="center" wrapText="1"/>
    </xf>
    <xf numFmtId="0" fontId="18" fillId="26" borderId="2" xfId="203" applyFont="1" applyFill="1" applyBorder="1" applyAlignment="1">
      <alignment horizontal="center" vertical="center" wrapText="1"/>
    </xf>
    <xf numFmtId="0" fontId="18" fillId="26" borderId="42" xfId="203" applyFont="1" applyFill="1" applyBorder="1" applyAlignment="1">
      <alignment horizontal="center" vertical="center" wrapText="1"/>
    </xf>
    <xf numFmtId="10" fontId="35" fillId="0" borderId="15" xfId="293" applyNumberFormat="1" applyFont="1" applyFill="1" applyBorder="1" applyAlignment="1">
      <alignment horizontal="center" vertical="center" wrapText="1"/>
    </xf>
    <xf numFmtId="10" fontId="35" fillId="0" borderId="49" xfId="293" applyNumberFormat="1" applyFont="1" applyFill="1" applyBorder="1" applyAlignment="1">
      <alignment horizontal="center" vertical="center"/>
    </xf>
    <xf numFmtId="0" fontId="35" fillId="27" borderId="51" xfId="293" applyFont="1" applyFill="1" applyBorder="1" applyAlignment="1">
      <alignment horizontal="center" vertical="center"/>
    </xf>
    <xf numFmtId="0" fontId="35" fillId="27" borderId="54" xfId="293" applyFont="1" applyFill="1" applyBorder="1" applyAlignment="1">
      <alignment horizontal="center" vertical="center"/>
    </xf>
    <xf numFmtId="0" fontId="35" fillId="27" borderId="48" xfId="293" applyFont="1" applyFill="1" applyBorder="1" applyAlignment="1">
      <alignment horizontal="center" vertical="center"/>
    </xf>
    <xf numFmtId="10" fontId="35" fillId="0" borderId="52" xfId="293" applyNumberFormat="1" applyFont="1" applyFill="1" applyBorder="1" applyAlignment="1">
      <alignment horizontal="center" vertical="center"/>
    </xf>
    <xf numFmtId="0" fontId="18" fillId="26" borderId="11" xfId="111" applyFont="1" applyFill="1" applyBorder="1" applyAlignment="1">
      <alignment horizontal="center" vertical="center" wrapText="1"/>
    </xf>
    <xf numFmtId="0" fontId="18" fillId="26" borderId="5" xfId="175" applyFont="1" applyFill="1" applyBorder="1" applyAlignment="1">
      <alignment horizontal="center" vertical="center" wrapText="1"/>
    </xf>
    <xf numFmtId="10" fontId="18" fillId="26" borderId="11" xfId="111" applyNumberFormat="1" applyFont="1" applyFill="1" applyBorder="1" applyAlignment="1">
      <alignment horizontal="center" vertical="center" wrapText="1"/>
    </xf>
    <xf numFmtId="0" fontId="35" fillId="27" borderId="41" xfId="293" applyFont="1" applyFill="1" applyBorder="1" applyAlignment="1">
      <alignment horizontal="center" vertical="center"/>
    </xf>
    <xf numFmtId="0" fontId="35" fillId="0" borderId="0" xfId="293" applyFont="1" applyAlignment="1">
      <alignment horizontal="center" vertical="center"/>
    </xf>
    <xf numFmtId="0" fontId="35" fillId="27" borderId="42" xfId="293" applyFont="1" applyFill="1" applyBorder="1" applyAlignment="1">
      <alignment horizontal="center" vertical="center"/>
    </xf>
    <xf numFmtId="0" fontId="40" fillId="26" borderId="55" xfId="86" applyBorder="1">
      <alignment horizontal="center" vertical="center" wrapText="1"/>
    </xf>
    <xf numFmtId="0" fontId="37" fillId="0" borderId="49" xfId="293" applyFont="1" applyBorder="1" applyAlignment="1">
      <alignment horizontal="center" vertical="center"/>
    </xf>
    <xf numFmtId="0" fontId="18" fillId="26" borderId="15" xfId="111" applyFont="1" applyFill="1" applyBorder="1" applyAlignment="1">
      <alignment horizontal="center" vertical="center" wrapText="1"/>
    </xf>
    <xf numFmtId="0" fontId="37" fillId="0" borderId="54" xfId="293" applyFont="1" applyBorder="1" applyAlignment="1">
      <alignment horizontal="center" vertical="center"/>
    </xf>
    <xf numFmtId="10" fontId="18" fillId="0" borderId="33" xfId="111" applyNumberFormat="1" applyFont="1" applyBorder="1" applyAlignment="1">
      <alignment horizontal="center" vertical="center" wrapText="1"/>
    </xf>
    <xf numFmtId="0" fontId="37" fillId="0" borderId="52" xfId="293" applyFont="1" applyBorder="1" applyAlignment="1">
      <alignment horizontal="center" vertical="center"/>
    </xf>
    <xf numFmtId="0" fontId="35" fillId="0" borderId="21" xfId="293" applyFont="1" applyBorder="1" applyAlignment="1">
      <alignment horizontal="center" vertical="center"/>
    </xf>
    <xf numFmtId="0" fontId="18" fillId="26" borderId="48" xfId="175" applyFont="1" applyFill="1" applyBorder="1" applyAlignment="1">
      <alignment horizontal="center" vertical="center" wrapText="1"/>
    </xf>
    <xf numFmtId="0" fontId="18" fillId="26" borderId="42" xfId="175" applyFont="1" applyFill="1" applyBorder="1" applyAlignment="1">
      <alignment horizontal="center" vertical="center" wrapText="1"/>
    </xf>
    <xf numFmtId="0" fontId="35" fillId="0" borderId="56" xfId="293" applyFont="1" applyFill="1" applyBorder="1" applyAlignment="1">
      <alignment horizontal="center" vertical="center"/>
    </xf>
    <xf numFmtId="10" fontId="18" fillId="0" borderId="43" xfId="175" applyNumberFormat="1" applyFont="1" applyFill="1" applyBorder="1" applyAlignment="1">
      <alignment horizontal="center" vertical="center"/>
    </xf>
    <xf numFmtId="10" fontId="35" fillId="27" borderId="41" xfId="293" applyNumberFormat="1" applyFont="1" applyFill="1" applyBorder="1" applyAlignment="1">
      <alignment horizontal="center" vertical="center"/>
    </xf>
    <xf numFmtId="10" fontId="35" fillId="27" borderId="42" xfId="293" applyNumberFormat="1" applyFont="1" applyFill="1" applyBorder="1" applyAlignment="1">
      <alignment horizontal="center" vertical="center"/>
    </xf>
    <xf numFmtId="10" fontId="40" fillId="26" borderId="55" xfId="86" applyNumberFormat="1" applyBorder="1">
      <alignment horizontal="center" vertical="center" wrapText="1"/>
    </xf>
    <xf numFmtId="10" fontId="37" fillId="0" borderId="49" xfId="293" applyNumberFormat="1" applyFont="1" applyBorder="1" applyAlignment="1">
      <alignment horizontal="center" vertical="center"/>
    </xf>
    <xf numFmtId="10" fontId="18" fillId="26" borderId="15" xfId="111" applyNumberFormat="1" applyFont="1" applyFill="1" applyBorder="1" applyAlignment="1">
      <alignment horizontal="center" vertical="center" wrapText="1"/>
    </xf>
    <xf numFmtId="10" fontId="37" fillId="0" borderId="54" xfId="293" applyNumberFormat="1" applyFont="1" applyBorder="1" applyAlignment="1">
      <alignment horizontal="center" vertical="center"/>
    </xf>
    <xf numFmtId="10" fontId="37" fillId="0" borderId="52" xfId="293" applyNumberFormat="1" applyFont="1" applyBorder="1" applyAlignment="1">
      <alignment horizontal="center" vertical="center"/>
    </xf>
    <xf numFmtId="0" fontId="35" fillId="0" borderId="0" xfId="293" applyFont="1" applyBorder="1" applyAlignment="1">
      <alignment horizontal="center" vertical="center"/>
    </xf>
    <xf numFmtId="0" fontId="37" fillId="0" borderId="0" xfId="293" applyFont="1" applyBorder="1" applyAlignment="1">
      <alignment horizontal="center" vertical="center"/>
    </xf>
    <xf numFmtId="0" fontId="37" fillId="0" borderId="0" xfId="293" applyFont="1" applyBorder="1">
      <alignment vertical="center"/>
    </xf>
    <xf numFmtId="0" fontId="37" fillId="0" borderId="21" xfId="293" applyFont="1" applyBorder="1" applyAlignment="1">
      <alignment horizontal="center" vertical="center"/>
    </xf>
    <xf numFmtId="0" fontId="18" fillId="26" borderId="41" xfId="40" applyFont="1" applyFill="1" applyBorder="1" applyAlignment="1">
      <alignment horizontal="center" vertical="center" wrapText="1"/>
    </xf>
    <xf numFmtId="0" fontId="18" fillId="26" borderId="42" xfId="40" applyFont="1" applyFill="1" applyBorder="1" applyAlignment="1">
      <alignment horizontal="center" vertical="center" wrapText="1"/>
    </xf>
    <xf numFmtId="0" fontId="18" fillId="26" borderId="49" xfId="40" applyFont="1" applyFill="1" applyBorder="1" applyAlignment="1">
      <alignment horizontal="center" vertical="center" wrapText="1"/>
    </xf>
    <xf numFmtId="0" fontId="35" fillId="0" borderId="50" xfId="293" applyFont="1" applyFill="1" applyBorder="1" applyAlignment="1">
      <alignment horizontal="center" vertical="center"/>
    </xf>
    <xf numFmtId="0" fontId="35" fillId="7" borderId="41" xfId="0" applyFont="1" applyFill="1" applyBorder="1" applyAlignment="1">
      <alignment horizontal="center" vertical="center" wrapText="1"/>
    </xf>
    <xf numFmtId="0" fontId="35" fillId="0" borderId="0" xfId="0" applyFont="1" applyFill="1" applyBorder="1" applyAlignment="1">
      <alignment vertical="center" wrapText="1"/>
    </xf>
    <xf numFmtId="0" fontId="35" fillId="7" borderId="42" xfId="0" applyFont="1" applyFill="1" applyBorder="1" applyAlignment="1">
      <alignment horizontal="center" vertical="center" wrapText="1"/>
    </xf>
    <xf numFmtId="0" fontId="18" fillId="7" borderId="42" xfId="0" applyFont="1" applyFill="1" applyBorder="1" applyAlignment="1">
      <alignment horizontal="center" vertical="center" wrapText="1"/>
    </xf>
    <xf numFmtId="0" fontId="37" fillId="0" borderId="0" xfId="293" applyFont="1" applyFill="1" applyBorder="1">
      <alignment vertical="center"/>
    </xf>
    <xf numFmtId="10" fontId="35" fillId="0" borderId="6" xfId="293" applyNumberFormat="1" applyFont="1" applyFill="1" applyBorder="1" applyAlignment="1">
      <alignment horizontal="center" vertical="center"/>
    </xf>
    <xf numFmtId="0" fontId="41" fillId="0" borderId="0" xfId="175">
      <alignment vertical="center"/>
    </xf>
    <xf numFmtId="0" fontId="34" fillId="4" borderId="1" xfId="111" applyFont="1" applyFill="1" applyBorder="1" applyAlignment="1">
      <alignment horizontal="center" vertical="center"/>
    </xf>
    <xf numFmtId="0" fontId="6" fillId="0" borderId="1" xfId="11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111" applyFont="1" applyFill="1" applyBorder="1" applyAlignment="1">
      <alignment horizontal="center" vertical="center" wrapText="1"/>
    </xf>
    <xf numFmtId="0" fontId="23" fillId="0" borderId="1" xfId="255" applyFont="1" applyFill="1" applyBorder="1" applyAlignment="1">
      <alignment horizontal="center" vertical="center" wrapText="1"/>
    </xf>
    <xf numFmtId="0" fontId="6" fillId="7" borderId="1" xfId="111" applyFont="1" applyFill="1" applyBorder="1" applyAlignment="1">
      <alignment horizontal="center" vertical="center" wrapText="1"/>
    </xf>
    <xf numFmtId="9" fontId="42" fillId="7" borderId="1" xfId="111" applyNumberFormat="1" applyFont="1" applyFill="1" applyBorder="1" applyAlignment="1">
      <alignment horizontal="center" vertical="center" wrapText="1"/>
    </xf>
    <xf numFmtId="10" fontId="2" fillId="0" borderId="1" xfId="111" applyNumberFormat="1" applyFont="1" applyFill="1" applyBorder="1" applyAlignment="1">
      <alignment horizontal="center" vertical="center" wrapText="1"/>
    </xf>
    <xf numFmtId="9" fontId="6" fillId="7" borderId="1" xfId="111" applyNumberFormat="1" applyFont="1" applyFill="1" applyBorder="1" applyAlignment="1">
      <alignment horizontal="center" vertical="center" wrapText="1"/>
    </xf>
    <xf numFmtId="0" fontId="2" fillId="0" borderId="1" xfId="111" applyFont="1" applyFill="1" applyBorder="1" applyAlignment="1">
      <alignment horizontal="center" vertical="center" wrapText="1"/>
    </xf>
    <xf numFmtId="10" fontId="2" fillId="0" borderId="1" xfId="15" applyNumberFormat="1" applyFont="1" applyFill="1" applyBorder="1" applyAlignment="1">
      <alignment horizontal="center" vertical="center" wrapText="1"/>
    </xf>
    <xf numFmtId="176" fontId="2" fillId="0" borderId="1" xfId="15" applyNumberFormat="1" applyFont="1" applyFill="1" applyBorder="1" applyAlignment="1">
      <alignment horizontal="center" vertical="center" wrapText="1"/>
    </xf>
    <xf numFmtId="176" fontId="6" fillId="0" borderId="1" xfId="15" applyNumberFormat="1" applyFont="1" applyFill="1" applyBorder="1" applyAlignment="1">
      <alignment horizontal="center" vertical="center" wrapText="1"/>
    </xf>
    <xf numFmtId="0" fontId="6" fillId="6" borderId="2" xfId="111" applyFont="1" applyFill="1" applyBorder="1" applyAlignment="1">
      <alignment horizontal="center" vertical="center" wrapText="1"/>
    </xf>
    <xf numFmtId="0" fontId="6" fillId="6" borderId="3" xfId="111" applyFont="1" applyFill="1" applyBorder="1" applyAlignment="1">
      <alignment horizontal="center" vertical="center" wrapText="1"/>
    </xf>
    <xf numFmtId="176" fontId="6" fillId="6" borderId="2" xfId="15" applyNumberFormat="1" applyFont="1" applyFill="1" applyBorder="1" applyAlignment="1">
      <alignment horizontal="center" vertical="center" wrapText="1"/>
    </xf>
    <xf numFmtId="176" fontId="6" fillId="6" borderId="11" xfId="15" applyNumberFormat="1" applyFont="1" applyFill="1" applyBorder="1" applyAlignment="1">
      <alignment horizontal="center" vertical="center" wrapText="1"/>
    </xf>
    <xf numFmtId="0" fontId="43" fillId="0" borderId="2" xfId="193" applyFont="1" applyBorder="1" applyAlignment="1">
      <alignment horizontal="center" vertical="center" wrapText="1"/>
    </xf>
    <xf numFmtId="0" fontId="43" fillId="0" borderId="3" xfId="193" applyFont="1" applyBorder="1" applyAlignment="1">
      <alignment horizontal="center" vertical="center" wrapText="1"/>
    </xf>
    <xf numFmtId="0" fontId="0" fillId="0" borderId="2" xfId="193" applyFont="1" applyBorder="1" applyAlignment="1">
      <alignment horizontal="left" vertical="top" wrapText="1"/>
    </xf>
    <xf numFmtId="0" fontId="0" fillId="0" borderId="11" xfId="193" applyFont="1" applyBorder="1" applyAlignment="1">
      <alignment horizontal="left" vertical="top" wrapText="1"/>
    </xf>
    <xf numFmtId="0" fontId="0" fillId="0" borderId="2" xfId="193" applyFont="1" applyBorder="1" applyAlignment="1">
      <alignment horizontal="left" vertical="center" wrapText="1"/>
    </xf>
    <xf numFmtId="0" fontId="0" fillId="0" borderId="11" xfId="193" applyFont="1" applyBorder="1" applyAlignment="1">
      <alignment horizontal="left" vertical="center" wrapText="1"/>
    </xf>
    <xf numFmtId="0" fontId="20" fillId="0" borderId="1" xfId="0" applyFont="1" applyBorder="1" applyAlignment="1">
      <alignment horizontal="center" vertical="center"/>
    </xf>
    <xf numFmtId="0" fontId="6" fillId="0" borderId="2" xfId="111" applyFont="1" applyFill="1" applyBorder="1" applyAlignment="1">
      <alignment horizontal="center" vertical="center"/>
    </xf>
    <xf numFmtId="0" fontId="6" fillId="0" borderId="11" xfId="111" applyFont="1" applyFill="1" applyBorder="1" applyAlignment="1">
      <alignment horizontal="center" vertical="center"/>
    </xf>
    <xf numFmtId="14" fontId="6" fillId="0" borderId="1" xfId="111" applyNumberFormat="1" applyFont="1" applyFill="1" applyBorder="1" applyAlignment="1">
      <alignment horizontal="center" vertical="center"/>
    </xf>
    <xf numFmtId="0" fontId="6" fillId="0" borderId="3" xfId="111" applyFont="1" applyFill="1" applyBorder="1" applyAlignment="1">
      <alignment horizontal="center" vertical="center"/>
    </xf>
    <xf numFmtId="176" fontId="6" fillId="6" borderId="3" xfId="15" applyNumberFormat="1" applyFont="1" applyFill="1" applyBorder="1" applyAlignment="1">
      <alignment horizontal="center" vertical="center" wrapText="1"/>
    </xf>
    <xf numFmtId="0" fontId="0" fillId="0" borderId="3" xfId="193" applyFont="1" applyBorder="1" applyAlignment="1">
      <alignment horizontal="left" vertical="top" wrapText="1"/>
    </xf>
    <xf numFmtId="0" fontId="0" fillId="0" borderId="3" xfId="193" applyFont="1" applyBorder="1" applyAlignment="1">
      <alignment horizontal="left" vertical="center" wrapText="1"/>
    </xf>
  </cellXfs>
  <cellStyles count="316">
    <cellStyle name="常规" xfId="0" builtinId="0"/>
    <cellStyle name="货币[0]" xfId="1" builtinId="7"/>
    <cellStyle name="20% - 强调文字颜色 3" xfId="2" builtinId="38"/>
    <cellStyle name="输入" xfId="3" builtinId="20"/>
    <cellStyle name="货币" xfId="4" builtinId="4"/>
    <cellStyle name="千位分隔[0]" xfId="5" builtinId="6"/>
    <cellStyle name="常规 3 4 3" xfId="6"/>
    <cellStyle name="千位分隔" xfId="7" builtinId="3"/>
    <cellStyle name="常规 7 3" xfId="8"/>
    <cellStyle name="40% - 强调文字颜色 3" xfId="9" builtinId="39"/>
    <cellStyle name="常规 26 2" xfId="10"/>
    <cellStyle name="差" xfId="11" builtinId="27"/>
    <cellStyle name="60% - 强调文字颜色 3" xfId="12" builtinId="40"/>
    <cellStyle name="常规 12 2 3" xfId="13"/>
    <cellStyle name="超链接" xfId="14" builtinId="8"/>
    <cellStyle name="百分比" xfId="15" builtinId="5"/>
    <cellStyle name="已访问的超链接" xfId="16" builtinId="9"/>
    <cellStyle name="注释" xfId="17" builtinId="10"/>
    <cellStyle name="常规 6" xfId="18"/>
    <cellStyle name="警告文本" xfId="19" builtinId="11"/>
    <cellStyle name="常规 6 5" xfId="20"/>
    <cellStyle name="标题 4" xfId="21" builtinId="19"/>
    <cellStyle name="百分比 7" xfId="22"/>
    <cellStyle name="60% - 强调文字颜色 2" xfId="23" builtinId="36"/>
    <cellStyle name="常规 12 2 2" xfId="24"/>
    <cellStyle name="标题" xfId="25" builtinId="15"/>
    <cellStyle name="常规 5 2" xfId="26"/>
    <cellStyle name="解释性文本" xfId="27" builtinId="53"/>
    <cellStyle name="标题 1" xfId="28" builtinId="16"/>
    <cellStyle name="百分比 4" xfId="29"/>
    <cellStyle name="标题 2" xfId="30" builtinId="17"/>
    <cellStyle name="常规 5 2 2" xfId="31"/>
    <cellStyle name="百分比 5" xfId="32"/>
    <cellStyle name="标题 3" xfId="33" builtinId="18"/>
    <cellStyle name="常规 5 2 3" xfId="34"/>
    <cellStyle name="百分比 6" xfId="35"/>
    <cellStyle name="__b-45-3" xfId="36"/>
    <cellStyle name="60% - 强调文字颜色 1" xfId="37" builtinId="32"/>
    <cellStyle name="60% - 强调文字颜色 4" xfId="38" builtinId="44"/>
    <cellStyle name="输出" xfId="39" builtinId="21"/>
    <cellStyle name="常规 26" xfId="40"/>
    <cellStyle name="常规 31" xfId="41"/>
    <cellStyle name="计算" xfId="42" builtinId="22"/>
    <cellStyle name="检查单元格" xfId="43" builtinId="23"/>
    <cellStyle name="常规 8 3" xfId="44"/>
    <cellStyle name="20% - 强调文字颜色 6" xfId="45" builtinId="50"/>
    <cellStyle name="强调文字颜色 2" xfId="46" builtinId="33"/>
    <cellStyle name="百分比 12" xfId="47"/>
    <cellStyle name="常规 6 2 3" xfId="48"/>
    <cellStyle name="链接单元格" xfId="49" builtinId="24"/>
    <cellStyle name="汇总" xfId="50" builtinId="25"/>
    <cellStyle name="好" xfId="51" builtinId="26"/>
    <cellStyle name="适中" xfId="52" builtinId="28"/>
    <cellStyle name="常规 8 2" xfId="53"/>
    <cellStyle name="20% - 强调文字颜色 5" xfId="54" builtinId="46"/>
    <cellStyle name="强调文字颜色 1" xfId="55" builtinId="29"/>
    <cellStyle name="20% - 强调文字颜色 1" xfId="56" builtinId="30"/>
    <cellStyle name="百分比 8 4" xfId="57"/>
    <cellStyle name="40% - 强调文字颜色 1" xfId="58" builtinId="31"/>
    <cellStyle name="20% - 强调文字颜色 2" xfId="59" builtinId="34"/>
    <cellStyle name="40% - 强调文字颜色 2" xfId="60" builtinId="35"/>
    <cellStyle name="强调文字颜色 3" xfId="61" builtinId="37"/>
    <cellStyle name="强调文字颜色 4" xfId="62" builtinId="41"/>
    <cellStyle name="20% - 强调文字颜色 4" xfId="63" builtinId="42"/>
    <cellStyle name="常规 18 4 2" xfId="64"/>
    <cellStyle name="40% - 强调文字颜色 4" xfId="65" builtinId="43"/>
    <cellStyle name="强调文字颜色 5" xfId="66" builtinId="45"/>
    <cellStyle name="40% - 强调文字颜色 5" xfId="67" builtinId="47"/>
    <cellStyle name="60% - 强调文字颜色 5" xfId="68" builtinId="48"/>
    <cellStyle name="强调文字颜色 6" xfId="69" builtinId="49"/>
    <cellStyle name="40% - 强调文字颜色 6" xfId="70" builtinId="51"/>
    <cellStyle name="60% - 强调文字颜色 6" xfId="71" builtinId="52"/>
    <cellStyle name="__b-44-3" xfId="72"/>
    <cellStyle name="常规 27" xfId="73"/>
    <cellStyle name="常规 32" xfId="74"/>
    <cellStyle name="百分比 11" xfId="75"/>
    <cellStyle name="常规 6 2 2" xfId="76"/>
    <cellStyle name="__b-24-3" xfId="77"/>
    <cellStyle name="百分比 5 2 2 2" xfId="78"/>
    <cellStyle name="百分比 13" xfId="79"/>
    <cellStyle name="__b-52-3" xfId="80"/>
    <cellStyle name="百分比 14" xfId="81"/>
    <cellStyle name="百分比 10" xfId="82"/>
    <cellStyle name="__b-57-3" xfId="83"/>
    <cellStyle name="百分比 15" xfId="84"/>
    <cellStyle name="__b-31-3" xfId="85"/>
    <cellStyle name="__b-32-3" xfId="86"/>
    <cellStyle name="__b-53-3" xfId="87"/>
    <cellStyle name="__b-54-3" xfId="88"/>
    <cellStyle name="常规 14 2 3" xfId="89"/>
    <cellStyle name="百分比 16" xfId="90"/>
    <cellStyle name="百分比 2" xfId="91"/>
    <cellStyle name="百分比 2 2" xfId="92"/>
    <cellStyle name="百分比 2 2 2" xfId="93"/>
    <cellStyle name="百分比 2 2 3" xfId="94"/>
    <cellStyle name="百分比 2 3" xfId="95"/>
    <cellStyle name="百分比 2 4" xfId="96"/>
    <cellStyle name="百分比 3" xfId="97"/>
    <cellStyle name="百分比 3 2" xfId="98"/>
    <cellStyle name="百分比 3 2 2" xfId="99"/>
    <cellStyle name="百分比 3 2 3" xfId="100"/>
    <cellStyle name="百分比 3 3" xfId="101"/>
    <cellStyle name="百分比 3 3 2" xfId="102"/>
    <cellStyle name="百分比 3 3 3" xfId="103"/>
    <cellStyle name="百分比 3 3 4" xfId="104"/>
    <cellStyle name="百分比 3 4" xfId="105"/>
    <cellStyle name="百分比 3 4 2" xfId="106"/>
    <cellStyle name="百分比 3 4 3" xfId="107"/>
    <cellStyle name="百分比 3 4 4" xfId="108"/>
    <cellStyle name="百分比 3 5" xfId="109"/>
    <cellStyle name="百分比 3 6" xfId="110"/>
    <cellStyle name="常规 10" xfId="111"/>
    <cellStyle name="常规 16 2" xfId="112"/>
    <cellStyle name="常规 21 2" xfId="113"/>
    <cellStyle name="百分比 4 2" xfId="114"/>
    <cellStyle name="百分比 4 2 2" xfId="115"/>
    <cellStyle name="百分比 4 2 3" xfId="116"/>
    <cellStyle name="百分比 4 3" xfId="117"/>
    <cellStyle name="百分比 4 3 2" xfId="118"/>
    <cellStyle name="百分比 4 3 3" xfId="119"/>
    <cellStyle name="百分比 4 4" xfId="120"/>
    <cellStyle name="常规 13 2 2" xfId="121"/>
    <cellStyle name="百分比 4 5" xfId="122"/>
    <cellStyle name="常规 13 2 3" xfId="123"/>
    <cellStyle name="百分比 4 6" xfId="124"/>
    <cellStyle name="常规 17 2" xfId="125"/>
    <cellStyle name="常规 22 2" xfId="126"/>
    <cellStyle name="百分比 4 7" xfId="127"/>
    <cellStyle name="常规 17 3" xfId="128"/>
    <cellStyle name="常规 22 3" xfId="129"/>
    <cellStyle name="百分比 5 2" xfId="130"/>
    <cellStyle name="百分比 5 2 2" xfId="131"/>
    <cellStyle name="常规 15 3" xfId="132"/>
    <cellStyle name="常规 20 3" xfId="133"/>
    <cellStyle name="百分比 5 2 3" xfId="134"/>
    <cellStyle name="常规 15 4" xfId="135"/>
    <cellStyle name="常规 20 4" xfId="136"/>
    <cellStyle name="百分比 5 2 4" xfId="137"/>
    <cellStyle name="百分比 5 3" xfId="138"/>
    <cellStyle name="百分比 5 4" xfId="139"/>
    <cellStyle name="百分比 6 2" xfId="140"/>
    <cellStyle name="百分比 6 2 2" xfId="141"/>
    <cellStyle name="百分比 6 2 2 2" xfId="142"/>
    <cellStyle name="常规 22 4" xfId="143"/>
    <cellStyle name="百分比 6 2 3" xfId="144"/>
    <cellStyle name="百分比 6 2 4" xfId="145"/>
    <cellStyle name="百分比 6 3" xfId="146"/>
    <cellStyle name="百分比 6 4" xfId="147"/>
    <cellStyle name="百分比 7 2" xfId="148"/>
    <cellStyle name="常规 7 3 3" xfId="149"/>
    <cellStyle name="百分比 7 2 2" xfId="150"/>
    <cellStyle name="百分比 7 2 2 2" xfId="151"/>
    <cellStyle name="常规 6 3" xfId="152"/>
    <cellStyle name="百分比 7 2 3" xfId="153"/>
    <cellStyle name="百分比 7 2 4" xfId="154"/>
    <cellStyle name="百分比 7 3" xfId="155"/>
    <cellStyle name="百分比 7 3 2" xfId="156"/>
    <cellStyle name="百分比 7 3 3" xfId="157"/>
    <cellStyle name="百分比 7 4" xfId="158"/>
    <cellStyle name="百分比 7 4 2" xfId="159"/>
    <cellStyle name="百分比 7 5" xfId="160"/>
    <cellStyle name="百分比 8" xfId="161"/>
    <cellStyle name="百分比 8 2" xfId="162"/>
    <cellStyle name="百分比 8 2 2" xfId="163"/>
    <cellStyle name="百分比 8 3" xfId="164"/>
    <cellStyle name="百分比 9" xfId="165"/>
    <cellStyle name="常规 10 2" xfId="166"/>
    <cellStyle name="常规 16 2 2" xfId="167"/>
    <cellStyle name="常规 21 2 2" xfId="168"/>
    <cellStyle name="常规 10 2 2" xfId="169"/>
    <cellStyle name="常规 10 3" xfId="170"/>
    <cellStyle name="常规 16 2 3" xfId="171"/>
    <cellStyle name="常规 21 2 3" xfId="172"/>
    <cellStyle name="常规 10 3 2" xfId="173"/>
    <cellStyle name="常规 10 4" xfId="174"/>
    <cellStyle name="常规 11" xfId="175"/>
    <cellStyle name="常规 16 3" xfId="176"/>
    <cellStyle name="常规 21 3" xfId="177"/>
    <cellStyle name="常规 11 2" xfId="178"/>
    <cellStyle name="常规 11 2 2" xfId="179"/>
    <cellStyle name="常规 11 2 3" xfId="180"/>
    <cellStyle name="常规 11 3" xfId="181"/>
    <cellStyle name="常规 11 4" xfId="182"/>
    <cellStyle name="常规 11 5" xfId="183"/>
    <cellStyle name="常规 12" xfId="184"/>
    <cellStyle name="常规 16 4" xfId="185"/>
    <cellStyle name="常规 21 4" xfId="186"/>
    <cellStyle name="常规 12 2" xfId="187"/>
    <cellStyle name="常规 12 2 2 2" xfId="188"/>
    <cellStyle name="常规 5" xfId="189"/>
    <cellStyle name="常规 12 3" xfId="190"/>
    <cellStyle name="常规 12 3 2" xfId="191"/>
    <cellStyle name="常规 12 4" xfId="192"/>
    <cellStyle name="常规 12 5" xfId="193"/>
    <cellStyle name="常规 13" xfId="194"/>
    <cellStyle name="常规 13 2" xfId="195"/>
    <cellStyle name="常规 13 3" xfId="196"/>
    <cellStyle name="常规 13 4" xfId="197"/>
    <cellStyle name="常规 14" xfId="198"/>
    <cellStyle name="常规 14 2" xfId="199"/>
    <cellStyle name="常规 14 2 2" xfId="200"/>
    <cellStyle name="常规 14 3" xfId="201"/>
    <cellStyle name="常规 14 4" xfId="202"/>
    <cellStyle name="常规 15" xfId="203"/>
    <cellStyle name="常规 20" xfId="204"/>
    <cellStyle name="常规 15 2" xfId="205"/>
    <cellStyle name="常规 20 2" xfId="206"/>
    <cellStyle name="常规 15 2 2" xfId="207"/>
    <cellStyle name="常规 20 2 2" xfId="208"/>
    <cellStyle name="常规 16" xfId="209"/>
    <cellStyle name="常规 21" xfId="210"/>
    <cellStyle name="常规 17" xfId="211"/>
    <cellStyle name="常规 22" xfId="212"/>
    <cellStyle name="常规 17 2 2" xfId="213"/>
    <cellStyle name="常规 22 2 2" xfId="214"/>
    <cellStyle name="常规 17 2 3" xfId="215"/>
    <cellStyle name="常规 22 2 3" xfId="216"/>
    <cellStyle name="常规 17 2 4" xfId="217"/>
    <cellStyle name="常规 18" xfId="218"/>
    <cellStyle name="常规 23" xfId="219"/>
    <cellStyle name="常规 18 2" xfId="220"/>
    <cellStyle name="常规 23 2" xfId="221"/>
    <cellStyle name="常规 18 2 2" xfId="222"/>
    <cellStyle name="常规 19 3" xfId="223"/>
    <cellStyle name="常规 23 2 2" xfId="224"/>
    <cellStyle name="常规 24 3" xfId="225"/>
    <cellStyle name="常规 18 2 2 2" xfId="226"/>
    <cellStyle name="常规 18 2 3" xfId="227"/>
    <cellStyle name="常规 19 4" xfId="228"/>
    <cellStyle name="常规 23 2 3" xfId="229"/>
    <cellStyle name="常规 24 4" xfId="230"/>
    <cellStyle name="常规 18 2 4" xfId="231"/>
    <cellStyle name="常规 18 3" xfId="232"/>
    <cellStyle name="常规 23 3" xfId="233"/>
    <cellStyle name="常规 18 3 2" xfId="234"/>
    <cellStyle name="常规 25 3" xfId="235"/>
    <cellStyle name="常规 18 3 3" xfId="236"/>
    <cellStyle name="常规 18 4" xfId="237"/>
    <cellStyle name="常规 23 4" xfId="238"/>
    <cellStyle name="常规 18 5" xfId="239"/>
    <cellStyle name="常规 19" xfId="240"/>
    <cellStyle name="常规 24" xfId="241"/>
    <cellStyle name="常规 19 2" xfId="242"/>
    <cellStyle name="常规 24 2" xfId="243"/>
    <cellStyle name="常规 19 2 2" xfId="244"/>
    <cellStyle name="常规 24 2 2" xfId="245"/>
    <cellStyle name="常规 2" xfId="246"/>
    <cellStyle name="常规 3 3 4" xfId="247"/>
    <cellStyle name="常规 2 2" xfId="248"/>
    <cellStyle name="常规 2 2 2" xfId="249"/>
    <cellStyle name="常规 2 2 2 2" xfId="250"/>
    <cellStyle name="常规 2 2 3" xfId="251"/>
    <cellStyle name="常规 2 3" xfId="252"/>
    <cellStyle name="常规 2 3 2" xfId="253"/>
    <cellStyle name="常规 2 3 3" xfId="254"/>
    <cellStyle name="常规 2 4" xfId="255"/>
    <cellStyle name="常规 2 4 2" xfId="256"/>
    <cellStyle name="常规 2 5" xfId="257"/>
    <cellStyle name="常规 20 2 3" xfId="258"/>
    <cellStyle name="常规 24 2 3" xfId="259"/>
    <cellStyle name="常规 25" xfId="260"/>
    <cellStyle name="常规 30" xfId="261"/>
    <cellStyle name="常规 25 2" xfId="262"/>
    <cellStyle name="常规 28" xfId="263"/>
    <cellStyle name="常规 29" xfId="264"/>
    <cellStyle name="常规 3" xfId="265"/>
    <cellStyle name="常规 3 2" xfId="266"/>
    <cellStyle name="常规 3 2 2" xfId="267"/>
    <cellStyle name="常规 3 2 3" xfId="268"/>
    <cellStyle name="常规 3 3" xfId="269"/>
    <cellStyle name="常规 3 3 2" xfId="270"/>
    <cellStyle name="常规 3 3 2 2" xfId="271"/>
    <cellStyle name="常规 3 3 2 3" xfId="272"/>
    <cellStyle name="常规 3 3 3" xfId="273"/>
    <cellStyle name="常规 3 4" xfId="274"/>
    <cellStyle name="常规 3 4 2" xfId="275"/>
    <cellStyle name="常规 3 4 2 2" xfId="276"/>
    <cellStyle name="常规 3 4 4" xfId="277"/>
    <cellStyle name="常规 3 5" xfId="278"/>
    <cellStyle name="常规 3 6" xfId="279"/>
    <cellStyle name="常规 4" xfId="280"/>
    <cellStyle name="常规 4 2" xfId="281"/>
    <cellStyle name="常规 4 2 2" xfId="282"/>
    <cellStyle name="常规 4 4" xfId="283"/>
    <cellStyle name="常规 4 2 3" xfId="284"/>
    <cellStyle name="常规 4 5" xfId="285"/>
    <cellStyle name="常规 4 3" xfId="286"/>
    <cellStyle name="常规 4 3 2" xfId="287"/>
    <cellStyle name="常规 5 4" xfId="288"/>
    <cellStyle name="常规 4 3 2 2" xfId="289"/>
    <cellStyle name="常规 4 3 3" xfId="290"/>
    <cellStyle name="常规 5 5" xfId="291"/>
    <cellStyle name="常规 4 3 4" xfId="292"/>
    <cellStyle name="常规 5 3" xfId="293"/>
    <cellStyle name="常规 6 2" xfId="294"/>
    <cellStyle name="常规 6 4" xfId="295"/>
    <cellStyle name="常规 7" xfId="296"/>
    <cellStyle name="常规 7 2" xfId="297"/>
    <cellStyle name="常规 7 2 2" xfId="298"/>
    <cellStyle name="常规 7 3 2" xfId="299"/>
    <cellStyle name="常规_安装工程实体质量考核表" xfId="300"/>
    <cellStyle name="常规 7 4" xfId="301"/>
    <cellStyle name="常规 7 4 2" xfId="302"/>
    <cellStyle name="常规 7 5" xfId="303"/>
    <cellStyle name="常规 7 6" xfId="304"/>
    <cellStyle name="常规 7 7" xfId="305"/>
    <cellStyle name="常规 8" xfId="306"/>
    <cellStyle name="常规 8 2 2" xfId="307"/>
    <cellStyle name="常规 9" xfId="308"/>
    <cellStyle name="常规 9 2" xfId="309"/>
    <cellStyle name="常规 9 2 2" xfId="310"/>
    <cellStyle name="常规 9 3" xfId="311"/>
    <cellStyle name="常规 9 4" xfId="312"/>
    <cellStyle name="常规_Sheet2 2" xfId="313"/>
    <cellStyle name="常规_观感质量合格率记录表装修施工阶段" xfId="314"/>
    <cellStyle name="警告文本 2 2" xfId="315"/>
  </cellStyles>
  <dxfs count="1">
    <dxf>
      <font>
        <color theme="0"/>
      </font>
    </dxf>
  </dxfs>
  <tableStyles count="0" defaultTableStyle="TableStyleMedium2" defaultPivotStyle="PivotStyleMedium9"/>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tabSelected="1" zoomScale="85" zoomScaleNormal="85" workbookViewId="0">
      <selection activeCell="B13" sqref="B13:B15"/>
    </sheetView>
  </sheetViews>
  <sheetFormatPr defaultColWidth="9" defaultRowHeight="15.6"/>
  <cols>
    <col min="1" max="1" width="9" style="360"/>
    <col min="2" max="2" width="10.2222222222222" style="360" customWidth="1"/>
    <col min="3" max="3" width="9.44444444444444" style="360" customWidth="1"/>
    <col min="4" max="11" width="9.11111111111111" style="360" customWidth="1"/>
    <col min="12" max="12" width="11.4444444444444" style="360" customWidth="1"/>
    <col min="13" max="14" width="9.11111111111111" style="360" customWidth="1"/>
    <col min="15" max="15" width="9.44444444444444" style="360" customWidth="1"/>
    <col min="16" max="17" width="9.11111111111111" style="360" customWidth="1"/>
    <col min="18" max="16384" width="9" style="360"/>
  </cols>
  <sheetData>
    <row r="1" ht="36" customHeight="1"/>
    <row r="2" ht="29.4" customHeight="1" spans="1:17">
      <c r="A2" s="1138" t="s">
        <v>0</v>
      </c>
      <c r="B2" s="1138"/>
      <c r="C2" s="1138"/>
      <c r="D2" s="1138"/>
      <c r="E2" s="1138"/>
      <c r="F2" s="1138"/>
      <c r="G2" s="1138"/>
      <c r="H2" s="1138"/>
      <c r="I2" s="1138"/>
      <c r="J2" s="1138"/>
      <c r="K2" s="1138"/>
      <c r="L2" s="1138"/>
      <c r="M2" s="1138"/>
      <c r="N2" s="1138"/>
      <c r="O2" s="1138"/>
      <c r="P2" s="1138"/>
      <c r="Q2" s="1138"/>
    </row>
    <row r="3" ht="29.4" customHeight="1" spans="1:17">
      <c r="A3" s="1139" t="s">
        <v>1</v>
      </c>
      <c r="B3" s="1139"/>
      <c r="C3" s="1139"/>
      <c r="D3" s="1139"/>
      <c r="E3" s="1139"/>
      <c r="F3" s="1139"/>
      <c r="G3" s="1139"/>
      <c r="H3" s="1139"/>
      <c r="I3" s="1139" t="s">
        <v>2</v>
      </c>
      <c r="J3" s="1139"/>
      <c r="K3" s="1139"/>
      <c r="L3" s="1139"/>
      <c r="M3" s="1139"/>
      <c r="N3" s="1139"/>
      <c r="O3" s="1139"/>
      <c r="P3" s="1139"/>
      <c r="Q3" s="1139"/>
    </row>
    <row r="4" ht="29.4" customHeight="1" spans="1:17">
      <c r="A4" s="1139" t="s">
        <v>3</v>
      </c>
      <c r="B4" s="1139"/>
      <c r="C4" s="1139"/>
      <c r="D4" s="1139"/>
      <c r="E4" s="1139"/>
      <c r="F4" s="1139"/>
      <c r="G4" s="1139"/>
      <c r="H4" s="1139"/>
      <c r="I4" s="1139" t="s">
        <v>4</v>
      </c>
      <c r="J4" s="1139"/>
      <c r="K4" s="1139"/>
      <c r="L4" s="1141"/>
      <c r="M4" s="1141"/>
      <c r="N4" s="1139"/>
      <c r="O4" s="1139"/>
      <c r="P4" s="1139"/>
      <c r="Q4" s="1139"/>
    </row>
    <row r="5" ht="29.4" customHeight="1" spans="1:17">
      <c r="A5" s="1140" t="s">
        <v>5</v>
      </c>
      <c r="B5" s="1140"/>
      <c r="C5" s="1140"/>
      <c r="D5" s="1139"/>
      <c r="E5" s="1139"/>
      <c r="F5" s="1139"/>
      <c r="G5" s="1139"/>
      <c r="H5" s="1139"/>
      <c r="I5" s="1139" t="s">
        <v>6</v>
      </c>
      <c r="J5" s="1139"/>
      <c r="K5" s="1139"/>
      <c r="L5" s="1141"/>
      <c r="M5" s="1141"/>
      <c r="N5" s="1141"/>
      <c r="O5" s="1141"/>
      <c r="P5" s="1141"/>
      <c r="Q5" s="1141"/>
    </row>
    <row r="6" ht="44.4" customHeight="1" spans="1:17">
      <c r="A6" s="1139" t="s">
        <v>7</v>
      </c>
      <c r="B6" s="1139"/>
      <c r="C6" s="1139"/>
      <c r="D6" s="1141"/>
      <c r="E6" s="1141"/>
      <c r="F6" s="1141"/>
      <c r="G6" s="1141"/>
      <c r="H6" s="1141"/>
      <c r="I6" s="1139" t="s">
        <v>8</v>
      </c>
      <c r="J6" s="1139"/>
      <c r="K6" s="1139"/>
      <c r="L6" s="1141"/>
      <c r="M6" s="1141"/>
      <c r="N6" s="1141"/>
      <c r="O6" s="1141"/>
      <c r="P6" s="1141"/>
      <c r="Q6" s="1141"/>
    </row>
    <row r="7" ht="29.4" customHeight="1" spans="1:17">
      <c r="A7" s="1139" t="s">
        <v>9</v>
      </c>
      <c r="B7" s="1139"/>
      <c r="C7" s="1139"/>
      <c r="D7" s="1139"/>
      <c r="E7" s="1139"/>
      <c r="F7" s="1139"/>
      <c r="G7" s="1139"/>
      <c r="H7" s="1139"/>
      <c r="I7" s="1139" t="s">
        <v>10</v>
      </c>
      <c r="J7" s="1139"/>
      <c r="K7" s="1139"/>
      <c r="L7" s="1139"/>
      <c r="M7" s="1139"/>
      <c r="N7" s="1139"/>
      <c r="O7" s="1139"/>
      <c r="P7" s="1139"/>
      <c r="Q7" s="1139"/>
    </row>
    <row r="8" ht="29.4" customHeight="1" spans="1:17">
      <c r="A8" s="1140" t="s">
        <v>11</v>
      </c>
      <c r="B8" s="1140"/>
      <c r="C8" s="1140"/>
      <c r="D8" s="1142" t="s">
        <v>12</v>
      </c>
      <c r="E8" s="1142"/>
      <c r="F8" s="1142" t="s">
        <v>13</v>
      </c>
      <c r="G8" s="1140"/>
      <c r="H8" s="1142" t="s">
        <v>14</v>
      </c>
      <c r="I8" s="1140"/>
      <c r="J8" s="1142" t="s">
        <v>15</v>
      </c>
      <c r="K8" s="1140"/>
      <c r="L8" s="1142" t="s">
        <v>16</v>
      </c>
      <c r="M8" s="1142"/>
      <c r="N8" s="1142" t="s">
        <v>17</v>
      </c>
      <c r="O8" s="1162"/>
      <c r="P8" s="1163"/>
      <c r="Q8" s="1165"/>
    </row>
    <row r="9" ht="29.4" customHeight="1" spans="1:17">
      <c r="A9" s="1139" t="s">
        <v>18</v>
      </c>
      <c r="B9" s="1139"/>
      <c r="C9" s="1139"/>
      <c r="D9" s="1139"/>
      <c r="E9" s="1139"/>
      <c r="F9" s="1139"/>
      <c r="G9" s="1139"/>
      <c r="H9" s="1139"/>
      <c r="I9" s="1139" t="s">
        <v>19</v>
      </c>
      <c r="J9" s="1139"/>
      <c r="K9" s="1139"/>
      <c r="L9" s="1164"/>
      <c r="M9" s="1139"/>
      <c r="N9" s="1139"/>
      <c r="O9" s="1139"/>
      <c r="P9" s="1139"/>
      <c r="Q9" s="1139"/>
    </row>
    <row r="10" ht="29.4" customHeight="1" spans="1:17">
      <c r="A10" s="1139" t="s">
        <v>20</v>
      </c>
      <c r="B10" s="1139"/>
      <c r="C10" s="1139"/>
      <c r="D10" s="1139"/>
      <c r="E10" s="1139"/>
      <c r="F10" s="1139"/>
      <c r="G10" s="1139"/>
      <c r="H10" s="1139"/>
      <c r="I10" s="1139" t="s">
        <v>21</v>
      </c>
      <c r="J10" s="1139"/>
      <c r="K10" s="1139"/>
      <c r="L10" s="1139"/>
      <c r="M10" s="1139"/>
      <c r="N10" s="1139"/>
      <c r="O10" s="1139"/>
      <c r="P10" s="1139"/>
      <c r="Q10" s="1139"/>
    </row>
    <row r="11" ht="29.4" customHeight="1" spans="1:17">
      <c r="A11" s="1143" t="s">
        <v>22</v>
      </c>
      <c r="B11" s="1143" t="s">
        <v>23</v>
      </c>
      <c r="C11" s="1143" t="s">
        <v>24</v>
      </c>
      <c r="D11" s="1143"/>
      <c r="E11" s="1143"/>
      <c r="F11" s="1143" t="s">
        <v>25</v>
      </c>
      <c r="G11" s="1143"/>
      <c r="H11" s="1143"/>
      <c r="I11" s="1143" t="s">
        <v>26</v>
      </c>
      <c r="J11" s="1143"/>
      <c r="K11" s="1143"/>
      <c r="L11" s="1143" t="s">
        <v>27</v>
      </c>
      <c r="M11" s="1143"/>
      <c r="N11" s="1143"/>
      <c r="O11" s="1143" t="s">
        <v>28</v>
      </c>
      <c r="P11" s="1143"/>
      <c r="Q11" s="1143"/>
    </row>
    <row r="12" s="1137" customFormat="1" ht="29.4" customHeight="1" spans="1:17">
      <c r="A12" s="1143" t="s">
        <v>29</v>
      </c>
      <c r="B12" s="1143"/>
      <c r="C12" s="1144"/>
      <c r="D12" s="1144"/>
      <c r="E12" s="1144"/>
      <c r="F12" s="1144"/>
      <c r="G12" s="1144"/>
      <c r="H12" s="1144"/>
      <c r="I12" s="1144"/>
      <c r="J12" s="1144"/>
      <c r="K12" s="1144"/>
      <c r="L12" s="1144"/>
      <c r="M12" s="1144"/>
      <c r="N12" s="1144"/>
      <c r="O12" s="1144"/>
      <c r="P12" s="1144"/>
      <c r="Q12" s="1144"/>
    </row>
    <row r="13" s="1137" customFormat="1" ht="29.4" customHeight="1" spans="1:17">
      <c r="A13" s="1143" t="s">
        <v>30</v>
      </c>
      <c r="B13" s="1145"/>
      <c r="C13" s="1146" t="s">
        <v>31</v>
      </c>
      <c r="D13" s="1146" t="s">
        <v>32</v>
      </c>
      <c r="E13" s="1146" t="s">
        <v>33</v>
      </c>
      <c r="F13" s="1146" t="s">
        <v>31</v>
      </c>
      <c r="G13" s="1146" t="s">
        <v>32</v>
      </c>
      <c r="H13" s="1146" t="s">
        <v>33</v>
      </c>
      <c r="I13" s="1146" t="s">
        <v>31</v>
      </c>
      <c r="J13" s="1146" t="s">
        <v>32</v>
      </c>
      <c r="K13" s="1146" t="s">
        <v>33</v>
      </c>
      <c r="L13" s="1146" t="s">
        <v>34</v>
      </c>
      <c r="M13" s="1146" t="s">
        <v>35</v>
      </c>
      <c r="N13" s="1146" t="s">
        <v>36</v>
      </c>
      <c r="O13" s="1146" t="s">
        <v>37</v>
      </c>
      <c r="P13" s="1146" t="s">
        <v>38</v>
      </c>
      <c r="Q13" s="1146" t="s">
        <v>39</v>
      </c>
    </row>
    <row r="14" s="1137" customFormat="1" ht="29.4" customHeight="1" spans="1:17">
      <c r="A14" s="1143" t="s">
        <v>40</v>
      </c>
      <c r="B14" s="1147"/>
      <c r="C14" s="1148"/>
      <c r="D14" s="1148"/>
      <c r="E14" s="1148"/>
      <c r="F14" s="1148"/>
      <c r="G14" s="1148"/>
      <c r="H14" s="1148"/>
      <c r="I14" s="1148"/>
      <c r="J14" s="1148"/>
      <c r="K14" s="1148"/>
      <c r="L14" s="1148"/>
      <c r="M14" s="1148"/>
      <c r="N14" s="1148"/>
      <c r="O14" s="1148"/>
      <c r="P14" s="1148"/>
      <c r="Q14" s="1148"/>
    </row>
    <row r="15" s="1137" customFormat="1" ht="29.4" customHeight="1" spans="1:17">
      <c r="A15" s="1143" t="s">
        <v>41</v>
      </c>
      <c r="B15" s="1147"/>
      <c r="C15" s="1149"/>
      <c r="D15" s="1149"/>
      <c r="E15" s="1149"/>
      <c r="F15" s="1149"/>
      <c r="G15" s="1149"/>
      <c r="H15" s="1149"/>
      <c r="I15" s="1149"/>
      <c r="J15" s="1149"/>
      <c r="K15" s="1149"/>
      <c r="L15" s="1149"/>
      <c r="M15" s="1149"/>
      <c r="N15" s="1149"/>
      <c r="O15" s="1149"/>
      <c r="P15" s="1149"/>
      <c r="Q15" s="1149"/>
    </row>
    <row r="16" s="1137" customFormat="1" ht="29.4" customHeight="1" spans="1:17">
      <c r="A16" s="1143" t="s">
        <v>42</v>
      </c>
      <c r="B16" s="1150" t="e">
        <f>IF(COUNTIF(C15:Q15,"=0"),0,SUMPRODUCT(C15:Q15,C12:Q12)/SUM(C12:Q12)-SUM(B13:B15))</f>
        <v>#DIV/0!</v>
      </c>
      <c r="C16" s="1150"/>
      <c r="D16" s="1150"/>
      <c r="E16" s="1150"/>
      <c r="F16" s="1150"/>
      <c r="G16" s="1150"/>
      <c r="H16" s="1150"/>
      <c r="I16" s="1150"/>
      <c r="J16" s="1150"/>
      <c r="K16" s="1150"/>
      <c r="L16" s="1150"/>
      <c r="M16" s="1150"/>
      <c r="N16" s="1150"/>
      <c r="O16" s="1150"/>
      <c r="P16" s="1150"/>
      <c r="Q16" s="1150"/>
    </row>
    <row r="17" s="1137" customFormat="1" ht="25.95" hidden="1" customHeight="1" spans="1:17">
      <c r="A17" s="1151" t="s">
        <v>43</v>
      </c>
      <c r="B17" s="1152"/>
      <c r="C17" s="1153" t="s">
        <v>44</v>
      </c>
      <c r="D17" s="1154"/>
      <c r="E17" s="1154"/>
      <c r="F17" s="1154"/>
      <c r="G17" s="1154"/>
      <c r="H17" s="1154"/>
      <c r="I17" s="1154"/>
      <c r="J17" s="1154"/>
      <c r="K17" s="1154"/>
      <c r="L17" s="1154"/>
      <c r="M17" s="1154"/>
      <c r="N17" s="1154"/>
      <c r="O17" s="1154"/>
      <c r="P17" s="1154"/>
      <c r="Q17" s="1166"/>
    </row>
    <row r="18" ht="150.6" hidden="1" customHeight="1" spans="1:17">
      <c r="A18" s="1155" t="s">
        <v>45</v>
      </c>
      <c r="B18" s="1156"/>
      <c r="C18" s="1157" t="s">
        <v>46</v>
      </c>
      <c r="D18" s="1158"/>
      <c r="E18" s="1158"/>
      <c r="F18" s="1158"/>
      <c r="G18" s="1158"/>
      <c r="H18" s="1158"/>
      <c r="I18" s="1158"/>
      <c r="J18" s="1158"/>
      <c r="K18" s="1158"/>
      <c r="L18" s="1158"/>
      <c r="M18" s="1158"/>
      <c r="N18" s="1158"/>
      <c r="O18" s="1158"/>
      <c r="P18" s="1158"/>
      <c r="Q18" s="1167"/>
    </row>
    <row r="19" ht="129" hidden="1" customHeight="1" spans="1:17">
      <c r="A19" s="1155" t="s">
        <v>47</v>
      </c>
      <c r="B19" s="1156"/>
      <c r="C19" s="1159" t="s">
        <v>48</v>
      </c>
      <c r="D19" s="1160"/>
      <c r="E19" s="1160"/>
      <c r="F19" s="1160"/>
      <c r="G19" s="1160"/>
      <c r="H19" s="1160"/>
      <c r="I19" s="1160"/>
      <c r="J19" s="1160"/>
      <c r="K19" s="1160"/>
      <c r="L19" s="1160"/>
      <c r="M19" s="1160"/>
      <c r="N19" s="1160"/>
      <c r="O19" s="1160"/>
      <c r="P19" s="1160"/>
      <c r="Q19" s="1168"/>
    </row>
    <row r="20" ht="47.4" hidden="1" customHeight="1" spans="1:17">
      <c r="A20" s="1155" t="s">
        <v>49</v>
      </c>
      <c r="B20" s="1156"/>
      <c r="C20" s="1159" t="s">
        <v>50</v>
      </c>
      <c r="D20" s="1160"/>
      <c r="E20" s="1160"/>
      <c r="F20" s="1160"/>
      <c r="G20" s="1160"/>
      <c r="H20" s="1160"/>
      <c r="I20" s="1160"/>
      <c r="J20" s="1160"/>
      <c r="K20" s="1160"/>
      <c r="L20" s="1160"/>
      <c r="M20" s="1160"/>
      <c r="N20" s="1160"/>
      <c r="O20" s="1160"/>
      <c r="P20" s="1160"/>
      <c r="Q20" s="1168"/>
    </row>
    <row r="21" ht="178.8" hidden="1" customHeight="1" spans="1:17">
      <c r="A21" s="1155" t="s">
        <v>51</v>
      </c>
      <c r="B21" s="1156"/>
      <c r="C21" s="1159" t="s">
        <v>52</v>
      </c>
      <c r="D21" s="1160"/>
      <c r="E21" s="1160"/>
      <c r="F21" s="1160"/>
      <c r="G21" s="1160"/>
      <c r="H21" s="1160"/>
      <c r="I21" s="1160"/>
      <c r="J21" s="1160"/>
      <c r="K21" s="1160"/>
      <c r="L21" s="1160"/>
      <c r="M21" s="1160"/>
      <c r="N21" s="1160"/>
      <c r="O21" s="1160"/>
      <c r="P21" s="1160"/>
      <c r="Q21" s="1168"/>
    </row>
    <row r="22" ht="105" hidden="1" customHeight="1" spans="1:17">
      <c r="A22" s="1155" t="s">
        <v>53</v>
      </c>
      <c r="B22" s="1156"/>
      <c r="C22" s="1159" t="s">
        <v>54</v>
      </c>
      <c r="D22" s="1160"/>
      <c r="E22" s="1160"/>
      <c r="F22" s="1160"/>
      <c r="G22" s="1160"/>
      <c r="H22" s="1160"/>
      <c r="I22" s="1160"/>
      <c r="J22" s="1160"/>
      <c r="K22" s="1160"/>
      <c r="L22" s="1160"/>
      <c r="M22" s="1160"/>
      <c r="N22" s="1160"/>
      <c r="O22" s="1160"/>
      <c r="P22" s="1160"/>
      <c r="Q22" s="1168"/>
    </row>
    <row r="23" ht="45.6" customHeight="1" spans="1:17">
      <c r="A23" s="1141" t="s">
        <v>55</v>
      </c>
      <c r="B23" s="1141"/>
      <c r="C23" s="1141"/>
      <c r="D23" s="1141"/>
      <c r="E23" s="1141"/>
      <c r="F23" s="1139"/>
      <c r="G23" s="1139"/>
      <c r="H23" s="1139"/>
      <c r="I23" s="1139"/>
      <c r="J23" s="1139"/>
      <c r="K23" s="1139"/>
      <c r="L23" s="1139"/>
      <c r="M23" s="1139"/>
      <c r="N23" s="1139"/>
      <c r="O23" s="1139"/>
      <c r="P23" s="1139"/>
      <c r="Q23" s="1139"/>
    </row>
    <row r="24" ht="27" customHeight="1" spans="1:17">
      <c r="A24" s="1141" t="s">
        <v>20</v>
      </c>
      <c r="B24" s="1141"/>
      <c r="C24" s="1141"/>
      <c r="D24" s="1141" t="s">
        <v>56</v>
      </c>
      <c r="E24" s="1141"/>
      <c r="F24" s="1161"/>
      <c r="G24" s="1161"/>
      <c r="H24" s="1141" t="s">
        <v>57</v>
      </c>
      <c r="I24" s="1141"/>
      <c r="J24" s="1141"/>
      <c r="K24" s="1141"/>
      <c r="L24" s="1141"/>
      <c r="M24" s="1141" t="s">
        <v>58</v>
      </c>
      <c r="N24" s="1141"/>
      <c r="O24" s="1161"/>
      <c r="P24" s="1161"/>
      <c r="Q24" s="1161"/>
    </row>
    <row r="25" ht="27" customHeight="1" spans="1:17">
      <c r="A25" s="1141" t="s">
        <v>59</v>
      </c>
      <c r="B25" s="1141"/>
      <c r="C25" s="1161"/>
      <c r="D25" s="1161" t="s">
        <v>60</v>
      </c>
      <c r="E25" s="1161"/>
      <c r="F25" s="1161"/>
      <c r="G25" s="1161"/>
      <c r="H25" s="1161" t="s">
        <v>61</v>
      </c>
      <c r="I25" s="1161"/>
      <c r="J25" s="1161"/>
      <c r="K25" s="1161"/>
      <c r="L25" s="1161"/>
      <c r="M25" s="1141" t="s">
        <v>62</v>
      </c>
      <c r="N25" s="1141"/>
      <c r="O25" s="1161"/>
      <c r="P25" s="1161"/>
      <c r="Q25" s="1161"/>
    </row>
    <row r="26" ht="88.2" customHeight="1"/>
    <row r="27" ht="88.2" customHeight="1"/>
    <row r="28" ht="88.2" customHeight="1"/>
  </sheetData>
  <mergeCells count="77">
    <mergeCell ref="A2:Q2"/>
    <mergeCell ref="A3:C3"/>
    <mergeCell ref="D3:H3"/>
    <mergeCell ref="I3:K3"/>
    <mergeCell ref="L3:Q3"/>
    <mergeCell ref="A4:C4"/>
    <mergeCell ref="D4:H4"/>
    <mergeCell ref="I4:K4"/>
    <mergeCell ref="L4:Q4"/>
    <mergeCell ref="A5:C5"/>
    <mergeCell ref="D5:H5"/>
    <mergeCell ref="I5:K5"/>
    <mergeCell ref="L5:Q5"/>
    <mergeCell ref="A6:C6"/>
    <mergeCell ref="D6:H6"/>
    <mergeCell ref="I6:K6"/>
    <mergeCell ref="L6:Q6"/>
    <mergeCell ref="A7:C7"/>
    <mergeCell ref="D7:H7"/>
    <mergeCell ref="I7:K7"/>
    <mergeCell ref="L7:Q7"/>
    <mergeCell ref="A8:C8"/>
    <mergeCell ref="O8:Q8"/>
    <mergeCell ref="A9:C9"/>
    <mergeCell ref="D9:H9"/>
    <mergeCell ref="I9:K9"/>
    <mergeCell ref="L9:Q9"/>
    <mergeCell ref="A10:C10"/>
    <mergeCell ref="D10:H10"/>
    <mergeCell ref="I10:K10"/>
    <mergeCell ref="L10:Q10"/>
    <mergeCell ref="C11:E11"/>
    <mergeCell ref="F11:H11"/>
    <mergeCell ref="I11:K11"/>
    <mergeCell ref="L11:N11"/>
    <mergeCell ref="O11:Q11"/>
    <mergeCell ref="C12:E12"/>
    <mergeCell ref="F12:H12"/>
    <mergeCell ref="I12:K12"/>
    <mergeCell ref="L12:N12"/>
    <mergeCell ref="O12:Q12"/>
    <mergeCell ref="C15:E15"/>
    <mergeCell ref="F15:H15"/>
    <mergeCell ref="I15:K15"/>
    <mergeCell ref="L15:N15"/>
    <mergeCell ref="O15:Q15"/>
    <mergeCell ref="B16:Q16"/>
    <mergeCell ref="A17:B17"/>
    <mergeCell ref="C17:Q17"/>
    <mergeCell ref="A18:B18"/>
    <mergeCell ref="C18:Q18"/>
    <mergeCell ref="A19:B19"/>
    <mergeCell ref="C19:Q19"/>
    <mergeCell ref="A20:B20"/>
    <mergeCell ref="C20:Q20"/>
    <mergeCell ref="A21:B21"/>
    <mergeCell ref="C21:Q21"/>
    <mergeCell ref="A22:B22"/>
    <mergeCell ref="C22:Q22"/>
    <mergeCell ref="A23:E23"/>
    <mergeCell ref="F23:Q23"/>
    <mergeCell ref="A24:B24"/>
    <mergeCell ref="D24:E24"/>
    <mergeCell ref="F24:G24"/>
    <mergeCell ref="H24:I24"/>
    <mergeCell ref="J24:L24"/>
    <mergeCell ref="M24:N24"/>
    <mergeCell ref="O24:Q24"/>
    <mergeCell ref="A25:B25"/>
    <mergeCell ref="D25:E25"/>
    <mergeCell ref="F25:G25"/>
    <mergeCell ref="H25:I25"/>
    <mergeCell ref="J25:L25"/>
    <mergeCell ref="M25:N25"/>
    <mergeCell ref="O25:Q25"/>
    <mergeCell ref="B11:B12"/>
    <mergeCell ref="B13:B15"/>
  </mergeCells>
  <conditionalFormatting sqref="C13:K13">
    <cfRule type="containsErrors" dxfId="0" priority="1">
      <formula>ISERROR(C13)</formula>
    </cfRule>
  </conditionalFormatting>
  <conditionalFormatting sqref="O13:Q13">
    <cfRule type="containsErrors" dxfId="0" priority="6">
      <formula>ISERROR(O13)</formula>
    </cfRule>
  </conditionalFormatting>
  <conditionalFormatting sqref="I14:K14">
    <cfRule type="containsErrors" dxfId="0" priority="8">
      <formula>ISERROR(I14)</formula>
    </cfRule>
  </conditionalFormatting>
  <conditionalFormatting sqref="I15:K15">
    <cfRule type="containsErrors" dxfId="0" priority="9">
      <formula>ISERROR(I15)</formula>
    </cfRule>
  </conditionalFormatting>
  <conditionalFormatting sqref="B16">
    <cfRule type="containsErrors" dxfId="0" priority="13">
      <formula>ISERROR(B16)</formula>
    </cfRule>
  </conditionalFormatting>
  <conditionalFormatting sqref="H24">
    <cfRule type="containsErrors" dxfId="0" priority="14">
      <formula>ISERROR(H24)</formula>
    </cfRule>
  </conditionalFormatting>
  <conditionalFormatting sqref="M24">
    <cfRule type="containsErrors" dxfId="0" priority="15">
      <formula>ISERROR(M24)</formula>
    </cfRule>
  </conditionalFormatting>
  <conditionalFormatting sqref="C18:C21">
    <cfRule type="containsErrors" dxfId="0" priority="3">
      <formula>ISERROR(C18)</formula>
    </cfRule>
  </conditionalFormatting>
  <conditionalFormatting sqref="A23:Q23 A11:O11 A2:Q2 A7:D7 A9:D9 A3:D4">
    <cfRule type="containsErrors" dxfId="0" priority="19">
      <formula>ISERROR(A2)</formula>
    </cfRule>
  </conditionalFormatting>
  <conditionalFormatting sqref="D24 A12:A22 C12:O12 A10 A6 L10 D10 D8:F8 O8 H8 J8 L8 D5:D6 I5:I6 I7:Q7 I3:Q4 L5:L6 I10 I9:L9 A24:A25 J24 C14:E15 L13:N13">
    <cfRule type="containsErrors" dxfId="0" priority="16">
      <formula>ISERROR(A3)</formula>
    </cfRule>
  </conditionalFormatting>
  <conditionalFormatting sqref="F14:H15">
    <cfRule type="containsErrors" dxfId="0" priority="10">
      <formula>ISERROR(F14)</formula>
    </cfRule>
  </conditionalFormatting>
  <conditionalFormatting sqref="L14:N15">
    <cfRule type="containsErrors" dxfId="0" priority="11">
      <formula>ISERROR(L14)</formula>
    </cfRule>
  </conditionalFormatting>
  <conditionalFormatting sqref="O14:Q14 O15">
    <cfRule type="containsErrors" dxfId="0" priority="12">
      <formula>ISERROR(O14)</formula>
    </cfRule>
  </conditionalFormatting>
  <dataValidations count="3">
    <dataValidation type="list" allowBlank="1" showInputMessage="1" showErrorMessage="1" sqref="O13">
      <formula1>"水电风消50%,水电风消40%"</formula1>
    </dataValidation>
    <dataValidation type="list" allowBlank="1" showInputMessage="1" showErrorMessage="1" sqref="Q13">
      <formula1>"电梯40%,电梯25%,电梯20%"</formula1>
    </dataValidation>
    <dataValidation type="list" allowBlank="1" showInputMessage="1" showErrorMessage="1" sqref="P13">
      <formula1>"智能化50%, ,智能化40%,智能化25%,智能化20%"</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76"/>
  <sheetViews>
    <sheetView zoomScale="55" zoomScaleNormal="55" topLeftCell="D39" workbookViewId="0">
      <selection activeCell="T45" sqref="T45"/>
    </sheetView>
  </sheetViews>
  <sheetFormatPr defaultColWidth="9" defaultRowHeight="19.2"/>
  <cols>
    <col min="1" max="1" width="10.6666666666667" style="954" customWidth="1"/>
    <col min="2" max="2" width="10.6666666666667" style="955" customWidth="1"/>
    <col min="3" max="6" width="13.6666666666667" style="956" customWidth="1"/>
    <col min="7" max="7" width="15.8888888888889" style="956" customWidth="1"/>
    <col min="8" max="33" width="13.6666666666667" style="956" customWidth="1"/>
    <col min="34" max="36" width="13.6666666666667" style="957" customWidth="1"/>
    <col min="37" max="38" width="13.6666666666667" style="953" customWidth="1"/>
    <col min="39" max="73" width="10.6666666666667" style="953" customWidth="1"/>
    <col min="74" max="16384" width="9" style="953"/>
  </cols>
  <sheetData>
    <row r="1" ht="31.5" hidden="1" customHeight="1" spans="1:18">
      <c r="A1" s="958" t="s">
        <v>63</v>
      </c>
      <c r="B1" s="958"/>
      <c r="C1" s="958"/>
      <c r="D1" s="958"/>
      <c r="E1" s="958"/>
      <c r="F1" s="958"/>
      <c r="G1" s="958"/>
      <c r="H1" s="958"/>
      <c r="I1" s="958"/>
      <c r="J1" s="958"/>
      <c r="K1" s="958"/>
      <c r="L1" s="958"/>
      <c r="M1" s="958"/>
      <c r="N1" s="958"/>
      <c r="O1" s="958"/>
      <c r="P1" s="958"/>
      <c r="Q1" s="958"/>
      <c r="R1" s="958"/>
    </row>
    <row r="2" ht="38.4" hidden="1" customHeight="1" spans="1:18">
      <c r="A2" s="959" t="s">
        <v>64</v>
      </c>
      <c r="B2" s="960" t="s">
        <v>65</v>
      </c>
      <c r="C2" s="961" t="s">
        <v>66</v>
      </c>
      <c r="D2" s="962"/>
      <c r="E2" s="961" t="s">
        <v>67</v>
      </c>
      <c r="F2" s="962"/>
      <c r="G2" s="963" t="s">
        <v>68</v>
      </c>
      <c r="H2" s="961" t="s">
        <v>69</v>
      </c>
      <c r="I2" s="962"/>
      <c r="J2" s="961" t="s">
        <v>70</v>
      </c>
      <c r="K2" s="1062"/>
      <c r="L2" s="1062"/>
      <c r="M2" s="1062"/>
      <c r="N2" s="1062"/>
      <c r="O2" s="1062"/>
      <c r="P2" s="1062"/>
      <c r="Q2" s="1062"/>
      <c r="R2" s="1090"/>
    </row>
    <row r="3" ht="38.4" hidden="1" customHeight="1" spans="1:18">
      <c r="A3" s="964"/>
      <c r="B3" s="965"/>
      <c r="C3" s="966" t="s">
        <v>71</v>
      </c>
      <c r="D3" s="966" t="s">
        <v>72</v>
      </c>
      <c r="E3" s="966" t="s">
        <v>73</v>
      </c>
      <c r="F3" s="966" t="s">
        <v>74</v>
      </c>
      <c r="G3" s="966" t="s">
        <v>75</v>
      </c>
      <c r="H3" s="966" t="s">
        <v>76</v>
      </c>
      <c r="I3" s="966" t="s">
        <v>77</v>
      </c>
      <c r="J3" s="1063" t="s">
        <v>78</v>
      </c>
      <c r="K3" s="1064" t="s">
        <v>79</v>
      </c>
      <c r="L3" s="1064" t="s">
        <v>80</v>
      </c>
      <c r="M3" s="1064" t="s">
        <v>81</v>
      </c>
      <c r="N3" s="1064" t="s">
        <v>82</v>
      </c>
      <c r="O3" s="1064" t="s">
        <v>83</v>
      </c>
      <c r="P3" s="1064" t="s">
        <v>84</v>
      </c>
      <c r="Q3" s="1091"/>
      <c r="R3" s="1092" t="s">
        <v>85</v>
      </c>
    </row>
    <row r="4" ht="38.4" hidden="1" customHeight="1" spans="1:18">
      <c r="A4" s="964"/>
      <c r="B4" s="965"/>
      <c r="C4" s="967" t="e">
        <f>AVERAGE(毛坯房观感评估表!W7,毛坯房观感评估表!AQ7,毛坯房观感评估表!BK7)</f>
        <v>#DIV/0!</v>
      </c>
      <c r="D4" s="967" t="e">
        <f>AVERAGE(毛坯房观感评估表!W9,毛坯房观感评估表!AQ9,毛坯房观感评估表!BK9)</f>
        <v>#DIV/0!</v>
      </c>
      <c r="E4" s="967" t="e">
        <f>AVERAGE(毛坯房观感评估表!W11,毛坯房观感评估表!AQ11,毛坯房观感评估表!BK11)</f>
        <v>#DIV/0!</v>
      </c>
      <c r="F4" s="967" t="e">
        <f>AVERAGE(毛坯房观感评估表!W13,毛坯房观感评估表!AQ13,毛坯房观感评估表!BK13)</f>
        <v>#DIV/0!</v>
      </c>
      <c r="G4" s="967" t="e">
        <f>AVERAGE(毛坯房观感评估表!W15,毛坯房观感评估表!AQ15,毛坯房观感评估表!BK15)</f>
        <v>#DIV/0!</v>
      </c>
      <c r="H4" s="967" t="e">
        <f>AVERAGE(毛坯房观感评估表!W17,毛坯房观感评估表!AQ17,毛坯房观感评估表!BK17)</f>
        <v>#DIV/0!</v>
      </c>
      <c r="I4" s="967" t="e">
        <f>AVERAGE(毛坯房观感评估表!W19,毛坯房观感评估表!AQ19,毛坯房观感评估表!BK19)</f>
        <v>#DIV/0!</v>
      </c>
      <c r="J4" s="967" t="e">
        <f>AVERAGE(毛坯房观感评估表!W21,毛坯房观感评估表!AQ21,毛坯房观感评估表!BK21)</f>
        <v>#DIV/0!</v>
      </c>
      <c r="K4" s="967" t="e">
        <f>AVERAGE(毛坯房观感评估表!W23,毛坯房观感评估表!AQ23,毛坯房观感评估表!BK23)</f>
        <v>#DIV/0!</v>
      </c>
      <c r="L4" s="967" t="e">
        <f>AVERAGE(毛坯房观感评估表!W25,毛坯房观感评估表!AQ25,毛坯房观感评估表!BK25)</f>
        <v>#DIV/0!</v>
      </c>
      <c r="M4" s="967" t="e">
        <f>AVERAGE(毛坯房观感评估表!W27,毛坯房观感评估表!AQ27,毛坯房观感评估表!BK27)</f>
        <v>#DIV/0!</v>
      </c>
      <c r="N4" s="967" t="e">
        <f>AVERAGE(毛坯房观感评估表!W29,毛坯房观感评估表!AQ29,毛坯房观感评估表!BK29)</f>
        <v>#DIV/0!</v>
      </c>
      <c r="O4" s="967" t="e">
        <f>AVERAGE(毛坯房观感评估表!W31,毛坯房观感评估表!AQ31,毛坯房观感评估表!BK31)</f>
        <v>#DIV/0!</v>
      </c>
      <c r="P4" s="967" t="e">
        <f>AVERAGE(毛坯房观感评估表!W33,毛坯房观感评估表!AQ33,毛坯房观感评估表!BK33)</f>
        <v>#DIV/0!</v>
      </c>
      <c r="Q4" s="1093"/>
      <c r="R4" s="1094" t="e">
        <f>AVERAGE(毛坯房观感评估表!W35,毛坯房观感评估表!AQ35,毛坯房观感评估表!BK35)</f>
        <v>#DIV/0!</v>
      </c>
    </row>
    <row r="5" ht="38.4" hidden="1" customHeight="1" spans="1:18">
      <c r="A5" s="968"/>
      <c r="B5" s="969"/>
      <c r="C5" s="970" t="e">
        <f>AVERAGE(毛坯房观感评估表!Z7,毛坯房观感评估表!AT7,毛坯房观感评估表!BN7)</f>
        <v>#DIV/0!</v>
      </c>
      <c r="D5" s="970"/>
      <c r="E5" s="970" t="e">
        <f>AVERAGE(毛坯房观感评估表!Z11,毛坯房观感评估表!AT11,毛坯房观感评估表!BN11)</f>
        <v>#DIV/0!</v>
      </c>
      <c r="F5" s="970"/>
      <c r="G5" s="970" t="e">
        <f>AVERAGE(毛坯房观感评估表!Z15,毛坯房观感评估表!AT15,毛坯房观感评估表!BN15)</f>
        <v>#DIV/0!</v>
      </c>
      <c r="H5" s="970" t="e">
        <f>AVERAGE(毛坯房观感评估表!Z17,毛坯房观感评估表!AT17,毛坯房观感评估表!BN17)</f>
        <v>#DIV/0!</v>
      </c>
      <c r="I5" s="1065"/>
      <c r="J5" s="1021" t="e">
        <f>AVERAGE(毛坯房观感评估表!Z21,毛坯房观感评估表!AT21,毛坯房观感评估表!BN21)</f>
        <v>#DIV/0!</v>
      </c>
      <c r="K5" s="970"/>
      <c r="L5" s="970"/>
      <c r="M5" s="970"/>
      <c r="N5" s="970"/>
      <c r="O5" s="970"/>
      <c r="P5" s="970"/>
      <c r="Q5" s="1019"/>
      <c r="R5" s="1065"/>
    </row>
    <row r="6" ht="38.4" hidden="1" customHeight="1" spans="1:37">
      <c r="A6" s="959" t="s">
        <v>86</v>
      </c>
      <c r="B6" s="960" t="s">
        <v>25</v>
      </c>
      <c r="C6" s="971" t="s">
        <v>87</v>
      </c>
      <c r="D6" s="971" t="s">
        <v>88</v>
      </c>
      <c r="E6" s="971" t="s">
        <v>89</v>
      </c>
      <c r="F6" s="971" t="s">
        <v>90</v>
      </c>
      <c r="G6" s="971" t="s">
        <v>91</v>
      </c>
      <c r="H6" s="971" t="s">
        <v>92</v>
      </c>
      <c r="I6" s="1066" t="s">
        <v>93</v>
      </c>
      <c r="S6" s="1077"/>
      <c r="T6" s="1077"/>
      <c r="U6" s="1077"/>
      <c r="V6" s="1077"/>
      <c r="W6" s="1077"/>
      <c r="X6" s="1077"/>
      <c r="Y6" s="1077"/>
      <c r="Z6" s="1077"/>
      <c r="AA6" s="1077"/>
      <c r="AB6" s="1077"/>
      <c r="AC6" s="1077"/>
      <c r="AD6" s="1077"/>
      <c r="AE6" s="1077"/>
      <c r="AF6" s="1077"/>
      <c r="AG6" s="1077"/>
      <c r="AH6" s="1123"/>
      <c r="AI6" s="1123"/>
      <c r="AJ6" s="1124"/>
      <c r="AK6" s="1125"/>
    </row>
    <row r="7" ht="38.4" hidden="1" customHeight="1" spans="1:37">
      <c r="A7" s="964"/>
      <c r="B7" s="969"/>
      <c r="C7" s="967" t="str">
        <f>IF(COUNT(C4:R5)=0,"",AVERAGE(非别墅类项目公共部位评估表!J5,非别墅类项目公共部位评估表!O5,非别墅类项目公共部位评估表!T5))</f>
        <v/>
      </c>
      <c r="D7" s="972" t="str">
        <f>IF(COUNT(C4:R5)=0,"",AVERAGE(非别墅类项目公共部位评估表!J9,非别墅类项目公共部位评估表!O9,非别墅类项目公共部位评估表!T9))</f>
        <v/>
      </c>
      <c r="E7" s="972" t="str">
        <f>IF(COUNT(C4:R5)=0,"",AVERAGE(非别墅类项目公共部位评估表!J19,非别墅类项目公共部位评估表!O19,非别墅类项目公共部位评估表!T19))</f>
        <v/>
      </c>
      <c r="F7" s="972" t="str">
        <f>IF(COUNT(C4:R5)=0,"",AVERAGE(非别墅类项目公共部位评估表!J37,非别墅类项目公共部位评估表!O37,非别墅类项目公共部位评估表!T37))</f>
        <v/>
      </c>
      <c r="G7" s="972" t="str">
        <f>IF(COUNT(C4:R5)=0,"",AVERAGE(非别墅类项目公共部位评估表!J45,非别墅类项目公共部位评估表!O45,非别墅类项目公共部位评估表!T45))</f>
        <v/>
      </c>
      <c r="H7" s="972" t="str">
        <f>IF(COUNT(C4:R5)=0,"",AVERAGE(非别墅类项目公共部位评估表!G47,非别墅类项目公共部位评估表!L47,非别墅类项目公共部位评估表!Q47))</f>
        <v/>
      </c>
      <c r="I7" s="1067" t="str">
        <f>IF(COUNT(C4:R5)=0,"",AVERAGE(非别墅类项目公共部位评估表!G48,非别墅类项目公共部位评估表!L48,非别墅类项目公共部位评估表!Q48))</f>
        <v/>
      </c>
      <c r="S7" s="1077"/>
      <c r="T7" s="1077"/>
      <c r="U7" s="1077"/>
      <c r="V7" s="1077"/>
      <c r="W7" s="1077"/>
      <c r="X7" s="1077"/>
      <c r="Y7" s="1077"/>
      <c r="Z7" s="1077"/>
      <c r="AA7" s="1077"/>
      <c r="AB7" s="1077"/>
      <c r="AC7" s="1077"/>
      <c r="AD7" s="1077"/>
      <c r="AE7" s="1077"/>
      <c r="AF7" s="1077"/>
      <c r="AG7" s="1077"/>
      <c r="AH7" s="1123"/>
      <c r="AI7" s="1123"/>
      <c r="AJ7" s="1124"/>
      <c r="AK7" s="1125"/>
    </row>
    <row r="8" ht="38.4" hidden="1" customHeight="1" spans="1:37">
      <c r="A8" s="959" t="s">
        <v>94</v>
      </c>
      <c r="B8" s="973" t="s">
        <v>95</v>
      </c>
      <c r="C8" s="974" t="s">
        <v>96</v>
      </c>
      <c r="D8" s="974"/>
      <c r="E8" s="974"/>
      <c r="F8" s="974"/>
      <c r="G8" s="974"/>
      <c r="H8" s="974"/>
      <c r="I8" s="974" t="s">
        <v>97</v>
      </c>
      <c r="J8" s="974"/>
      <c r="K8" s="974"/>
      <c r="L8" s="974"/>
      <c r="M8" s="974"/>
      <c r="N8" s="974" t="s">
        <v>98</v>
      </c>
      <c r="O8" s="1068"/>
      <c r="S8" s="1077"/>
      <c r="T8" s="1077"/>
      <c r="U8" s="1077"/>
      <c r="V8" s="1077"/>
      <c r="W8" s="1077"/>
      <c r="X8" s="1077"/>
      <c r="Y8" s="1077"/>
      <c r="Z8" s="1077"/>
      <c r="AA8" s="1077"/>
      <c r="AB8" s="1077"/>
      <c r="AC8" s="1077"/>
      <c r="AD8" s="1077"/>
      <c r="AE8" s="1077"/>
      <c r="AF8" s="1077"/>
      <c r="AG8" s="1077"/>
      <c r="AH8" s="1123"/>
      <c r="AI8" s="1123"/>
      <c r="AJ8" s="1124"/>
      <c r="AK8" s="1125"/>
    </row>
    <row r="9" ht="38.4" hidden="1" customHeight="1" spans="1:37">
      <c r="A9" s="964"/>
      <c r="B9" s="975"/>
      <c r="C9" s="976" t="s">
        <v>12</v>
      </c>
      <c r="D9" s="976" t="s">
        <v>13</v>
      </c>
      <c r="E9" s="977" t="s">
        <v>14</v>
      </c>
      <c r="F9" s="976" t="s">
        <v>15</v>
      </c>
      <c r="G9" s="976" t="s">
        <v>16</v>
      </c>
      <c r="H9" s="976" t="s">
        <v>17</v>
      </c>
      <c r="I9" s="976" t="s">
        <v>99</v>
      </c>
      <c r="J9" s="976" t="s">
        <v>100</v>
      </c>
      <c r="K9" s="976" t="s">
        <v>101</v>
      </c>
      <c r="L9" s="976" t="s">
        <v>102</v>
      </c>
      <c r="M9" s="976" t="s">
        <v>103</v>
      </c>
      <c r="N9" s="976" t="s">
        <v>104</v>
      </c>
      <c r="O9" s="1069" t="s">
        <v>105</v>
      </c>
      <c r="S9" s="1077"/>
      <c r="T9" s="1077"/>
      <c r="U9" s="1077"/>
      <c r="V9" s="1077"/>
      <c r="W9" s="1077"/>
      <c r="X9" s="1077"/>
      <c r="Y9" s="1077"/>
      <c r="Z9" s="1077"/>
      <c r="AA9" s="1077"/>
      <c r="AB9" s="1077"/>
      <c r="AC9" s="1077"/>
      <c r="AD9" s="1077"/>
      <c r="AE9" s="1077"/>
      <c r="AF9" s="1077"/>
      <c r="AG9" s="1077"/>
      <c r="AH9" s="1123"/>
      <c r="AI9" s="1123"/>
      <c r="AJ9" s="1124"/>
      <c r="AK9" s="1125"/>
    </row>
    <row r="10" ht="38.4" hidden="1" customHeight="1" spans="1:37">
      <c r="A10" s="964"/>
      <c r="B10" s="975"/>
      <c r="C10" s="978" t="str">
        <f>IF(COUNT(C4:R5)=0,"",AVERAGE(外墙交付评估数据!M6,外墙交付评估数据!V6,外墙交付评估数据!AE6))</f>
        <v/>
      </c>
      <c r="D10" s="978" t="str">
        <f>IF(COUNT(C4:R5)=0,"",AVERAGE(外墙交付评估数据!M14,外墙交付评估数据!V14,外墙交付评估数据!AE14))</f>
        <v/>
      </c>
      <c r="E10" s="978" t="str">
        <f>IF(COUNT(C4:R5)=0,"",AVERAGE(外墙交付评估数据!M18,外墙交付评估数据!V18,外墙交付评估数据!AE18))</f>
        <v/>
      </c>
      <c r="F10" s="978" t="str">
        <f>IF(COUNT(C4:R5)=0,"",AVERAGE(外墙交付评估数据!M26,外墙交付评估数据!V26,外墙交付评估数据!AE26))</f>
        <v/>
      </c>
      <c r="G10" s="978" t="str">
        <f>IF(COUNT(C4:R5)=0,"",AVERAGE(外墙交付评估数据!M34,外墙交付评估数据!V34,外墙交付评估数据!AE34))</f>
        <v/>
      </c>
      <c r="H10" s="978" t="str">
        <f>IF(COUNT(C4:R5)=0,"",AVERAGE(外墙交付评估数据!M38,外墙交付评估数据!V38,外墙交付评估数据!AE38))</f>
        <v/>
      </c>
      <c r="I10" s="978" t="str">
        <f>IF(COUNT(C4:R5)=0,"",AVERAGE(外墙交付评估数据!L47,外墙交付评估数据!U47,外墙交付评估数据!AD47))</f>
        <v/>
      </c>
      <c r="J10" s="1070" t="str">
        <f>IF(COUNT(C4:R5)=0,"",AVERAGE(外墙交付评估数据!L48,外墙交付评估数据!U48,外墙交付评估数据!AD48))</f>
        <v/>
      </c>
      <c r="K10" s="1070" t="str">
        <f>IF(COUNT(C4:R5)=0,"",AVERAGE(外墙交付评估数据!L49,外墙交付评估数据!U49,外墙交付评估数据!AD49))</f>
        <v/>
      </c>
      <c r="L10" s="978" t="str">
        <f>IF(COUNT(C4:R5)=0,"",AVERAGE(外墙交付评估数据!L50,外墙交付评估数据!U50,外墙交付评估数据!AD50))</f>
        <v/>
      </c>
      <c r="M10" s="978" t="str">
        <f>IF(COUNT(C4:R5)=0,"",AVERAGE(外墙交付评估数据!L51,外墙交付评估数据!U51,外墙交付评估数据!AD51))</f>
        <v/>
      </c>
      <c r="N10" s="978" t="str">
        <f>IF(COUNT(C4:R5)=0,"",AVERAGE(外墙交付评估数据!L52,外墙交付评估数据!U52,外墙交付评估数据!AD52))</f>
        <v/>
      </c>
      <c r="O10" s="1071" t="str">
        <f>IF(COUNT(C4:R5)=0,"",AVERAGE(外墙交付评估数据!L53,外墙交付评估数据!U53,外墙交付评估数据!AD53))</f>
        <v/>
      </c>
      <c r="AC10" s="1082"/>
      <c r="AD10" s="1082"/>
      <c r="AE10" s="1082"/>
      <c r="AF10" s="1082"/>
      <c r="AG10" s="1082"/>
      <c r="AH10" s="1124"/>
      <c r="AI10" s="1124"/>
      <c r="AJ10" s="1124"/>
      <c r="AK10" s="1125"/>
    </row>
    <row r="11" ht="38.4" hidden="1" customHeight="1" spans="1:37">
      <c r="A11" s="968"/>
      <c r="B11" s="979"/>
      <c r="C11" s="980" t="str">
        <f>IF(COUNT(C4:R5)=0,"",AVERAGE(外墙交付评估数据!N6,外墙交付评估数据!W6,外墙交付评估数据!AF6))</f>
        <v/>
      </c>
      <c r="D11" s="981"/>
      <c r="E11" s="981"/>
      <c r="F11" s="981"/>
      <c r="G11" s="981"/>
      <c r="H11" s="982"/>
      <c r="I11" s="980" t="str">
        <f>IF(COUNT(C4:R5)=0,"",AVERAGE(外墙交付评估数据!N47,外墙交付评估数据!W47,外墙交付评估数据!AF47))</f>
        <v/>
      </c>
      <c r="J11" s="993"/>
      <c r="K11" s="993"/>
      <c r="L11" s="993"/>
      <c r="M11" s="994"/>
      <c r="N11" s="980" t="str">
        <f>IF(COUNT(C4:R5)=0,"",AVERAGE(外墙交付评估数据!N52,外墙交付评估数据!W52,外墙交付评估数据!AF52))</f>
        <v/>
      </c>
      <c r="O11" s="1072"/>
      <c r="AC11" s="1082"/>
      <c r="AD11" s="1082"/>
      <c r="AE11" s="1082"/>
      <c r="AF11" s="1082"/>
      <c r="AG11" s="1082"/>
      <c r="AH11" s="1124"/>
      <c r="AI11" s="1124"/>
      <c r="AJ11" s="1124"/>
      <c r="AK11" s="1125"/>
    </row>
    <row r="12" ht="38.4" hidden="1" customHeight="1" spans="1:37">
      <c r="A12" s="959" t="s">
        <v>106</v>
      </c>
      <c r="B12" s="962" t="s">
        <v>107</v>
      </c>
      <c r="C12" s="983" t="s">
        <v>108</v>
      </c>
      <c r="D12" s="983"/>
      <c r="E12" s="983"/>
      <c r="F12" s="983"/>
      <c r="G12" s="983"/>
      <c r="H12" s="983"/>
      <c r="I12" s="983"/>
      <c r="J12" s="983"/>
      <c r="K12" s="983"/>
      <c r="L12" s="983"/>
      <c r="M12" s="983"/>
      <c r="N12" s="1048"/>
      <c r="O12" s="1048"/>
      <c r="P12" s="983"/>
      <c r="Q12" s="983"/>
      <c r="R12" s="983"/>
      <c r="S12" s="1095" t="s">
        <v>40</v>
      </c>
      <c r="AC12" s="1082"/>
      <c r="AD12" s="1082"/>
      <c r="AE12" s="1082"/>
      <c r="AF12" s="1082"/>
      <c r="AG12" s="1082"/>
      <c r="AH12" s="1124"/>
      <c r="AI12" s="1124"/>
      <c r="AJ12" s="1124"/>
      <c r="AK12" s="1125"/>
    </row>
    <row r="13" ht="38.4" hidden="1" customHeight="1" spans="1:37">
      <c r="A13" s="964"/>
      <c r="B13" s="984"/>
      <c r="C13" s="985" t="s">
        <v>109</v>
      </c>
      <c r="D13" s="985"/>
      <c r="E13" s="985"/>
      <c r="F13" s="985"/>
      <c r="G13" s="985"/>
      <c r="H13" s="985"/>
      <c r="I13" s="985" t="s">
        <v>110</v>
      </c>
      <c r="J13" s="985"/>
      <c r="K13" s="985" t="s">
        <v>111</v>
      </c>
      <c r="L13" s="985" t="s">
        <v>112</v>
      </c>
      <c r="M13" s="985"/>
      <c r="N13" s="985"/>
      <c r="O13" s="985"/>
      <c r="P13" s="985" t="s">
        <v>113</v>
      </c>
      <c r="Q13" s="985" t="s">
        <v>114</v>
      </c>
      <c r="R13" s="985" t="s">
        <v>115</v>
      </c>
      <c r="S13" s="1096"/>
      <c r="AC13" s="1082"/>
      <c r="AD13" s="1082"/>
      <c r="AE13" s="1082"/>
      <c r="AF13" s="1082"/>
      <c r="AG13" s="1082"/>
      <c r="AH13" s="1124"/>
      <c r="AI13" s="1124"/>
      <c r="AJ13" s="1124"/>
      <c r="AK13" s="1125"/>
    </row>
    <row r="14" ht="38.4" hidden="1" customHeight="1" spans="1:37">
      <c r="A14" s="964"/>
      <c r="B14" s="984"/>
      <c r="C14" s="985" t="s">
        <v>116</v>
      </c>
      <c r="D14" s="985" t="s">
        <v>117</v>
      </c>
      <c r="E14" s="985" t="s">
        <v>118</v>
      </c>
      <c r="F14" s="985" t="s">
        <v>119</v>
      </c>
      <c r="G14" s="985" t="s">
        <v>120</v>
      </c>
      <c r="H14" s="985" t="s">
        <v>121</v>
      </c>
      <c r="I14" s="985" t="s">
        <v>122</v>
      </c>
      <c r="J14" s="985" t="s">
        <v>123</v>
      </c>
      <c r="K14" s="985" t="s">
        <v>124</v>
      </c>
      <c r="L14" s="985" t="s">
        <v>125</v>
      </c>
      <c r="M14" s="985" t="s">
        <v>126</v>
      </c>
      <c r="N14" s="985" t="s">
        <v>127</v>
      </c>
      <c r="O14" s="985" t="s">
        <v>128</v>
      </c>
      <c r="P14" s="985" t="s">
        <v>129</v>
      </c>
      <c r="Q14" s="985" t="s">
        <v>130</v>
      </c>
      <c r="R14" s="985" t="s">
        <v>115</v>
      </c>
      <c r="S14" s="1097"/>
      <c r="AC14" s="1082"/>
      <c r="AD14" s="1082"/>
      <c r="AE14" s="1082"/>
      <c r="AF14" s="1082"/>
      <c r="AG14" s="1082"/>
      <c r="AH14" s="1124"/>
      <c r="AI14" s="1124"/>
      <c r="AJ14" s="1124"/>
      <c r="AK14" s="1125"/>
    </row>
    <row r="15" ht="38.4" hidden="1" customHeight="1" spans="1:37">
      <c r="A15" s="964"/>
      <c r="B15" s="986"/>
      <c r="C15" s="987" t="str">
        <f>IF(COUNT(C4:R5)=0,"",'园林景观图纸符合度检查表 '!K5)</f>
        <v/>
      </c>
      <c r="D15" s="988"/>
      <c r="E15" s="988"/>
      <c r="F15" s="988"/>
      <c r="G15" s="988"/>
      <c r="H15" s="988"/>
      <c r="I15" s="995" t="str">
        <f>IF(COUNT(C4:R5)=0,"",'园林景观图纸符合度检查表 '!K11)</f>
        <v/>
      </c>
      <c r="J15" s="1073"/>
      <c r="K15" s="995" t="str">
        <f>IF(COUNT(C4:R5)=0,"",'园林景观图纸符合度检查表 '!K13)</f>
        <v/>
      </c>
      <c r="L15" s="995" t="str">
        <f>IF(COUNT(C4:R5)=0,"",'园林景观图纸符合度检查表 '!K14)</f>
        <v/>
      </c>
      <c r="M15" s="1073"/>
      <c r="N15" s="1073"/>
      <c r="O15" s="1073"/>
      <c r="P15" s="995" t="str">
        <f>IF(COUNT(C4:R5)=0,"",'园林景观图纸符合度检查表 '!K18)</f>
        <v/>
      </c>
      <c r="Q15" s="987" t="str">
        <f>IF(COUNT(B4:Q5)=0,"",'园林景观图纸符合度检查表 '!J19)</f>
        <v/>
      </c>
      <c r="R15" s="987" t="str">
        <f>IF(COUNT(C4:R5)=0,"",'园林景观图纸符合度检查表 '!K20)</f>
        <v/>
      </c>
      <c r="S15" s="1098" t="str">
        <f>IF(COUNT(C4:R5)=0,"",'园林景观图纸符合度检查表 '!K21)</f>
        <v/>
      </c>
      <c r="AC15" s="1082"/>
      <c r="AD15" s="1082"/>
      <c r="AE15" s="1082"/>
      <c r="AF15" s="1082"/>
      <c r="AG15" s="1082"/>
      <c r="AH15" s="1124"/>
      <c r="AI15" s="1124"/>
      <c r="AJ15" s="1124"/>
      <c r="AK15" s="1125"/>
    </row>
    <row r="16" ht="38.4" hidden="1" customHeight="1" spans="1:37">
      <c r="A16" s="964"/>
      <c r="B16" s="962" t="s">
        <v>131</v>
      </c>
      <c r="C16" s="983" t="s">
        <v>132</v>
      </c>
      <c r="D16" s="983"/>
      <c r="E16" s="983"/>
      <c r="F16" s="983"/>
      <c r="G16" s="983"/>
      <c r="H16" s="983" t="s">
        <v>133</v>
      </c>
      <c r="I16" s="983"/>
      <c r="J16" s="983"/>
      <c r="K16" s="983"/>
      <c r="L16" s="1074"/>
      <c r="M16" s="1075" t="s">
        <v>40</v>
      </c>
      <c r="N16" s="1076"/>
      <c r="O16" s="1076"/>
      <c r="P16" s="1077"/>
      <c r="Q16" s="1077"/>
      <c r="R16" s="1077"/>
      <c r="S16" s="1082"/>
      <c r="AC16" s="1082"/>
      <c r="AD16" s="1082"/>
      <c r="AE16" s="1082"/>
      <c r="AF16" s="1082"/>
      <c r="AG16" s="1082"/>
      <c r="AH16" s="1124"/>
      <c r="AI16" s="1124"/>
      <c r="AJ16" s="1124"/>
      <c r="AK16" s="1125"/>
    </row>
    <row r="17" ht="38.4" hidden="1" customHeight="1" spans="1:37">
      <c r="A17" s="964"/>
      <c r="B17" s="984"/>
      <c r="C17" s="989" t="s">
        <v>134</v>
      </c>
      <c r="D17" s="990"/>
      <c r="E17" s="985" t="s">
        <v>135</v>
      </c>
      <c r="F17" s="985" t="s">
        <v>136</v>
      </c>
      <c r="G17" s="991" t="s">
        <v>137</v>
      </c>
      <c r="H17" s="991" t="s">
        <v>138</v>
      </c>
      <c r="I17" s="991" t="s">
        <v>139</v>
      </c>
      <c r="J17" s="991" t="s">
        <v>140</v>
      </c>
      <c r="K17" s="991" t="s">
        <v>141</v>
      </c>
      <c r="L17" s="1078" t="s">
        <v>142</v>
      </c>
      <c r="M17" s="1079"/>
      <c r="N17" s="1076"/>
      <c r="O17" s="1076"/>
      <c r="P17" s="1077"/>
      <c r="Q17" s="1077"/>
      <c r="R17" s="1077"/>
      <c r="S17" s="1082"/>
      <c r="AC17" s="1082"/>
      <c r="AD17" s="1082"/>
      <c r="AE17" s="1082"/>
      <c r="AF17" s="1082"/>
      <c r="AG17" s="1082"/>
      <c r="AH17" s="1124"/>
      <c r="AI17" s="1124"/>
      <c r="AJ17" s="1124"/>
      <c r="AK17" s="1125"/>
    </row>
    <row r="18" ht="38.4" hidden="1" customHeight="1" spans="1:37">
      <c r="A18" s="964"/>
      <c r="B18" s="992"/>
      <c r="C18" s="980" t="str">
        <f>IF(COUNT(C4:R5)=0,"",'园林绿化工程评估表（实测）'!J5)</f>
        <v/>
      </c>
      <c r="D18" s="993"/>
      <c r="E18" s="993"/>
      <c r="F18" s="993"/>
      <c r="G18" s="994"/>
      <c r="H18" s="995" t="str">
        <f>IF(COUNT(C4:R5)=0,"",'园林绿化工程评估表（实测）'!J10)</f>
        <v/>
      </c>
      <c r="I18" s="1073"/>
      <c r="J18" s="1073"/>
      <c r="K18" s="1073"/>
      <c r="L18" s="1080"/>
      <c r="M18" s="1081" t="str">
        <f>IF(COUNT(C4:R5)=0,"",'园林绿化工程评估表（实测）'!J25)</f>
        <v/>
      </c>
      <c r="N18" s="1076"/>
      <c r="O18" s="1077"/>
      <c r="P18" s="1082"/>
      <c r="Q18" s="1082"/>
      <c r="R18" s="1082"/>
      <c r="S18" s="1082"/>
      <c r="AC18" s="1082"/>
      <c r="AD18" s="1082"/>
      <c r="AE18" s="1082"/>
      <c r="AF18" s="1082"/>
      <c r="AG18" s="1082"/>
      <c r="AH18" s="1124"/>
      <c r="AI18" s="1124"/>
      <c r="AJ18" s="1124"/>
      <c r="AK18" s="1125"/>
    </row>
    <row r="19" s="953" customFormat="1" ht="38.4" hidden="1" customHeight="1" spans="1:36">
      <c r="A19" s="964"/>
      <c r="B19" s="962" t="s">
        <v>27</v>
      </c>
      <c r="C19" s="996" t="s">
        <v>143</v>
      </c>
      <c r="D19" s="997"/>
      <c r="E19" s="997"/>
      <c r="F19" s="997"/>
      <c r="G19" s="997"/>
      <c r="H19" s="997"/>
      <c r="I19" s="997"/>
      <c r="J19" s="997"/>
      <c r="K19" s="997"/>
      <c r="L19" s="997"/>
      <c r="M19" s="997"/>
      <c r="N19" s="997"/>
      <c r="O19" s="997"/>
      <c r="P19" s="997"/>
      <c r="Q19" s="997"/>
      <c r="R19" s="997"/>
      <c r="S19" s="997"/>
      <c r="T19" s="997"/>
      <c r="U19" s="997"/>
      <c r="V19" s="997"/>
      <c r="W19" s="997"/>
      <c r="X19" s="997"/>
      <c r="Y19" s="997"/>
      <c r="Z19" s="997"/>
      <c r="AA19" s="1102" t="s">
        <v>40</v>
      </c>
      <c r="AB19" s="1103"/>
      <c r="AC19" s="1103"/>
      <c r="AD19" s="1103"/>
      <c r="AE19" s="1103"/>
      <c r="AF19" s="1103"/>
      <c r="AG19" s="1103"/>
      <c r="AH19" s="1103"/>
      <c r="AI19" s="1103"/>
      <c r="AJ19" s="957"/>
    </row>
    <row r="20" s="953" customFormat="1" ht="38.4" hidden="1" customHeight="1" spans="1:36">
      <c r="A20" s="964"/>
      <c r="B20" s="984"/>
      <c r="C20" s="998" t="s">
        <v>144</v>
      </c>
      <c r="D20" s="999"/>
      <c r="E20" s="999"/>
      <c r="F20" s="1000"/>
      <c r="G20" s="1001" t="s">
        <v>145</v>
      </c>
      <c r="H20" s="1002"/>
      <c r="I20" s="1002"/>
      <c r="J20" s="1002"/>
      <c r="K20" s="1002"/>
      <c r="L20" s="1002"/>
      <c r="M20" s="1002"/>
      <c r="N20" s="1002"/>
      <c r="O20" s="1002"/>
      <c r="P20" s="1002"/>
      <c r="Q20" s="1002"/>
      <c r="R20" s="1002"/>
      <c r="S20" s="1002"/>
      <c r="T20" s="1002"/>
      <c r="U20" s="1002"/>
      <c r="V20" s="1002"/>
      <c r="W20" s="1002"/>
      <c r="X20" s="1002"/>
      <c r="Y20" s="1002"/>
      <c r="Z20" s="1002"/>
      <c r="AA20" s="1104"/>
      <c r="AB20" s="1103"/>
      <c r="AC20" s="1103"/>
      <c r="AD20" s="1103"/>
      <c r="AE20" s="1103"/>
      <c r="AF20" s="1103"/>
      <c r="AG20" s="1103"/>
      <c r="AH20" s="1103"/>
      <c r="AI20" s="1103"/>
      <c r="AJ20" s="957"/>
    </row>
    <row r="21" s="953" customFormat="1" ht="38.4" hidden="1" customHeight="1" spans="1:36">
      <c r="A21" s="964"/>
      <c r="B21" s="984"/>
      <c r="C21" s="1003" t="s">
        <v>116</v>
      </c>
      <c r="D21" s="1003" t="s">
        <v>117</v>
      </c>
      <c r="E21" s="1003" t="s">
        <v>118</v>
      </c>
      <c r="F21" s="1003" t="s">
        <v>119</v>
      </c>
      <c r="G21" s="998" t="s">
        <v>146</v>
      </c>
      <c r="H21" s="999"/>
      <c r="I21" s="999"/>
      <c r="J21" s="999"/>
      <c r="K21" s="999"/>
      <c r="L21" s="1000"/>
      <c r="M21" s="998" t="s">
        <v>147</v>
      </c>
      <c r="N21" s="1000"/>
      <c r="O21" s="998" t="s">
        <v>148</v>
      </c>
      <c r="P21" s="1000"/>
      <c r="Q21" s="998" t="s">
        <v>149</v>
      </c>
      <c r="R21" s="999"/>
      <c r="S21" s="999"/>
      <c r="T21" s="999"/>
      <c r="U21" s="1000"/>
      <c r="V21" s="998" t="s">
        <v>150</v>
      </c>
      <c r="W21" s="999"/>
      <c r="X21" s="999"/>
      <c r="Y21" s="1000"/>
      <c r="Z21" s="998" t="s">
        <v>151</v>
      </c>
      <c r="AA21" s="1104"/>
      <c r="AB21" s="1103"/>
      <c r="AC21" s="1103"/>
      <c r="AD21" s="1103"/>
      <c r="AE21" s="1103"/>
      <c r="AF21" s="1103"/>
      <c r="AG21" s="1103"/>
      <c r="AH21" s="1103"/>
      <c r="AI21" s="1103"/>
      <c r="AJ21" s="957"/>
    </row>
    <row r="22" s="953" customFormat="1" ht="38.4" hidden="1" customHeight="1" spans="1:36">
      <c r="A22" s="964"/>
      <c r="B22" s="984"/>
      <c r="C22" s="1004"/>
      <c r="D22" s="1004"/>
      <c r="E22" s="1004"/>
      <c r="F22" s="1004"/>
      <c r="G22" s="1005" t="s">
        <v>152</v>
      </c>
      <c r="H22" s="1005" t="s">
        <v>153</v>
      </c>
      <c r="I22" s="1005" t="s">
        <v>154</v>
      </c>
      <c r="J22" s="1005" t="s">
        <v>155</v>
      </c>
      <c r="K22" s="1005" t="s">
        <v>156</v>
      </c>
      <c r="L22" s="1005" t="s">
        <v>157</v>
      </c>
      <c r="M22" s="1005" t="s">
        <v>158</v>
      </c>
      <c r="N22" s="1005" t="s">
        <v>159</v>
      </c>
      <c r="O22" s="1005" t="s">
        <v>160</v>
      </c>
      <c r="P22" s="1005" t="s">
        <v>161</v>
      </c>
      <c r="Q22" s="1005" t="s">
        <v>162</v>
      </c>
      <c r="R22" s="1005" t="s">
        <v>163</v>
      </c>
      <c r="S22" s="1005" t="s">
        <v>164</v>
      </c>
      <c r="T22" s="1005" t="s">
        <v>165</v>
      </c>
      <c r="U22" s="1005" t="s">
        <v>166</v>
      </c>
      <c r="V22" s="1005" t="s">
        <v>167</v>
      </c>
      <c r="W22" s="1005" t="s">
        <v>168</v>
      </c>
      <c r="X22" s="1005" t="s">
        <v>169</v>
      </c>
      <c r="Y22" s="1005" t="s">
        <v>170</v>
      </c>
      <c r="Z22" s="1105" t="s">
        <v>171</v>
      </c>
      <c r="AA22" s="1104"/>
      <c r="AB22" s="1103"/>
      <c r="AC22" s="1103"/>
      <c r="AD22" s="1103"/>
      <c r="AE22" s="1103"/>
      <c r="AF22" s="1103"/>
      <c r="AG22" s="1103"/>
      <c r="AH22" s="1103"/>
      <c r="AI22" s="1103"/>
      <c r="AJ22" s="957"/>
    </row>
    <row r="23" s="953" customFormat="1" ht="38.4" hidden="1" customHeight="1" spans="1:36">
      <c r="A23" s="964"/>
      <c r="B23" s="992"/>
      <c r="C23" s="1006" t="str">
        <f>IF(COUNT(C4:R5)=0,"",园林绿化观感评分!$K$5)</f>
        <v/>
      </c>
      <c r="D23" s="1006" t="str">
        <f>IF(COUNT(C4:R5)=0,"",园林绿化观感评分!$K$6)</f>
        <v/>
      </c>
      <c r="E23" s="1006" t="str">
        <f>IF(COUNT(C4:R5)=0,"",园林绿化观感评分!$K$7)</f>
        <v/>
      </c>
      <c r="F23" s="1006" t="str">
        <f>IF(COUNT(C4:R5)=0,"",园林绿化观感评分!$K$8)</f>
        <v/>
      </c>
      <c r="G23" s="1007" t="str">
        <f>IF(COUNT(C4:R5)=0,"",园林绿化观感评分!$K$10)</f>
        <v/>
      </c>
      <c r="H23" s="1007" t="str">
        <f>IF(COUNT(C4:R5)=0,"",园林绿化观感评分!$K$11)</f>
        <v/>
      </c>
      <c r="I23" s="1007" t="str">
        <f>IF(COUNT(C4:R5)=0,"",园林绿化观感评分!$K$12)</f>
        <v/>
      </c>
      <c r="J23" s="1007" t="str">
        <f>IF(COUNT(C4:R5)=0,"",园林绿化观感评分!$K$13)</f>
        <v/>
      </c>
      <c r="K23" s="1007" t="str">
        <f>IF(COUNT(C4:R5)=0,"",园林绿化观感评分!$K$14)</f>
        <v/>
      </c>
      <c r="L23" s="1007" t="str">
        <f>IF(COUNT(C4:R5)=0,"",园林绿化观感评分!$L$15)</f>
        <v/>
      </c>
      <c r="M23" s="1007" t="str">
        <f>IF(COUNT(C4:R5)=0,"",园林绿化观感评分!$K$18)</f>
        <v/>
      </c>
      <c r="N23" s="1063" t="str">
        <f>IF(COUNT(C4:R5)=0,"",园林绿化观感评分!$L$17)</f>
        <v/>
      </c>
      <c r="O23" s="1063" t="str">
        <f>IF(COUNT(C4:R5)=0,"",园林绿化观感评分!$K$18)</f>
        <v/>
      </c>
      <c r="P23" s="1007" t="str">
        <f>IF(COUNT(C4:Q5)=0,"",园林绿化观感评分!$K$19)</f>
        <v/>
      </c>
      <c r="Q23" s="1007" t="str">
        <f>IF(COUNT(C4:R5)=0,"",园林绿化观感评分!$K$20)</f>
        <v/>
      </c>
      <c r="R23" s="1063" t="str">
        <f>IF(COUNT(C4:R5)=0,"",园林绿化观感评分!$K$21)</f>
        <v/>
      </c>
      <c r="S23" s="1063" t="str">
        <f>IF(COUNT(C4:R5)=0,"",园林绿化观感评分!$K$22)</f>
        <v/>
      </c>
      <c r="T23" s="1063" t="str">
        <f>IF(COUNT(C4:R5)=0,"",园林绿化观感评分!$K$23)</f>
        <v/>
      </c>
      <c r="U23" s="1063" t="str">
        <f>IF(COUNT(C4:R5)=0,"",园林绿化观感评分!$K$24)</f>
        <v/>
      </c>
      <c r="V23" s="1063" t="str">
        <f>IF(COUNT(C4:R5)=0,"",园林绿化观感评分!$K$25)</f>
        <v/>
      </c>
      <c r="W23" s="1063" t="str">
        <f>IF(COUNT(C4:R5)=0,"",园林绿化观感评分!$K$26)</f>
        <v/>
      </c>
      <c r="X23" s="1063" t="str">
        <f>IF(COUNT(C4:R5)=0,"",园林绿化观感评分!$K$27)</f>
        <v/>
      </c>
      <c r="Y23" s="1063" t="str">
        <f>IF(COUNT(C4:R5)=0,"",园林绿化观感评分!$K$28)</f>
        <v/>
      </c>
      <c r="Z23" s="1063" t="str">
        <f>IF(COUNT(C4:R5)=0,"",园林绿化观感评分!$K$29)</f>
        <v/>
      </c>
      <c r="AA23" s="1106" t="str">
        <f>IF(COUNT(C4:R5)=0,"",园林绿化观感评分!$K$32)</f>
        <v/>
      </c>
      <c r="AB23" s="1103"/>
      <c r="AC23" s="1103"/>
      <c r="AD23" s="1103"/>
      <c r="AE23" s="1103"/>
      <c r="AF23" s="1103"/>
      <c r="AG23" s="1103"/>
      <c r="AH23" s="1103"/>
      <c r="AI23" s="1103"/>
      <c r="AJ23" s="957"/>
    </row>
    <row r="24" s="953" customFormat="1" ht="38.4" hidden="1" customHeight="1" spans="1:36">
      <c r="A24" s="964"/>
      <c r="B24" s="992"/>
      <c r="C24" s="1008" t="str">
        <f>IF(COUNT(C4:R5)=0,"",园林绿化观感评分!$N$5)</f>
        <v/>
      </c>
      <c r="D24" s="1008"/>
      <c r="E24" s="1008"/>
      <c r="F24" s="1008"/>
      <c r="G24" s="1007" t="str">
        <f>IF(COUNT(C4:R5)=0,"",园林绿化观感评分!$N$10)</f>
        <v/>
      </c>
      <c r="H24" s="1007"/>
      <c r="I24" s="1007"/>
      <c r="J24" s="1007"/>
      <c r="K24" s="1007"/>
      <c r="L24" s="1007"/>
      <c r="M24" s="1083" t="str">
        <f>IF(COUNT(C4:R5)=0,"",园林绿化观感评分!$N$16)</f>
        <v/>
      </c>
      <c r="N24" s="1084"/>
      <c r="O24" s="1063" t="str">
        <f>IF(COUNT(C4:R5)=0,"",园林绿化观感评分!$N$18)</f>
        <v/>
      </c>
      <c r="P24" s="1063"/>
      <c r="Q24" s="1063" t="str">
        <f>IF(COUNT(C4:R5)=0,"",园林绿化观感评分!$N$20)</f>
        <v/>
      </c>
      <c r="R24" s="1063"/>
      <c r="S24" s="1063"/>
      <c r="T24" s="1063"/>
      <c r="U24" s="1063"/>
      <c r="V24" s="1088" t="str">
        <f>IF(COUNT(C4:Q5)=0,"",园林绿化观感评分!$N$25)</f>
        <v/>
      </c>
      <c r="W24" s="1099"/>
      <c r="X24" s="1099"/>
      <c r="Y24" s="1084"/>
      <c r="Z24" s="1107" t="str">
        <f>IF(COUNT(C4:R5)=0,"",园林绿化观感评分!$N$29)</f>
        <v/>
      </c>
      <c r="AA24" s="1108"/>
      <c r="AB24" s="1103"/>
      <c r="AC24" s="1103"/>
      <c r="AD24" s="1103"/>
      <c r="AE24" s="1103"/>
      <c r="AF24" s="1103"/>
      <c r="AG24" s="1103"/>
      <c r="AH24" s="1103"/>
      <c r="AI24" s="1103"/>
      <c r="AJ24" s="957"/>
    </row>
    <row r="25" s="953" customFormat="1" ht="38.4" hidden="1" customHeight="1" spans="1:36">
      <c r="A25" s="968"/>
      <c r="B25" s="986"/>
      <c r="C25" s="1009" t="str">
        <f>IF(COUNT(C4:R5)=0,"",园林绿化观感评分!$J$32)</f>
        <v/>
      </c>
      <c r="D25" s="1009"/>
      <c r="E25" s="1009"/>
      <c r="F25" s="1009"/>
      <c r="G25" s="1010" t="str">
        <f>IF(COUNT(C4:R5)=0,"",园林绿化观感评分!$J$33)</f>
        <v/>
      </c>
      <c r="H25" s="1011"/>
      <c r="I25" s="1011"/>
      <c r="J25" s="1011"/>
      <c r="K25" s="1011"/>
      <c r="L25" s="1011"/>
      <c r="M25" s="1011"/>
      <c r="N25" s="1011"/>
      <c r="O25" s="1011"/>
      <c r="P25" s="1011"/>
      <c r="Q25" s="1011"/>
      <c r="R25" s="1011"/>
      <c r="S25" s="1011"/>
      <c r="T25" s="1011"/>
      <c r="U25" s="1011"/>
      <c r="V25" s="1011"/>
      <c r="W25" s="1011"/>
      <c r="X25" s="1011"/>
      <c r="Y25" s="1011"/>
      <c r="Z25" s="1109"/>
      <c r="AA25" s="1110"/>
      <c r="AB25" s="1103"/>
      <c r="AC25" s="1111"/>
      <c r="AD25" s="1111"/>
      <c r="AE25" s="1111"/>
      <c r="AF25" s="1111"/>
      <c r="AG25" s="1111"/>
      <c r="AH25" s="1111"/>
      <c r="AI25" s="1111"/>
      <c r="AJ25" s="1126"/>
    </row>
    <row r="26" ht="38.4" hidden="1" customHeight="1" spans="1:36">
      <c r="A26" s="959" t="s">
        <v>172</v>
      </c>
      <c r="B26" s="960" t="s">
        <v>173</v>
      </c>
      <c r="C26" s="1012" t="s">
        <v>174</v>
      </c>
      <c r="D26" s="1012"/>
      <c r="E26" s="1012"/>
      <c r="F26" s="1012"/>
      <c r="G26" s="1013"/>
      <c r="H26" s="1013"/>
      <c r="I26" s="1013" t="s">
        <v>175</v>
      </c>
      <c r="J26" s="1013"/>
      <c r="K26" s="1013"/>
      <c r="L26" s="1013"/>
      <c r="M26" s="1013"/>
      <c r="N26" s="1013"/>
      <c r="O26" s="1013"/>
      <c r="P26" s="1013" t="s">
        <v>176</v>
      </c>
      <c r="Q26" s="1013"/>
      <c r="R26" s="1013"/>
      <c r="S26" s="1013"/>
      <c r="T26" s="1013"/>
      <c r="U26" s="1013"/>
      <c r="V26" s="1013" t="s">
        <v>177</v>
      </c>
      <c r="W26" s="1013"/>
      <c r="X26" s="1013" t="s">
        <v>178</v>
      </c>
      <c r="Y26" s="1013"/>
      <c r="Z26" s="1013"/>
      <c r="AA26" s="1012" t="s">
        <v>179</v>
      </c>
      <c r="AB26" s="1013"/>
      <c r="AC26" s="1013"/>
      <c r="AD26" s="1013"/>
      <c r="AE26" s="1013"/>
      <c r="AF26" s="1013"/>
      <c r="AG26" s="1013" t="s">
        <v>180</v>
      </c>
      <c r="AH26" s="1013"/>
      <c r="AI26" s="1013"/>
      <c r="AJ26" s="1127"/>
    </row>
    <row r="27" ht="38.4" hidden="1" customHeight="1" spans="1:36">
      <c r="A27" s="964"/>
      <c r="B27" s="965"/>
      <c r="C27" s="1014" t="s">
        <v>181</v>
      </c>
      <c r="D27" s="1014"/>
      <c r="E27" s="1014"/>
      <c r="F27" s="1014" t="s">
        <v>182</v>
      </c>
      <c r="G27" s="1014"/>
      <c r="H27" s="1014"/>
      <c r="I27" s="1014" t="s">
        <v>183</v>
      </c>
      <c r="J27" s="1014"/>
      <c r="K27" s="1014"/>
      <c r="L27" s="1014" t="s">
        <v>184</v>
      </c>
      <c r="M27" s="1014"/>
      <c r="N27" s="1014"/>
      <c r="O27" s="1014"/>
      <c r="P27" s="1014" t="s">
        <v>183</v>
      </c>
      <c r="Q27" s="1014"/>
      <c r="R27" s="1014"/>
      <c r="S27" s="1014" t="s">
        <v>184</v>
      </c>
      <c r="T27" s="1014"/>
      <c r="U27" s="1014"/>
      <c r="V27" s="1014" t="s">
        <v>183</v>
      </c>
      <c r="W27" s="1014" t="s">
        <v>184</v>
      </c>
      <c r="X27" s="1014" t="s">
        <v>183</v>
      </c>
      <c r="Y27" s="1014" t="s">
        <v>184</v>
      </c>
      <c r="Z27" s="1014" t="s">
        <v>183</v>
      </c>
      <c r="AA27" s="1014" t="s">
        <v>183</v>
      </c>
      <c r="AB27" s="1014"/>
      <c r="AC27" s="1014"/>
      <c r="AD27" s="1014"/>
      <c r="AE27" s="1014"/>
      <c r="AF27" s="1014"/>
      <c r="AG27" s="1014" t="s">
        <v>183</v>
      </c>
      <c r="AH27" s="1014"/>
      <c r="AI27" s="1014" t="s">
        <v>184</v>
      </c>
      <c r="AJ27" s="1128"/>
    </row>
    <row r="28" ht="38.4" hidden="1" customHeight="1" spans="1:36">
      <c r="A28" s="964"/>
      <c r="B28" s="965"/>
      <c r="C28" s="1015" t="s">
        <v>185</v>
      </c>
      <c r="D28" s="1015" t="s">
        <v>186</v>
      </c>
      <c r="E28" s="1015" t="s">
        <v>187</v>
      </c>
      <c r="F28" s="1015" t="s">
        <v>188</v>
      </c>
      <c r="G28" s="1015" t="s">
        <v>189</v>
      </c>
      <c r="H28" s="1015" t="s">
        <v>190</v>
      </c>
      <c r="I28" s="1015" t="s">
        <v>191</v>
      </c>
      <c r="J28" s="1015" t="s">
        <v>192</v>
      </c>
      <c r="K28" s="1015" t="s">
        <v>193</v>
      </c>
      <c r="L28" s="1015" t="s">
        <v>194</v>
      </c>
      <c r="M28" s="1015" t="s">
        <v>195</v>
      </c>
      <c r="N28" s="1015" t="s">
        <v>196</v>
      </c>
      <c r="O28" s="1015" t="s">
        <v>197</v>
      </c>
      <c r="P28" s="1015" t="s">
        <v>198</v>
      </c>
      <c r="Q28" s="1015"/>
      <c r="R28" s="1015" t="s">
        <v>199</v>
      </c>
      <c r="S28" s="1015" t="s">
        <v>200</v>
      </c>
      <c r="T28" s="1015" t="s">
        <v>201</v>
      </c>
      <c r="U28" s="1015" t="s">
        <v>202</v>
      </c>
      <c r="V28" s="1015" t="s">
        <v>203</v>
      </c>
      <c r="W28" s="1015" t="s">
        <v>203</v>
      </c>
      <c r="X28" s="1015" t="s">
        <v>204</v>
      </c>
      <c r="Y28" s="1015" t="s">
        <v>205</v>
      </c>
      <c r="Z28" s="1015" t="s">
        <v>206</v>
      </c>
      <c r="AA28" s="1015" t="s">
        <v>207</v>
      </c>
      <c r="AB28" s="1015"/>
      <c r="AC28" s="1015" t="s">
        <v>208</v>
      </c>
      <c r="AD28" s="1015" t="s">
        <v>209</v>
      </c>
      <c r="AE28" s="1015" t="s">
        <v>210</v>
      </c>
      <c r="AF28" s="1015" t="s">
        <v>211</v>
      </c>
      <c r="AG28" s="1015" t="s">
        <v>212</v>
      </c>
      <c r="AH28" s="1015" t="s">
        <v>213</v>
      </c>
      <c r="AI28" s="1015" t="s">
        <v>214</v>
      </c>
      <c r="AJ28" s="1129" t="s">
        <v>215</v>
      </c>
    </row>
    <row r="29" ht="38.4" hidden="1" customHeight="1" spans="1:36">
      <c r="A29" s="964"/>
      <c r="B29" s="1016"/>
      <c r="C29" s="1017" t="str">
        <f>IF(COUNT(C4:R5)=0,"",交付项目机电评估标准!I5)</f>
        <v/>
      </c>
      <c r="D29" s="1018" t="str">
        <f>IF(COUNT(C4:R5)=0,"",交付项目机电评估标准!I6)</f>
        <v/>
      </c>
      <c r="E29" s="1018" t="str">
        <f>IF(COUNT(C4:R5)=0,"",交付项目机电评估标准!I7)</f>
        <v/>
      </c>
      <c r="F29" s="1018" t="str">
        <f>IF(COUNT(C4:R5)=0,"",交付项目机电评估标准!I8)</f>
        <v/>
      </c>
      <c r="G29" s="1018" t="str">
        <f>IF(COUNT(C4:R5)=0,"",交付项目机电评估标准!I9)</f>
        <v/>
      </c>
      <c r="H29" s="1017" t="str">
        <f>IF(COUNT(C4:R5)=0,"",交付项目机电评估标准!I10)</f>
        <v/>
      </c>
      <c r="I29" s="1017" t="str">
        <f>IF(COUNT(C4:R5)=0,"",交付项目机电评估标准!I11)</f>
        <v/>
      </c>
      <c r="J29" s="1017" t="str">
        <f>IF(COUNT(C4:R5)=0,"",交付项目机电评估标准!I12)</f>
        <v/>
      </c>
      <c r="K29" s="1017" t="str">
        <f>IF(COUNT(C4:R5)=0,"",交付项目机电评估标准!I13)</f>
        <v/>
      </c>
      <c r="L29" s="1017" t="str">
        <f>IF(COUNT(C4:R5)=0,"",交付项目机电评估标准!I14)</f>
        <v/>
      </c>
      <c r="M29" s="1017" t="str">
        <f>IF(COUNT(C4:R5)=0,"",交付项目机电评估标准!I15)</f>
        <v/>
      </c>
      <c r="N29" s="1017" t="str">
        <f>IF(COUNT(C4:R5)=0,"",交付项目机电评估标准!I16)</f>
        <v/>
      </c>
      <c r="O29" s="1017" t="str">
        <f>IF(COUNT(C4:R5)=0,"",交付项目机电评估标准!I17)</f>
        <v/>
      </c>
      <c r="P29" s="1017" t="str">
        <f>IF(COUNT(C4:R5)=0,"",交付项目机电评估标准!I18)</f>
        <v/>
      </c>
      <c r="Q29" s="1017"/>
      <c r="R29" s="1070" t="str">
        <f>IF(COUNT(C4:R5)=0,"",交付项目机电评估标准!I19)</f>
        <v/>
      </c>
      <c r="S29" s="1070" t="str">
        <f>IF(COUNT(C4:R5)=0,"",交付项目机电评估标准!I20)</f>
        <v/>
      </c>
      <c r="T29" s="1070" t="str">
        <f>IF(COUNT(C4:R5)=0,"",交付项目机电评估标准!I21)</f>
        <v/>
      </c>
      <c r="U29" s="1070" t="str">
        <f>IF(COUNT(C4:R5)=0,"",交付项目机电评估标准!I22)</f>
        <v/>
      </c>
      <c r="V29" s="1070" t="str">
        <f>IF(COUNT(C4:R5)=0,"",交付项目机电评估标准!I23)</f>
        <v/>
      </c>
      <c r="W29" s="1070" t="str">
        <f>IF(COUNT(C4:R5)=0,"",交付项目机电评估标准!I24)</f>
        <v/>
      </c>
      <c r="X29" s="1070" t="str">
        <f>IF(COUNT(C4:R5)=0,"",交付项目机电评估标准!I25)</f>
        <v/>
      </c>
      <c r="Y29" s="1070" t="str">
        <f>IF(COUNT(C4:R5)=0,"",交付项目机电评估标准!I26)</f>
        <v/>
      </c>
      <c r="Z29" s="1070" t="str">
        <f>IF(COUNT(C4:R5)=0,"",交付项目机电评估标准!I27)</f>
        <v/>
      </c>
      <c r="AA29" s="1070" t="str">
        <f>IF(COUNT(C4:R5)=0,"",交付项目机电评估标准!I28)</f>
        <v/>
      </c>
      <c r="AB29" s="1070"/>
      <c r="AC29" s="1070" t="str">
        <f>IF(COUNT(C4:R5)=0,"",交付项目机电评估标准!I29)</f>
        <v/>
      </c>
      <c r="AD29" s="1070" t="str">
        <f>IF(COUNT(C4:R5)=0,"",交付项目机电评估标准!I30)</f>
        <v/>
      </c>
      <c r="AE29" s="1070" t="str">
        <f>IF(COUNT(C4:R5)=0,"",交付项目机电评估标准!I31)</f>
        <v/>
      </c>
      <c r="AF29" s="1070" t="str">
        <f>IF(COUNT(C4:R5)=0,"",交付项目机电评估标准!I32)</f>
        <v/>
      </c>
      <c r="AG29" s="1070" t="str">
        <f>IF(COUNT(C4:R5)=0,"",交付项目机电评估标准!I33)</f>
        <v/>
      </c>
      <c r="AH29" s="1070" t="str">
        <f>IF(COUNT(C4:R5)=0,"",交付项目机电评估标准!I34)</f>
        <v/>
      </c>
      <c r="AI29" s="1070" t="str">
        <f>IF(COUNT(C4:R5)=0,"",交付项目机电评估标准!I35)</f>
        <v/>
      </c>
      <c r="AJ29" s="1071" t="str">
        <f>IF(COUNT(C4:R5)=0,"",交付项目机电评估标准!I36)</f>
        <v/>
      </c>
    </row>
    <row r="30" ht="38.4" hidden="1" customHeight="1" spans="1:36">
      <c r="A30" s="964"/>
      <c r="B30" s="969"/>
      <c r="C30" s="1019" t="str">
        <f>IF(COUNT(C4:R5)=0,"",AVERAGE(交付项目机电评估标准!I5))</f>
        <v/>
      </c>
      <c r="D30" s="1020"/>
      <c r="E30" s="1021"/>
      <c r="F30" s="1022" t="str">
        <f>IF(COUNT(C4:R5)=0,"",AVERAGE(交付项目机电评估标准!I8))</f>
        <v/>
      </c>
      <c r="G30" s="1023"/>
      <c r="H30" s="1024"/>
      <c r="I30" s="1019" t="str">
        <f>IF(COUNT(C4:R5)=0,"",AVERAGE(交付项目机电评估标准!I11))</f>
        <v/>
      </c>
      <c r="J30" s="1085"/>
      <c r="K30" s="1086"/>
      <c r="L30" s="1019" t="str">
        <f>IF(COUNT(C4:R5)=0,"",AVERAGE(交付项目机电评估标准!I14))</f>
        <v/>
      </c>
      <c r="M30" s="1085"/>
      <c r="N30" s="1085"/>
      <c r="O30" s="1086"/>
      <c r="P30" s="1019" t="str">
        <f>IF(COUNT(C4:R5)=0,"",AVERAGE(交付项目机电评估标准!I18))</f>
        <v/>
      </c>
      <c r="Q30" s="1020"/>
      <c r="R30" s="1021"/>
      <c r="S30" s="1049" t="str">
        <f>IF(COUNT(C4:R5)=0,"",AVERAGE(交付项目机电评估标准!I20))</f>
        <v/>
      </c>
      <c r="T30" s="1050"/>
      <c r="U30" s="1051"/>
      <c r="V30" s="1049" t="str">
        <f>IF(COUNT(C4:R5)=0,"",AVERAGE(交付项目机电评估标准!I23))</f>
        <v/>
      </c>
      <c r="W30" s="1051"/>
      <c r="X30" s="987" t="str">
        <f>IF(COUNT(C4:R5)=0,"",AVERAGE(交付项目机电评估标准!I25))</f>
        <v/>
      </c>
      <c r="Y30" s="988"/>
      <c r="Z30" s="988"/>
      <c r="AA30" s="1049" t="str">
        <f>IF(COUNT(C4:R5)=0,"",AVERAGE(交付项目机电评估标准!I28))</f>
        <v/>
      </c>
      <c r="AB30" s="1050"/>
      <c r="AC30" s="1050"/>
      <c r="AD30" s="1050"/>
      <c r="AE30" s="1050"/>
      <c r="AF30" s="1051"/>
      <c r="AG30" s="1049" t="str">
        <f>IF(COUNT(C4:R5)=0,"",AVERAGE(交付项目机电评估标准!I33))</f>
        <v/>
      </c>
      <c r="AH30" s="1050"/>
      <c r="AI30" s="1050"/>
      <c r="AJ30" s="1130"/>
    </row>
    <row r="31" ht="38.4" hidden="1" customHeight="1" spans="1:36">
      <c r="A31" s="964"/>
      <c r="B31" s="962" t="s">
        <v>216</v>
      </c>
      <c r="C31" s="1025" t="s">
        <v>217</v>
      </c>
      <c r="D31" s="1025"/>
      <c r="E31" s="1026" t="s">
        <v>218</v>
      </c>
      <c r="F31" s="1026"/>
      <c r="G31" s="1026" t="s">
        <v>219</v>
      </c>
      <c r="H31" s="1026"/>
      <c r="I31" s="1026"/>
      <c r="J31" s="1026"/>
      <c r="K31" s="1026"/>
      <c r="L31" s="1026" t="s">
        <v>220</v>
      </c>
      <c r="M31" s="1026"/>
      <c r="N31" s="1026"/>
      <c r="O31" s="1026"/>
      <c r="P31" s="1026"/>
      <c r="Q31" s="1026"/>
      <c r="R31" s="1026" t="s">
        <v>221</v>
      </c>
      <c r="S31" s="1026"/>
      <c r="T31" s="1026"/>
      <c r="U31" s="1026" t="s">
        <v>222</v>
      </c>
      <c r="V31" s="1026"/>
      <c r="W31" s="1026"/>
      <c r="X31" s="1100"/>
      <c r="Y31" s="1100" t="s">
        <v>223</v>
      </c>
      <c r="Z31" s="1112"/>
      <c r="AA31" s="1077"/>
      <c r="AB31" s="1077"/>
      <c r="AC31" s="1077"/>
      <c r="AD31" s="1077"/>
      <c r="AE31" s="1077"/>
      <c r="AF31" s="1077"/>
      <c r="AG31" s="1077"/>
      <c r="AH31" s="1123"/>
      <c r="AI31" s="1123"/>
      <c r="AJ31" s="1124"/>
    </row>
    <row r="32" ht="38.4" hidden="1" customHeight="1" spans="1:35">
      <c r="A32" s="964"/>
      <c r="B32" s="984"/>
      <c r="C32" s="1027" t="s">
        <v>181</v>
      </c>
      <c r="D32" s="1027"/>
      <c r="E32" s="1027" t="s">
        <v>181</v>
      </c>
      <c r="F32" s="1027" t="s">
        <v>182</v>
      </c>
      <c r="G32" s="1027" t="s">
        <v>224</v>
      </c>
      <c r="H32" s="1027" t="s">
        <v>225</v>
      </c>
      <c r="I32" s="1027"/>
      <c r="J32" s="1027" t="s">
        <v>226</v>
      </c>
      <c r="K32" s="1027"/>
      <c r="L32" s="1027" t="s">
        <v>181</v>
      </c>
      <c r="M32" s="1027" t="s">
        <v>182</v>
      </c>
      <c r="N32" s="1027"/>
      <c r="O32" s="1027"/>
      <c r="P32" s="1027"/>
      <c r="Q32" s="1027"/>
      <c r="R32" s="1027" t="s">
        <v>183</v>
      </c>
      <c r="S32" s="1027" t="s">
        <v>182</v>
      </c>
      <c r="T32" s="1027"/>
      <c r="U32" s="1027" t="s">
        <v>183</v>
      </c>
      <c r="V32" s="1027" t="s">
        <v>182</v>
      </c>
      <c r="W32" s="1027"/>
      <c r="X32" s="1027"/>
      <c r="Y32" s="1027" t="s">
        <v>182</v>
      </c>
      <c r="Z32" s="1113"/>
      <c r="AA32" s="1114"/>
      <c r="AB32" s="1077"/>
      <c r="AC32" s="1077"/>
      <c r="AD32" s="1077"/>
      <c r="AE32" s="1077"/>
      <c r="AF32" s="1077"/>
      <c r="AG32" s="1077"/>
      <c r="AH32" s="1123"/>
      <c r="AI32" s="1123"/>
    </row>
    <row r="33" ht="38.4" hidden="1" customHeight="1" spans="1:35">
      <c r="A33" s="964"/>
      <c r="B33" s="984"/>
      <c r="C33" s="1027" t="s">
        <v>227</v>
      </c>
      <c r="D33" s="1027" t="s">
        <v>228</v>
      </c>
      <c r="E33" s="1027"/>
      <c r="F33" s="1027"/>
      <c r="G33" s="1027"/>
      <c r="H33" s="1027" t="s">
        <v>229</v>
      </c>
      <c r="I33" s="1027" t="s">
        <v>230</v>
      </c>
      <c r="J33" s="1027" t="s">
        <v>231</v>
      </c>
      <c r="K33" s="1027" t="s">
        <v>232</v>
      </c>
      <c r="L33" s="1027" t="s">
        <v>233</v>
      </c>
      <c r="M33" s="1027" t="s">
        <v>234</v>
      </c>
      <c r="N33" s="1027" t="s">
        <v>235</v>
      </c>
      <c r="O33" s="1027" t="s">
        <v>236</v>
      </c>
      <c r="P33" s="1027" t="s">
        <v>237</v>
      </c>
      <c r="Q33" s="1027"/>
      <c r="R33" s="1027" t="s">
        <v>238</v>
      </c>
      <c r="S33" s="1027" t="s">
        <v>239</v>
      </c>
      <c r="T33" s="1027" t="s">
        <v>232</v>
      </c>
      <c r="U33" s="1027" t="s">
        <v>240</v>
      </c>
      <c r="V33" s="1027" t="s">
        <v>241</v>
      </c>
      <c r="W33" s="1027" t="s">
        <v>242</v>
      </c>
      <c r="X33" s="1027" t="s">
        <v>243</v>
      </c>
      <c r="Y33" s="1027" t="s">
        <v>244</v>
      </c>
      <c r="Z33" s="1113" t="s">
        <v>245</v>
      </c>
      <c r="AA33" s="1114"/>
      <c r="AB33" s="1077"/>
      <c r="AC33" s="1077"/>
      <c r="AD33" s="1077"/>
      <c r="AE33" s="1077"/>
      <c r="AF33" s="1077"/>
      <c r="AG33" s="1077"/>
      <c r="AH33" s="1123"/>
      <c r="AI33" s="1123"/>
    </row>
    <row r="34" ht="38.4" hidden="1" customHeight="1" spans="1:35">
      <c r="A34" s="964"/>
      <c r="B34" s="986"/>
      <c r="C34" s="1028" t="str">
        <f>IF(COUNT(C4:R5)=0,"",交付项目智能化评估标准!J5)</f>
        <v/>
      </c>
      <c r="D34" s="1028" t="str">
        <f>IF(COUNT(C4:R5)=0,"",交付项目智能化评估标准!J6)</f>
        <v/>
      </c>
      <c r="E34" s="1029" t="str">
        <f>IF(COUNT(C4:R5)=0,"",交付项目智能化评估标准!J7)</f>
        <v/>
      </c>
      <c r="F34" s="1028" t="str">
        <f>IF(COUNT(C4:R5)=0,"",交付项目智能化评估标准!J8)</f>
        <v/>
      </c>
      <c r="G34" s="1029" t="str">
        <f>IF(COUNT(C4:R5)=0,"",交付项目智能化评估标准!J9)</f>
        <v/>
      </c>
      <c r="H34" s="987" t="str">
        <f>IF(COUNT(C4:R5)=0,"",交付项目智能化评估标准!J10)</f>
        <v/>
      </c>
      <c r="I34" s="987" t="str">
        <f>IF(COUNT(C4:R5)=0,"",交付项目智能化评估标准!J11)</f>
        <v/>
      </c>
      <c r="J34" s="987" t="str">
        <f>IF(COUNT(C4:R5)=0,"",交付项目智能化评估标准!J12)</f>
        <v/>
      </c>
      <c r="K34" s="987" t="str">
        <f>IF(COUNT(C4:R5)=0,"",交付项目智能化评估标准!J13)</f>
        <v/>
      </c>
      <c r="L34" s="1029" t="str">
        <f>IF(COUNT(C4:R5)=0,"",交付项目智能化评估标准!J14)</f>
        <v/>
      </c>
      <c r="M34" s="1028" t="str">
        <f>IF(COUNT(C4:R5)=0,"",交付项目智能化评估标准!J15)</f>
        <v/>
      </c>
      <c r="N34" s="1029" t="str">
        <f>IF(COUNT(C4:R5)=0,"",交付项目智能化评估标准!J16)</f>
        <v/>
      </c>
      <c r="O34" s="1028" t="str">
        <f>IF(COUNT(C4:R5)=0,"",交付项目智能化评估标准!J17)</f>
        <v/>
      </c>
      <c r="P34" s="1028" t="str">
        <f>IF(COUNT(C4:R5)=0,"",交付项目智能化评估标准!J18)</f>
        <v/>
      </c>
      <c r="Q34" s="1028"/>
      <c r="R34" s="1028" t="str">
        <f>IF(COUNT(C4:R5)=0,"",交付项目智能化评估标准!J19)</f>
        <v/>
      </c>
      <c r="S34" s="1029" t="str">
        <f>IF(COUNT(C4:R5)=0,"",交付项目智能化评估标准!J20)</f>
        <v/>
      </c>
      <c r="T34" s="1029" t="str">
        <f>IF(COUNT(C4:R5)=0,"",交付项目智能化评估标准!J21)</f>
        <v/>
      </c>
      <c r="U34" s="1029" t="str">
        <f>IF(COUNT(C4:R5)=0,"",交付项目智能化评估标准!J22)</f>
        <v/>
      </c>
      <c r="V34" s="1029" t="str">
        <f>IF(COUNT(C4:R5)=0,"",交付项目智能化评估标准!J23)</f>
        <v/>
      </c>
      <c r="W34" s="1029" t="str">
        <f>IF(COUNT(C4:R5)=0,"",交付项目智能化评估标准!J24)</f>
        <v/>
      </c>
      <c r="X34" s="1029" t="str">
        <f>IF(COUNT(C4:R5)=0,"",交付项目智能化评估标准!J25)</f>
        <v/>
      </c>
      <c r="Y34" s="1028" t="str">
        <f>IF(COUNT(C4:R5)=0,"",交付项目智能化评估标准!J26)</f>
        <v/>
      </c>
      <c r="Z34" s="1115" t="str">
        <f>IF(COUNT(C4:R5)=0,"",交付项目智能化评估标准!J27)</f>
        <v/>
      </c>
      <c r="AA34" s="1114"/>
      <c r="AB34" s="1077"/>
      <c r="AC34" s="1077"/>
      <c r="AD34" s="1077"/>
      <c r="AE34" s="1077"/>
      <c r="AF34" s="1077"/>
      <c r="AG34" s="1077"/>
      <c r="AH34" s="1123"/>
      <c r="AI34" s="1123"/>
    </row>
    <row r="35" ht="38.4" hidden="1" customHeight="1" spans="1:35">
      <c r="A35" s="964"/>
      <c r="B35" s="962" t="s">
        <v>246</v>
      </c>
      <c r="C35" s="1030" t="s">
        <v>247</v>
      </c>
      <c r="D35" s="1030"/>
      <c r="E35" s="1030" t="s">
        <v>248</v>
      </c>
      <c r="F35" s="1030"/>
      <c r="G35" s="1031" t="s">
        <v>249</v>
      </c>
      <c r="H35" s="1032"/>
      <c r="Z35" s="1082"/>
      <c r="AA35" s="1077"/>
      <c r="AB35" s="1077"/>
      <c r="AC35" s="1077"/>
      <c r="AD35" s="1077"/>
      <c r="AE35" s="1077"/>
      <c r="AF35" s="1077"/>
      <c r="AG35" s="1077"/>
      <c r="AH35" s="1123"/>
      <c r="AI35" s="1123"/>
    </row>
    <row r="36" ht="38.4" hidden="1" customHeight="1" spans="1:35">
      <c r="A36" s="964"/>
      <c r="B36" s="984"/>
      <c r="C36" s="1033" t="s">
        <v>250</v>
      </c>
      <c r="D36" s="1033" t="s">
        <v>251</v>
      </c>
      <c r="E36" s="1034" t="s">
        <v>252</v>
      </c>
      <c r="F36" s="1034" t="s">
        <v>253</v>
      </c>
      <c r="G36" s="1034" t="s">
        <v>254</v>
      </c>
      <c r="H36" s="1035" t="s">
        <v>254</v>
      </c>
      <c r="Z36" s="1082"/>
      <c r="AA36" s="1077"/>
      <c r="AB36" s="1077"/>
      <c r="AC36" s="1077"/>
      <c r="AD36" s="1077"/>
      <c r="AE36" s="1077"/>
      <c r="AF36" s="1077"/>
      <c r="AG36" s="1077"/>
      <c r="AH36" s="1123"/>
      <c r="AI36" s="1123"/>
    </row>
    <row r="37" ht="38.4" hidden="1" customHeight="1" spans="1:35">
      <c r="A37" s="968"/>
      <c r="B37" s="986"/>
      <c r="C37" s="1028" t="str">
        <f>IF(COUNT(C4:R5)=0,"",电梯设备检查记录表!L4)</f>
        <v/>
      </c>
      <c r="D37" s="1028" t="str">
        <f>IF(COUNT(C4:R5)=0,"",电梯设备检查记录表!L8)</f>
        <v/>
      </c>
      <c r="E37" s="1029" t="str">
        <f>IF(COUNT(C4:R5)=0,"",电梯设备检查记录表!L10)</f>
        <v/>
      </c>
      <c r="F37" s="1028" t="str">
        <f>IF(COUNT(C4:R5)=0,"",电梯设备检查记录表!L20)</f>
        <v/>
      </c>
      <c r="G37" s="1029" t="str">
        <f>IF(COUNT(C4:R5)=0,"",电梯设备检查记录表!L25)</f>
        <v/>
      </c>
      <c r="H37" s="1036" t="str">
        <f>IF(COUNT(C4:R5)=0,"",电梯设备检查记录表!L26)</f>
        <v/>
      </c>
      <c r="Z37" s="1082"/>
      <c r="AA37" s="1077"/>
      <c r="AB37" s="1077"/>
      <c r="AC37" s="1077"/>
      <c r="AD37" s="1077"/>
      <c r="AE37" s="1077"/>
      <c r="AF37" s="1077"/>
      <c r="AG37" s="1077"/>
      <c r="AH37" s="1123"/>
      <c r="AI37" s="1123"/>
    </row>
    <row r="38" ht="38.4" hidden="1" customHeight="1" spans="26:35">
      <c r="Z38" s="1082"/>
      <c r="AA38" s="1077"/>
      <c r="AB38" s="1077"/>
      <c r="AC38" s="1077"/>
      <c r="AD38" s="1077"/>
      <c r="AE38" s="1077"/>
      <c r="AF38" s="1077"/>
      <c r="AG38" s="1077"/>
      <c r="AH38" s="1123"/>
      <c r="AI38" s="1123"/>
    </row>
    <row r="39" ht="38.4" customHeight="1" spans="26:28">
      <c r="Z39" s="1082"/>
      <c r="AA39" s="1082"/>
      <c r="AB39" s="1082"/>
    </row>
    <row r="40" ht="38.4" customHeight="1" spans="1:18">
      <c r="A40" s="1037" t="s">
        <v>255</v>
      </c>
      <c r="B40" s="1037"/>
      <c r="C40" s="1037"/>
      <c r="D40" s="1037"/>
      <c r="E40" s="1037"/>
      <c r="F40" s="1037"/>
      <c r="G40" s="1037"/>
      <c r="H40" s="1037"/>
      <c r="I40" s="1037"/>
      <c r="J40" s="1037"/>
      <c r="K40" s="1037"/>
      <c r="L40" s="1037"/>
      <c r="M40" s="1037"/>
      <c r="N40" s="1037"/>
      <c r="O40" s="1037"/>
      <c r="P40" s="1037"/>
      <c r="Q40" s="1037"/>
      <c r="R40" s="1037"/>
    </row>
    <row r="41" ht="38.4" customHeight="1" spans="1:39">
      <c r="A41" s="1038" t="s">
        <v>256</v>
      </c>
      <c r="B41" s="1039" t="s">
        <v>257</v>
      </c>
      <c r="C41" s="1040" t="s">
        <v>258</v>
      </c>
      <c r="D41" s="1040"/>
      <c r="E41" s="1040"/>
      <c r="F41" s="1040"/>
      <c r="G41" s="1040"/>
      <c r="H41" s="1040"/>
      <c r="I41" s="1040"/>
      <c r="J41" s="1040"/>
      <c r="K41" s="1040"/>
      <c r="L41" s="1040"/>
      <c r="M41" s="1040"/>
      <c r="N41" s="1040" t="s">
        <v>259</v>
      </c>
      <c r="O41" s="1040"/>
      <c r="P41" s="1040"/>
      <c r="Q41" s="1040"/>
      <c r="R41" s="1040"/>
      <c r="S41" s="1040" t="s">
        <v>260</v>
      </c>
      <c r="T41" s="1040"/>
      <c r="U41" s="1040"/>
      <c r="V41" s="1040"/>
      <c r="W41" s="1040"/>
      <c r="X41" s="1040"/>
      <c r="Y41" s="1040"/>
      <c r="Z41" s="1040"/>
      <c r="AA41" s="1040"/>
      <c r="AB41" s="1040"/>
      <c r="AC41" s="1040" t="s">
        <v>261</v>
      </c>
      <c r="AD41" s="1040"/>
      <c r="AE41" s="1040"/>
      <c r="AF41" s="1040"/>
      <c r="AG41" s="1040"/>
      <c r="AH41" s="1040"/>
      <c r="AI41" s="1040" t="s">
        <v>262</v>
      </c>
      <c r="AJ41" s="1040"/>
      <c r="AK41" s="1040" t="s">
        <v>263</v>
      </c>
      <c r="AL41" s="1131" t="s">
        <v>264</v>
      </c>
      <c r="AM41" s="1132"/>
    </row>
    <row r="42" ht="38.4" customHeight="1" spans="1:39">
      <c r="A42" s="1041"/>
      <c r="B42" s="1042"/>
      <c r="C42" s="1043" t="s">
        <v>265</v>
      </c>
      <c r="D42" s="1043"/>
      <c r="E42" s="1043"/>
      <c r="F42" s="1043"/>
      <c r="G42" s="1043" t="s">
        <v>266</v>
      </c>
      <c r="H42" s="1043"/>
      <c r="I42" s="1043"/>
      <c r="J42" s="1043"/>
      <c r="K42" s="1087" t="s">
        <v>267</v>
      </c>
      <c r="L42" s="1087" t="s">
        <v>268</v>
      </c>
      <c r="M42" s="1087" t="s">
        <v>269</v>
      </c>
      <c r="N42" s="1087" t="s">
        <v>270</v>
      </c>
      <c r="O42" s="1087" t="s">
        <v>271</v>
      </c>
      <c r="P42" s="1087" t="s">
        <v>272</v>
      </c>
      <c r="Q42" s="1087"/>
      <c r="R42" s="1087" t="s">
        <v>273</v>
      </c>
      <c r="S42" s="1043" t="s">
        <v>274</v>
      </c>
      <c r="T42" s="1043"/>
      <c r="U42" s="1043" t="s">
        <v>275</v>
      </c>
      <c r="V42" s="1043"/>
      <c r="W42" s="1043" t="s">
        <v>276</v>
      </c>
      <c r="X42" s="1043" t="s">
        <v>277</v>
      </c>
      <c r="Y42" s="1043"/>
      <c r="Z42" s="1043" t="s">
        <v>278</v>
      </c>
      <c r="AA42" s="1043" t="s">
        <v>279</v>
      </c>
      <c r="AB42" s="1043" t="s">
        <v>280</v>
      </c>
      <c r="AC42" s="1043" t="s">
        <v>281</v>
      </c>
      <c r="AD42" s="1043" t="s">
        <v>282</v>
      </c>
      <c r="AE42" s="1043" t="s">
        <v>283</v>
      </c>
      <c r="AF42" s="1043" t="s">
        <v>284</v>
      </c>
      <c r="AG42" s="1043" t="s">
        <v>285</v>
      </c>
      <c r="AH42" s="1043" t="s">
        <v>286</v>
      </c>
      <c r="AI42" s="1043" t="s">
        <v>287</v>
      </c>
      <c r="AJ42" s="1043" t="s">
        <v>288</v>
      </c>
      <c r="AK42" s="1043"/>
      <c r="AL42" s="1133"/>
      <c r="AM42" s="1132"/>
    </row>
    <row r="43" ht="38.4" customHeight="1" spans="1:39">
      <c r="A43" s="1041"/>
      <c r="B43" s="1042"/>
      <c r="C43" s="1044" t="s">
        <v>289</v>
      </c>
      <c r="D43" s="1044" t="s">
        <v>290</v>
      </c>
      <c r="E43" s="1044" t="s">
        <v>291</v>
      </c>
      <c r="F43" s="1044" t="s">
        <v>292</v>
      </c>
      <c r="G43" s="1044" t="s">
        <v>293</v>
      </c>
      <c r="H43" s="1044" t="s">
        <v>294</v>
      </c>
      <c r="I43" s="1044" t="s">
        <v>295</v>
      </c>
      <c r="J43" s="1044" t="s">
        <v>296</v>
      </c>
      <c r="K43" s="1044" t="s">
        <v>297</v>
      </c>
      <c r="L43" s="1044" t="s">
        <v>298</v>
      </c>
      <c r="M43" s="1044" t="s">
        <v>299</v>
      </c>
      <c r="N43" s="1044" t="s">
        <v>300</v>
      </c>
      <c r="O43" s="1044" t="s">
        <v>301</v>
      </c>
      <c r="P43" s="1044" t="s">
        <v>302</v>
      </c>
      <c r="Q43" s="1044"/>
      <c r="R43" s="1044" t="s">
        <v>303</v>
      </c>
      <c r="S43" s="1044" t="s">
        <v>304</v>
      </c>
      <c r="T43" s="1044" t="s">
        <v>305</v>
      </c>
      <c r="U43" s="1044" t="s">
        <v>306</v>
      </c>
      <c r="V43" s="1044" t="s">
        <v>307</v>
      </c>
      <c r="W43" s="1044" t="s">
        <v>297</v>
      </c>
      <c r="X43" s="1044" t="s">
        <v>308</v>
      </c>
      <c r="Y43" s="1044" t="s">
        <v>309</v>
      </c>
      <c r="Z43" s="1044" t="s">
        <v>310</v>
      </c>
      <c r="AA43" s="1044" t="s">
        <v>311</v>
      </c>
      <c r="AB43" s="1044" t="s">
        <v>312</v>
      </c>
      <c r="AC43" s="1044" t="s">
        <v>313</v>
      </c>
      <c r="AD43" s="1044" t="s">
        <v>314</v>
      </c>
      <c r="AE43" s="1044" t="s">
        <v>315</v>
      </c>
      <c r="AF43" s="1044" t="s">
        <v>316</v>
      </c>
      <c r="AG43" s="1044" t="s">
        <v>317</v>
      </c>
      <c r="AH43" s="1044" t="s">
        <v>318</v>
      </c>
      <c r="AI43" s="1044" t="s">
        <v>319</v>
      </c>
      <c r="AJ43" s="1044" t="s">
        <v>320</v>
      </c>
      <c r="AK43" s="1044" t="s">
        <v>321</v>
      </c>
      <c r="AL43" s="1134" t="s">
        <v>322</v>
      </c>
      <c r="AM43" s="1135"/>
    </row>
    <row r="44" ht="38.4" customHeight="1" spans="1:39">
      <c r="A44" s="1045"/>
      <c r="B44" s="1046"/>
      <c r="C44" s="1047">
        <f>AVERAGE(精装观感评估表!$W$7,精装观感评估表!$AS$7,精装观感评估表!$BO$7)</f>
        <v>0.728888888888889</v>
      </c>
      <c r="D44" s="1047" t="e">
        <f>AVERAGE(精装观感评估表!$W$9,精装观感评估表!$AS$9,精装观感评估表!$BO$9)</f>
        <v>#DIV/0!</v>
      </c>
      <c r="E44" s="1047" t="e">
        <f>AVERAGE(精装观感评估表!$W$11,精装观感评估表!$AS$11,精装观感评估表!$BO$11)</f>
        <v>#DIV/0!</v>
      </c>
      <c r="F44" s="1047" t="e">
        <f>AVERAGE(精装观感评估表!$W$13,精装观感评估表!$AS$13,精装观感评估表!$BO$13)</f>
        <v>#DIV/0!</v>
      </c>
      <c r="G44" s="1047">
        <f>AVERAGE(精装观感评估表!$W$15,精装观感评估表!$AS$15,精装观感评估表!$BO$15)</f>
        <v>0.744444444444444</v>
      </c>
      <c r="H44" s="1047" t="e">
        <f>AVERAGE(精装观感评估表!$W$17,精装观感评估表!$AS$17,精装观感评估表!$BO$17)</f>
        <v>#DIV/0!</v>
      </c>
      <c r="I44" s="1047">
        <f>AVERAGE(精装观感评估表!$W$19,精装观感评估表!$AS$19,精装观感评估表!$BO$19)</f>
        <v>0.788888888888889</v>
      </c>
      <c r="J44" s="1047">
        <f>AVERAGE(精装观感评估表!$W$21,精装观感评估表!$AS$21,精装观感评估表!$BO$21)</f>
        <v>0.777777777777778</v>
      </c>
      <c r="K44" s="1047">
        <f>AVERAGE(精装观感评估表!$W$23,精装观感评估表!$AS$23,精装观感评估表!$BO$23)</f>
        <v>0.788888888888889</v>
      </c>
      <c r="L44" s="1047">
        <f>AVERAGE(精装观感评估表!$W$25,精装观感评估表!$AS$25,精装观感评估表!$BO$25)</f>
        <v>0.822222222222222</v>
      </c>
      <c r="M44" s="1047">
        <f>AVERAGE(精装观感评估表!$W$27,精装观感评估表!$AS$27,精装观感评估表!$BO$27)</f>
        <v>0.811111111111111</v>
      </c>
      <c r="N44" s="1047">
        <f>AVERAGE(精装观感评估表!$W$29,精装观感评估表!$AS$29,精装观感评估表!$BO$29)</f>
        <v>0.773333333333333</v>
      </c>
      <c r="O44" s="1047">
        <f>AVERAGE(精装观感评估表!$W$31,精装观感评估表!$AS$31,精装观感评估表!$BO$31)</f>
        <v>0.811111111111111</v>
      </c>
      <c r="P44" s="1047">
        <f>AVERAGE(精装观感评估表!$W$33,精装观感评估表!$AS$33,精装观感评估表!$BO$33)</f>
        <v>0.8</v>
      </c>
      <c r="Q44" s="1047"/>
      <c r="R44" s="1047" t="s">
        <v>44</v>
      </c>
      <c r="S44" s="1047">
        <f>AVERAGE(精装观感评估表!$W$37,精装观感评估表!$AS$37,精装观感评估表!$BO$37)</f>
        <v>0.744444444444444</v>
      </c>
      <c r="T44" s="1047" t="e">
        <f>AVERAGE(精装观感评估表!$W$39,精装观感评估表!$AS$39,精装观感评估表!$BO$39)</f>
        <v>#DIV/0!</v>
      </c>
      <c r="U44" s="1047">
        <f>AVERAGE(精装观感评估表!$W$41,精装观感评估表!$AS$41,精装观感评估表!$BO$41)</f>
        <v>0.811111111111111</v>
      </c>
      <c r="V44" s="1047" t="e">
        <f>AVERAGE(精装观感评估表!$W$43,精装观感评估表!$AS$43,精装观感评估表!$BO$43)</f>
        <v>#DIV/0!</v>
      </c>
      <c r="W44" s="1047">
        <f>AVERAGE(精装观感评估表!$W$45,精装观感评估表!$AS$45,精装观感评估表!$BO$45)</f>
        <v>0.84</v>
      </c>
      <c r="X44" s="1047">
        <f>AVERAGE(精装观感评估表!$W$47,精装观感评估表!$AS$47,精装观感评估表!$BO$47)</f>
        <v>0.755555555555556</v>
      </c>
      <c r="Y44" s="1047">
        <f>AVERAGE(精装观感评估表!$W$49,精装观感评估表!$AS$49,精装观感评估表!$BO$49)</f>
        <v>0.622222222222222</v>
      </c>
      <c r="Z44" s="1047">
        <f>AVERAGE(精装观感评估表!$W$51,精装观感评估表!$AS$51,精装观感评估表!$BO$51)</f>
        <v>0.866666666666667</v>
      </c>
      <c r="AA44" s="1047">
        <f>AVERAGE(精装观感评估表!$W$53,精装观感评估表!$AS$53,精装观感评估表!$BO$53)</f>
        <v>0.75</v>
      </c>
      <c r="AB44" s="1047">
        <f>AVERAGE(精装观感评估表!$W$55,精装观感评估表!$AS$55,精装观感评估表!$BO$55)</f>
        <v>1</v>
      </c>
      <c r="AC44" s="1047">
        <f>AVERAGE(精装观感评估表!$W$57,精装观感评估表!$AS$57,精装观感评估表!$BO$57)</f>
        <v>0.955555555555556</v>
      </c>
      <c r="AD44" s="1047">
        <f>AVERAGE(精装观感评估表!$W$59,精装观感评估表!$AS$59,精装观感评估表!$BO$59)</f>
        <v>0.866666666666667</v>
      </c>
      <c r="AE44" s="1047">
        <f>AVERAGE(精装观感评估表!$W$61,精装观感评估表!$AS$61,精装观感评估表!$BO$61)</f>
        <v>0.733333333333333</v>
      </c>
      <c r="AF44" s="1047">
        <f>AVERAGE(精装观感评估表!$W$63,精装观感评估表!$AS$63,精装观感评估表!$BO$63)</f>
        <v>0.733333333333333</v>
      </c>
      <c r="AG44" s="1047">
        <f>AVERAGE(精装观感评估表!$W$65,精装观感评估表!$AS$65,精装观感评估表!$BO$65)</f>
        <v>0.566666666666667</v>
      </c>
      <c r="AH44" s="1047">
        <f>AVERAGE(精装观感评估表!$W$67,精装观感评估表!$AS$67,精装观感评估表!$BO$67)</f>
        <v>0.844444444444445</v>
      </c>
      <c r="AI44" s="1047">
        <f>AVERAGE(精装观感评估表!$W$69,精装观感评估表!$AS$69,精装观感评估表!$BO$69)</f>
        <v>0.95</v>
      </c>
      <c r="AJ44" s="1047">
        <f>AVERAGE(精装观感评估表!$W$71,精装观感评估表!$AS$71,精装观感评估表!$BO$71)</f>
        <v>0.75</v>
      </c>
      <c r="AK44" s="1047">
        <f>AVERAGE(精装观感评估表!$W$73,精装观感评估表!$AS$73,精装观感评估表!$BO$73)</f>
        <v>0.813333333333333</v>
      </c>
      <c r="AL44" s="1047">
        <f>AVERAGE(精装观感评估表!$W$75,精装观感评估表!$AS$75,精装观感评估表!$BO$75)</f>
        <v>0.822222222222222</v>
      </c>
      <c r="AM44" s="1135"/>
    </row>
    <row r="45" ht="38.4" customHeight="1" spans="1:37">
      <c r="A45" s="964" t="s">
        <v>86</v>
      </c>
      <c r="B45" s="965" t="s">
        <v>25</v>
      </c>
      <c r="C45" s="971" t="s">
        <v>87</v>
      </c>
      <c r="D45" s="971" t="s">
        <v>88</v>
      </c>
      <c r="E45" s="971" t="s">
        <v>89</v>
      </c>
      <c r="F45" s="971" t="s">
        <v>90</v>
      </c>
      <c r="G45" s="971" t="s">
        <v>91</v>
      </c>
      <c r="H45" s="971" t="s">
        <v>92</v>
      </c>
      <c r="I45" s="1066" t="s">
        <v>93</v>
      </c>
      <c r="S45" s="1077"/>
      <c r="T45" s="1077"/>
      <c r="U45" s="1077"/>
      <c r="V45" s="1077"/>
      <c r="W45" s="1077"/>
      <c r="X45" s="1077"/>
      <c r="Y45" s="1077"/>
      <c r="Z45" s="1077"/>
      <c r="AA45" s="1077"/>
      <c r="AB45" s="1077"/>
      <c r="AC45" s="1077"/>
      <c r="AD45" s="1077"/>
      <c r="AE45" s="1077"/>
      <c r="AF45" s="1077"/>
      <c r="AG45" s="1077"/>
      <c r="AH45" s="1123"/>
      <c r="AI45" s="1123"/>
      <c r="AJ45" s="1124"/>
      <c r="AK45" s="1125"/>
    </row>
    <row r="46" ht="38.4" customHeight="1" spans="1:37">
      <c r="A46" s="964"/>
      <c r="B46" s="969"/>
      <c r="C46" s="967">
        <f>IF(COUNT(C44:AL44)=0,"",AVERAGE(非别墅类项目公共部位评估表!J5,非别墅类项目公共部位评估表!O5,非别墅类项目公共部位评估表!T5))</f>
        <v>0.858333333333333</v>
      </c>
      <c r="D46" s="972">
        <f>IF(COUNT(C44:AL44)=0,"",AVERAGE(非别墅类项目公共部位评估表!J9,非别墅类项目公共部位评估表!O9,非别墅类项目公共部位评估表!T9))</f>
        <v>0.680555555555556</v>
      </c>
      <c r="E46" s="972">
        <f>IF(COUNT(C44:AL44)=0,"",AVERAGE(非别墅类项目公共部位评估表!J19,非别墅类项目公共部位评估表!O19,非别墅类项目公共部位评估表!T19))</f>
        <v>0.865432098765432</v>
      </c>
      <c r="F46" s="972">
        <f>IF(COUNT(C44:AL44)=0,"",AVERAGE(非别墅类项目公共部位评估表!J37,非别墅类项目公共部位评估表!O37,非别墅类项目公共部位评估表!T37))</f>
        <v>0.666666666666667</v>
      </c>
      <c r="G46" s="972">
        <f>IF(COUNT(C44:AL44)=0,"",AVERAGE(非别墅类项目公共部位评估表!J45,非别墅类项目公共部位评估表!O45,非别墅类项目公共部位评估表!T45))</f>
        <v>1</v>
      </c>
      <c r="H46" s="972">
        <f>IF(COUNT(C44:AL44)=0,"",SUM(非别墅类项目公共部位评估表!G47,非别墅类项目公共部位评估表!L47,非别墅类项目公共部位评估表!Q47))</f>
        <v>0.02</v>
      </c>
      <c r="I46" s="1067" t="s">
        <v>44</v>
      </c>
      <c r="S46" s="1077"/>
      <c r="T46" s="1077"/>
      <c r="U46" s="1077"/>
      <c r="V46" s="1077"/>
      <c r="W46" s="1077"/>
      <c r="X46" s="1077"/>
      <c r="Y46" s="1077"/>
      <c r="Z46" s="1077"/>
      <c r="AA46" s="1077"/>
      <c r="AB46" s="1077"/>
      <c r="AC46" s="1077"/>
      <c r="AD46" s="1077"/>
      <c r="AE46" s="1077"/>
      <c r="AF46" s="1077"/>
      <c r="AG46" s="1077"/>
      <c r="AH46" s="1123"/>
      <c r="AI46" s="1123"/>
      <c r="AJ46" s="1124"/>
      <c r="AK46" s="1125"/>
    </row>
    <row r="47" ht="38.4" customHeight="1" spans="1:37">
      <c r="A47" s="959" t="s">
        <v>94</v>
      </c>
      <c r="B47" s="973" t="s">
        <v>95</v>
      </c>
      <c r="C47" s="974" t="s">
        <v>96</v>
      </c>
      <c r="D47" s="974"/>
      <c r="E47" s="974"/>
      <c r="F47" s="974"/>
      <c r="G47" s="974"/>
      <c r="H47" s="974"/>
      <c r="I47" s="974" t="s">
        <v>97</v>
      </c>
      <c r="J47" s="974"/>
      <c r="K47" s="974"/>
      <c r="L47" s="974"/>
      <c r="M47" s="974"/>
      <c r="N47" s="974" t="s">
        <v>98</v>
      </c>
      <c r="O47" s="1068"/>
      <c r="S47" s="1077"/>
      <c r="T47" s="1077"/>
      <c r="U47" s="1077"/>
      <c r="V47" s="1077"/>
      <c r="W47" s="1077"/>
      <c r="X47" s="1077"/>
      <c r="Y47" s="1077"/>
      <c r="Z47" s="1077"/>
      <c r="AA47" s="1077"/>
      <c r="AB47" s="1077"/>
      <c r="AC47" s="1077"/>
      <c r="AD47" s="1077"/>
      <c r="AE47" s="1077"/>
      <c r="AF47" s="1077"/>
      <c r="AG47" s="1077"/>
      <c r="AH47" s="1123"/>
      <c r="AI47" s="1123"/>
      <c r="AJ47" s="1124"/>
      <c r="AK47" s="1125"/>
    </row>
    <row r="48" ht="38.4" customHeight="1" spans="1:37">
      <c r="A48" s="964"/>
      <c r="B48" s="975"/>
      <c r="C48" s="976" t="s">
        <v>12</v>
      </c>
      <c r="D48" s="976" t="s">
        <v>13</v>
      </c>
      <c r="E48" s="976" t="s">
        <v>14</v>
      </c>
      <c r="F48" s="976" t="s">
        <v>15</v>
      </c>
      <c r="G48" s="976" t="s">
        <v>16</v>
      </c>
      <c r="H48" s="976" t="s">
        <v>17</v>
      </c>
      <c r="I48" s="976" t="s">
        <v>99</v>
      </c>
      <c r="J48" s="976" t="s">
        <v>100</v>
      </c>
      <c r="K48" s="976" t="s">
        <v>101</v>
      </c>
      <c r="L48" s="976" t="s">
        <v>102</v>
      </c>
      <c r="M48" s="976" t="s">
        <v>103</v>
      </c>
      <c r="N48" s="976" t="s">
        <v>104</v>
      </c>
      <c r="O48" s="1069" t="s">
        <v>105</v>
      </c>
      <c r="S48" s="1077"/>
      <c r="T48" s="1077"/>
      <c r="U48" s="1077"/>
      <c r="V48" s="1077"/>
      <c r="W48" s="1077"/>
      <c r="X48" s="1077"/>
      <c r="Y48" s="1077"/>
      <c r="Z48" s="1077"/>
      <c r="AA48" s="1077"/>
      <c r="AB48" s="1077"/>
      <c r="AC48" s="1077"/>
      <c r="AD48" s="1077"/>
      <c r="AE48" s="1077"/>
      <c r="AF48" s="1077"/>
      <c r="AG48" s="1077"/>
      <c r="AH48" s="1123"/>
      <c r="AI48" s="1123"/>
      <c r="AJ48" s="1124"/>
      <c r="AK48" s="1125"/>
    </row>
    <row r="49" ht="38.4" customHeight="1" spans="1:37">
      <c r="A49" s="964"/>
      <c r="B49" s="975"/>
      <c r="C49" s="978">
        <f>IF(COUNT(C44:AL44)=0,"",AVERAGE(外墙交付评估数据!M6,外墙交付评估数据!V6,外墙交付评估数据!AE6))</f>
        <v>0.86</v>
      </c>
      <c r="D49" s="978" t="s">
        <v>44</v>
      </c>
      <c r="E49" s="978" t="s">
        <v>44</v>
      </c>
      <c r="F49" s="978">
        <f>IF(COUNT(C44:AL44)=0,"",AVERAGE(外墙交付评估数据!M26,外墙交付评估数据!V26,外墙交付评估数据!AE26))</f>
        <v>0.764</v>
      </c>
      <c r="G49" s="978" t="s">
        <v>44</v>
      </c>
      <c r="H49" s="978" t="s">
        <v>44</v>
      </c>
      <c r="I49" s="978">
        <f>IF(COUNT(C44:AL44)=0,"",AVERAGE(外墙交付评估数据!L47,外墙交付评估数据!U47,外墙交付评估数据!AD47))</f>
        <v>0.933333333333333</v>
      </c>
      <c r="J49" s="1070">
        <f>IF(COUNT(C44:AL44)=0,"",AVERAGE(外墙交付评估数据!L48,外墙交付评估数据!U48,外墙交付评估数据!AD48))</f>
        <v>0.8</v>
      </c>
      <c r="K49" s="1070">
        <f>IF(COUNT(C44:AL44)=0,"",AVERAGE(外墙交付评估数据!L49,外墙交付评估数据!U49,外墙交付评估数据!AD49))</f>
        <v>0.8</v>
      </c>
      <c r="L49" s="978">
        <f>IF(COUNT(C44:AL44)=0,"",AVERAGE(外墙交付评估数据!L50,外墙交付评估数据!U50,外墙交付评估数据!AD50))</f>
        <v>0.8</v>
      </c>
      <c r="M49" s="978" t="s">
        <v>44</v>
      </c>
      <c r="N49" s="978" t="s">
        <v>44</v>
      </c>
      <c r="O49" s="1071">
        <f>IF(COUNT(C44:AL44)=0,"",AVERAGE(外墙交付评估数据!L53,外墙交付评估数据!U53,外墙交付评估数据!AD53))</f>
        <v>0.8</v>
      </c>
      <c r="AC49" s="1082"/>
      <c r="AD49" s="1082"/>
      <c r="AE49" s="1082"/>
      <c r="AF49" s="1082"/>
      <c r="AG49" s="1082"/>
      <c r="AH49" s="1124"/>
      <c r="AI49" s="1124"/>
      <c r="AJ49" s="1124"/>
      <c r="AK49" s="1125"/>
    </row>
    <row r="50" ht="38.4" customHeight="1" spans="1:37">
      <c r="A50" s="968"/>
      <c r="B50" s="979"/>
      <c r="C50" s="980" t="e">
        <f>IF(COUNT(C44:AL44)=0,"",AVERAGE(外墙交付评估数据!N6,外墙交付评估数据!W6,外墙交付评估数据!AF6))</f>
        <v>#DIV/0!</v>
      </c>
      <c r="D50" s="993"/>
      <c r="E50" s="993"/>
      <c r="F50" s="993"/>
      <c r="G50" s="993"/>
      <c r="H50" s="994"/>
      <c r="I50" s="980">
        <f>IF(COUNT(C44:AL44)=0,"",AVERAGE(外墙交付评估数据!N47,外墙交付评估数据!W47,外墙交付评估数据!AF47))</f>
        <v>0.833333333333333</v>
      </c>
      <c r="J50" s="993"/>
      <c r="K50" s="993"/>
      <c r="L50" s="993"/>
      <c r="M50" s="994"/>
      <c r="N50" s="980">
        <f>IF(COUNT(C44:AL44)=0,"",AVERAGE(外墙交付评估数据!N52,外墙交付评估数据!W52,外墙交付评估数据!AF52))</f>
        <v>0.8</v>
      </c>
      <c r="O50" s="1072"/>
      <c r="AC50" s="1082"/>
      <c r="AD50" s="1082"/>
      <c r="AE50" s="1082"/>
      <c r="AF50" s="1082"/>
      <c r="AG50" s="1082"/>
      <c r="AH50" s="1124"/>
      <c r="AI50" s="1124"/>
      <c r="AJ50" s="1124"/>
      <c r="AK50" s="1125"/>
    </row>
    <row r="51" ht="38.4" customHeight="1" spans="1:37">
      <c r="A51" s="959" t="s">
        <v>106</v>
      </c>
      <c r="B51" s="962" t="s">
        <v>107</v>
      </c>
      <c r="C51" s="1048" t="s">
        <v>108</v>
      </c>
      <c r="D51" s="1048"/>
      <c r="E51" s="1048"/>
      <c r="F51" s="1048"/>
      <c r="G51" s="1048"/>
      <c r="H51" s="1048"/>
      <c r="I51" s="1048"/>
      <c r="J51" s="1048"/>
      <c r="K51" s="1048"/>
      <c r="L51" s="1048"/>
      <c r="M51" s="1048"/>
      <c r="N51" s="1048"/>
      <c r="O51" s="1048"/>
      <c r="P51" s="983"/>
      <c r="Q51" s="1074"/>
      <c r="R51" s="1074"/>
      <c r="S51" s="1095" t="s">
        <v>40</v>
      </c>
      <c r="AC51" s="1082"/>
      <c r="AD51" s="1082"/>
      <c r="AE51" s="1082"/>
      <c r="AF51" s="1082"/>
      <c r="AG51" s="1082"/>
      <c r="AH51" s="1124"/>
      <c r="AI51" s="1124"/>
      <c r="AJ51" s="1124"/>
      <c r="AK51" s="1125"/>
    </row>
    <row r="52" ht="38.4" customHeight="1" spans="1:37">
      <c r="A52" s="964"/>
      <c r="B52" s="984"/>
      <c r="C52" s="985" t="s">
        <v>323</v>
      </c>
      <c r="D52" s="985"/>
      <c r="E52" s="985"/>
      <c r="F52" s="985"/>
      <c r="G52" s="985"/>
      <c r="H52" s="985"/>
      <c r="I52" s="985" t="s">
        <v>324</v>
      </c>
      <c r="J52" s="985"/>
      <c r="K52" s="985" t="s">
        <v>111</v>
      </c>
      <c r="L52" s="985" t="s">
        <v>325</v>
      </c>
      <c r="M52" s="985"/>
      <c r="N52" s="985"/>
      <c r="O52" s="985"/>
      <c r="P52" s="985" t="s">
        <v>326</v>
      </c>
      <c r="Q52" s="989" t="s">
        <v>114</v>
      </c>
      <c r="R52" s="989" t="s">
        <v>115</v>
      </c>
      <c r="S52" s="1096"/>
      <c r="AC52" s="1082"/>
      <c r="AD52" s="1082"/>
      <c r="AE52" s="1082"/>
      <c r="AF52" s="1082"/>
      <c r="AG52" s="1082"/>
      <c r="AH52" s="1124"/>
      <c r="AI52" s="1124"/>
      <c r="AJ52" s="1124"/>
      <c r="AK52" s="1125"/>
    </row>
    <row r="53" ht="38.4" customHeight="1" spans="1:37">
      <c r="A53" s="964"/>
      <c r="B53" s="984"/>
      <c r="C53" s="985" t="s">
        <v>116</v>
      </c>
      <c r="D53" s="985" t="s">
        <v>117</v>
      </c>
      <c r="E53" s="985" t="s">
        <v>118</v>
      </c>
      <c r="F53" s="985" t="s">
        <v>119</v>
      </c>
      <c r="G53" s="985" t="s">
        <v>120</v>
      </c>
      <c r="H53" s="985" t="s">
        <v>121</v>
      </c>
      <c r="I53" s="985" t="s">
        <v>122</v>
      </c>
      <c r="J53" s="985" t="s">
        <v>123</v>
      </c>
      <c r="K53" s="985" t="s">
        <v>124</v>
      </c>
      <c r="L53" s="985" t="s">
        <v>125</v>
      </c>
      <c r="M53" s="985" t="s">
        <v>126</v>
      </c>
      <c r="N53" s="985" t="s">
        <v>127</v>
      </c>
      <c r="O53" s="985" t="s">
        <v>128</v>
      </c>
      <c r="P53" s="985" t="s">
        <v>327</v>
      </c>
      <c r="Q53" s="989" t="s">
        <v>130</v>
      </c>
      <c r="R53" s="989"/>
      <c r="S53" s="1097"/>
      <c r="AC53" s="1082"/>
      <c r="AD53" s="1082"/>
      <c r="AE53" s="1082"/>
      <c r="AF53" s="1082"/>
      <c r="AG53" s="1082"/>
      <c r="AH53" s="1124"/>
      <c r="AI53" s="1124"/>
      <c r="AJ53" s="1124"/>
      <c r="AK53" s="1125"/>
    </row>
    <row r="54" ht="38.4" customHeight="1" spans="1:37">
      <c r="A54" s="964"/>
      <c r="B54" s="986"/>
      <c r="C54" s="1049">
        <f>IF(COUNT(C44:AL44)=0,"",'园林景观图纸符合度检查表 '!K5)</f>
        <v>0.9</v>
      </c>
      <c r="D54" s="1050"/>
      <c r="E54" s="1050"/>
      <c r="F54" s="1050"/>
      <c r="G54" s="1050"/>
      <c r="H54" s="1051"/>
      <c r="I54" s="980">
        <f>IF(COUNT(C44:AL44)=0,"",'园林景观图纸符合度检查表 '!K11)</f>
        <v>1</v>
      </c>
      <c r="J54" s="994"/>
      <c r="K54" s="995">
        <f>IF(COUNT(C44:AL44)=0,"",'园林景观图纸符合度检查表 '!K13)</f>
        <v>0.5</v>
      </c>
      <c r="L54" s="980">
        <f>IF(COUNT(C44:AL44)=0,"",'园林景观图纸符合度检查表 '!K14)</f>
        <v>0.833333333333333</v>
      </c>
      <c r="M54" s="993"/>
      <c r="N54" s="993"/>
      <c r="O54" s="994"/>
      <c r="P54" s="995">
        <f>IF(COUNT(C44:AL44)=0,"",'园林景观图纸符合度检查表 '!K18)</f>
        <v>1</v>
      </c>
      <c r="Q54" s="1049">
        <f>IF(COUNT(C44:AL44)=0,"",'园林景观图纸符合度检查表 '!K19)</f>
        <v>0.666666666666667</v>
      </c>
      <c r="R54" s="1049">
        <f>IF(COUNT(C44:AL44)=0,"",'园林景观图纸符合度检查表 '!K20)</f>
        <v>0.666666666666667</v>
      </c>
      <c r="S54" s="1098">
        <f>IF(COUNT(C44:AL44)=0,"",'园林景观图纸符合度检查表 '!K21)</f>
        <v>0.818333333333333</v>
      </c>
      <c r="AC54" s="1082"/>
      <c r="AD54" s="1082"/>
      <c r="AE54" s="1082"/>
      <c r="AF54" s="1082"/>
      <c r="AG54" s="1082"/>
      <c r="AH54" s="1124"/>
      <c r="AI54" s="1124"/>
      <c r="AJ54" s="1124"/>
      <c r="AK54" s="1125"/>
    </row>
    <row r="55" ht="38.4" customHeight="1" spans="1:37">
      <c r="A55" s="964"/>
      <c r="B55" s="962" t="s">
        <v>131</v>
      </c>
      <c r="C55" s="983" t="s">
        <v>132</v>
      </c>
      <c r="D55" s="983"/>
      <c r="E55" s="983"/>
      <c r="F55" s="983"/>
      <c r="G55" s="983"/>
      <c r="H55" s="983" t="s">
        <v>133</v>
      </c>
      <c r="I55" s="983"/>
      <c r="J55" s="983"/>
      <c r="K55" s="983"/>
      <c r="L55" s="1074"/>
      <c r="M55" s="1075" t="s">
        <v>40</v>
      </c>
      <c r="N55" s="1076"/>
      <c r="O55" s="1076"/>
      <c r="P55" s="1077"/>
      <c r="Q55" s="1077"/>
      <c r="R55" s="1077"/>
      <c r="S55" s="1082"/>
      <c r="AC55" s="1082"/>
      <c r="AD55" s="1082"/>
      <c r="AE55" s="1082"/>
      <c r="AF55" s="1082"/>
      <c r="AG55" s="1082"/>
      <c r="AH55" s="1124"/>
      <c r="AI55" s="1124"/>
      <c r="AJ55" s="1124"/>
      <c r="AK55" s="1125"/>
    </row>
    <row r="56" ht="38.4" customHeight="1" spans="1:37">
      <c r="A56" s="964"/>
      <c r="B56" s="984"/>
      <c r="C56" s="989" t="s">
        <v>134</v>
      </c>
      <c r="D56" s="990"/>
      <c r="E56" s="985" t="s">
        <v>135</v>
      </c>
      <c r="F56" s="985" t="s">
        <v>136</v>
      </c>
      <c r="G56" s="991" t="s">
        <v>137</v>
      </c>
      <c r="H56" s="991" t="s">
        <v>138</v>
      </c>
      <c r="I56" s="991" t="s">
        <v>139</v>
      </c>
      <c r="J56" s="991" t="s">
        <v>140</v>
      </c>
      <c r="K56" s="991" t="s">
        <v>141</v>
      </c>
      <c r="L56" s="1078" t="s">
        <v>142</v>
      </c>
      <c r="M56" s="1079"/>
      <c r="N56" s="1076"/>
      <c r="O56" s="1076"/>
      <c r="P56" s="1077"/>
      <c r="Q56" s="1077"/>
      <c r="R56" s="1077"/>
      <c r="S56" s="1082"/>
      <c r="AC56" s="1082"/>
      <c r="AD56" s="1082"/>
      <c r="AE56" s="1082"/>
      <c r="AF56" s="1082"/>
      <c r="AG56" s="1082"/>
      <c r="AH56" s="1124"/>
      <c r="AI56" s="1124"/>
      <c r="AJ56" s="1124"/>
      <c r="AK56" s="1125"/>
    </row>
    <row r="57" ht="38.4" customHeight="1" spans="1:37">
      <c r="A57" s="964"/>
      <c r="B57" s="992"/>
      <c r="C57" s="980">
        <f>IF(COUNT(C44:AL44)=0,"",'园林绿化工程评估表（实测）'!J5)</f>
        <v>0.777777777777778</v>
      </c>
      <c r="D57" s="993"/>
      <c r="E57" s="993"/>
      <c r="F57" s="993"/>
      <c r="G57" s="994"/>
      <c r="H57" s="980">
        <f>IF(COUNT(C44:AL44)=0,"",'园林绿化工程评估表（实测）'!J10)</f>
        <v>0.771428571428571</v>
      </c>
      <c r="I57" s="993"/>
      <c r="J57" s="993"/>
      <c r="K57" s="993"/>
      <c r="L57" s="993"/>
      <c r="M57" s="1081">
        <f>IF(COUNT(C44:AL44)=0,"",'园林绿化工程评估表（实测）'!J25)</f>
        <v>0.774603174603175</v>
      </c>
      <c r="N57" s="1076"/>
      <c r="O57" s="1077"/>
      <c r="P57" s="1082"/>
      <c r="Q57" s="1082"/>
      <c r="R57" s="1082"/>
      <c r="S57" s="1082"/>
      <c r="AC57" s="1082"/>
      <c r="AD57" s="1082"/>
      <c r="AE57" s="1082"/>
      <c r="AF57" s="1082"/>
      <c r="AG57" s="1082"/>
      <c r="AH57" s="1124"/>
      <c r="AI57" s="1124"/>
      <c r="AJ57" s="1124"/>
      <c r="AK57" s="1125"/>
    </row>
    <row r="58" s="953" customFormat="1" ht="38.4" customHeight="1" spans="1:36">
      <c r="A58" s="964"/>
      <c r="B58" s="962" t="s">
        <v>27</v>
      </c>
      <c r="C58" s="1052" t="s">
        <v>143</v>
      </c>
      <c r="D58" s="1053"/>
      <c r="E58" s="1053"/>
      <c r="F58" s="1053"/>
      <c r="G58" s="1053"/>
      <c r="H58" s="1053"/>
      <c r="I58" s="1053"/>
      <c r="J58" s="1053"/>
      <c r="K58" s="1053"/>
      <c r="L58" s="1053"/>
      <c r="M58" s="1053"/>
      <c r="N58" s="1053"/>
      <c r="O58" s="1053"/>
      <c r="P58" s="1053"/>
      <c r="Q58" s="1053"/>
      <c r="R58" s="1053"/>
      <c r="S58" s="1053"/>
      <c r="T58" s="1053"/>
      <c r="U58" s="1053"/>
      <c r="V58" s="1053"/>
      <c r="W58" s="1053"/>
      <c r="X58" s="1053"/>
      <c r="Y58" s="1053"/>
      <c r="Z58" s="1053"/>
      <c r="AA58" s="1116" t="s">
        <v>40</v>
      </c>
      <c r="AB58" s="1103"/>
      <c r="AC58" s="1103"/>
      <c r="AD58" s="1103"/>
      <c r="AE58" s="1103"/>
      <c r="AF58" s="1103"/>
      <c r="AG58" s="1103"/>
      <c r="AH58" s="1103"/>
      <c r="AI58" s="1103"/>
      <c r="AJ58" s="957"/>
    </row>
    <row r="59" s="953" customFormat="1" ht="38.4" customHeight="1" spans="1:36">
      <c r="A59" s="964"/>
      <c r="B59" s="984"/>
      <c r="C59" s="1054" t="s">
        <v>144</v>
      </c>
      <c r="D59" s="1055"/>
      <c r="E59" s="1055"/>
      <c r="F59" s="1056"/>
      <c r="G59" s="1057" t="s">
        <v>145</v>
      </c>
      <c r="H59" s="1058"/>
      <c r="I59" s="1058"/>
      <c r="J59" s="1058"/>
      <c r="K59" s="1058"/>
      <c r="L59" s="1058"/>
      <c r="M59" s="1058"/>
      <c r="N59" s="1058"/>
      <c r="O59" s="1058"/>
      <c r="P59" s="1058"/>
      <c r="Q59" s="1058"/>
      <c r="R59" s="1058"/>
      <c r="S59" s="1058"/>
      <c r="T59" s="1058"/>
      <c r="U59" s="1058"/>
      <c r="V59" s="1058"/>
      <c r="W59" s="1058"/>
      <c r="X59" s="1058"/>
      <c r="Y59" s="1058"/>
      <c r="Z59" s="1058"/>
      <c r="AA59" s="1117"/>
      <c r="AB59" s="1103"/>
      <c r="AC59" s="1103"/>
      <c r="AD59" s="1103"/>
      <c r="AE59" s="1103"/>
      <c r="AF59" s="1103"/>
      <c r="AG59" s="1103"/>
      <c r="AH59" s="1103"/>
      <c r="AI59" s="1103"/>
      <c r="AJ59" s="957"/>
    </row>
    <row r="60" s="953" customFormat="1" ht="38.4" customHeight="1" spans="1:36">
      <c r="A60" s="964"/>
      <c r="B60" s="984"/>
      <c r="C60" s="1059" t="s">
        <v>116</v>
      </c>
      <c r="D60" s="1059" t="s">
        <v>117</v>
      </c>
      <c r="E60" s="1059" t="s">
        <v>118</v>
      </c>
      <c r="F60" s="1059" t="s">
        <v>119</v>
      </c>
      <c r="G60" s="1054" t="s">
        <v>146</v>
      </c>
      <c r="H60" s="1055"/>
      <c r="I60" s="1055"/>
      <c r="J60" s="1055"/>
      <c r="K60" s="1055"/>
      <c r="L60" s="1056"/>
      <c r="M60" s="1054" t="s">
        <v>147</v>
      </c>
      <c r="N60" s="1056"/>
      <c r="O60" s="1054" t="s">
        <v>148</v>
      </c>
      <c r="P60" s="1056"/>
      <c r="Q60" s="1054" t="s">
        <v>149</v>
      </c>
      <c r="R60" s="1055"/>
      <c r="S60" s="1055"/>
      <c r="T60" s="1055"/>
      <c r="U60" s="1056"/>
      <c r="V60" s="1054" t="s">
        <v>150</v>
      </c>
      <c r="W60" s="1055"/>
      <c r="X60" s="1055"/>
      <c r="Y60" s="1056"/>
      <c r="Z60" s="1054" t="s">
        <v>151</v>
      </c>
      <c r="AA60" s="1117"/>
      <c r="AB60" s="1103"/>
      <c r="AC60" s="1103"/>
      <c r="AD60" s="1103"/>
      <c r="AE60" s="1103"/>
      <c r="AF60" s="1103"/>
      <c r="AG60" s="1103"/>
      <c r="AH60" s="1103"/>
      <c r="AI60" s="1103"/>
      <c r="AJ60" s="957"/>
    </row>
    <row r="61" s="953" customFormat="1" ht="38.4" customHeight="1" spans="1:36">
      <c r="A61" s="964"/>
      <c r="B61" s="984"/>
      <c r="C61" s="1060"/>
      <c r="D61" s="1060"/>
      <c r="E61" s="1060"/>
      <c r="F61" s="1060"/>
      <c r="G61" s="1061" t="s">
        <v>152</v>
      </c>
      <c r="H61" s="1061" t="s">
        <v>153</v>
      </c>
      <c r="I61" s="1061" t="s">
        <v>154</v>
      </c>
      <c r="J61" s="1061" t="s">
        <v>155</v>
      </c>
      <c r="K61" s="1061" t="s">
        <v>156</v>
      </c>
      <c r="L61" s="1061" t="s">
        <v>157</v>
      </c>
      <c r="M61" s="1061" t="s">
        <v>158</v>
      </c>
      <c r="N61" s="1061" t="s">
        <v>159</v>
      </c>
      <c r="O61" s="1061" t="s">
        <v>160</v>
      </c>
      <c r="P61" s="1061" t="s">
        <v>161</v>
      </c>
      <c r="Q61" s="1061" t="s">
        <v>162</v>
      </c>
      <c r="R61" s="1061" t="s">
        <v>163</v>
      </c>
      <c r="S61" s="1061" t="s">
        <v>164</v>
      </c>
      <c r="T61" s="1061" t="s">
        <v>165</v>
      </c>
      <c r="U61" s="1061" t="s">
        <v>166</v>
      </c>
      <c r="V61" s="1061" t="s">
        <v>167</v>
      </c>
      <c r="W61" s="1061" t="s">
        <v>168</v>
      </c>
      <c r="X61" s="1061" t="s">
        <v>169</v>
      </c>
      <c r="Y61" s="1061" t="s">
        <v>170</v>
      </c>
      <c r="Z61" s="1118" t="s">
        <v>171</v>
      </c>
      <c r="AA61" s="1117"/>
      <c r="AB61" s="1103"/>
      <c r="AC61" s="1103"/>
      <c r="AD61" s="1103"/>
      <c r="AE61" s="1103"/>
      <c r="AF61" s="1103"/>
      <c r="AG61" s="1103"/>
      <c r="AH61" s="1103"/>
      <c r="AI61" s="1103"/>
      <c r="AJ61" s="957"/>
    </row>
    <row r="62" s="953" customFormat="1" ht="38.4" customHeight="1" spans="1:36">
      <c r="A62" s="964"/>
      <c r="B62" s="992"/>
      <c r="C62" s="1006">
        <f>IF(COUNT(C44:AL44)=0,"",园林绿化观感评分!$K$5)</f>
        <v>0.8</v>
      </c>
      <c r="D62" s="1006">
        <f>IF(COUNT(C44:AL44)=0,"",园林绿化观感评分!$K$6)</f>
        <v>0.85</v>
      </c>
      <c r="E62" s="1006">
        <f>IF(COUNT(C44:AL44)=0,"",园林绿化观感评分!$K$7)</f>
        <v>0.75</v>
      </c>
      <c r="F62" s="1006">
        <f>IF(COUNT(C44:AL44)=0,"",园林绿化观感评分!$K$8)</f>
        <v>0.6</v>
      </c>
      <c r="G62" s="1007">
        <f>IF(COUNT(C44:AL44)=0,"",园林绿化观感评分!$K$10)</f>
        <v>0.75</v>
      </c>
      <c r="H62" s="1007">
        <f>IF(COUNT(C44:AL44)=0,"",园林绿化观感评分!$K$11)</f>
        <v>0.5</v>
      </c>
      <c r="I62" s="1007">
        <f>IF(COUNT(C44:AL44)=0,"",园林绿化观感评分!$K$12)</f>
        <v>0.75</v>
      </c>
      <c r="J62" s="1007">
        <f>IF(COUNT(C44:AL44)=0,"",园林绿化观感评分!$K$13)</f>
        <v>0.8</v>
      </c>
      <c r="K62" s="1007">
        <f>IF(COUNT(C44:AL44)=0,"",园林绿化观感评分!$K$14)</f>
        <v>0.75</v>
      </c>
      <c r="L62" s="1007">
        <f>IF(COUNT(C44:AL44)=0,"",园林绿化观感评分!$L$15)</f>
        <v>0.05</v>
      </c>
      <c r="M62" s="1007" t="str">
        <f>IF(COUNT(C44:AL44)=0,"",园林绿化观感评分!$K$18)</f>
        <v>/</v>
      </c>
      <c r="N62" s="1007">
        <f>IF(COUNT(C44:AL44)=0,"",园林绿化观感评分!$L$17)</f>
        <v>0.02</v>
      </c>
      <c r="O62" s="1007" t="str">
        <f>IF(COUNT(C44:AL44)=0,"",园林绿化观感评分!$K$18)</f>
        <v>/</v>
      </c>
      <c r="P62" s="1007">
        <f>IF(COUNT(C44:AL44)=0,"",园林绿化观感评分!$K$19)</f>
        <v>0.75</v>
      </c>
      <c r="Q62" s="1007">
        <f>IF(COUNT(C44:AL44)=0,"",园林绿化观感评分!$K$20)</f>
        <v>0.7</v>
      </c>
      <c r="R62" s="1007">
        <f>IF(COUNT(C44:AL44)=0,"",园林绿化观感评分!$K$21)</f>
        <v>0.8</v>
      </c>
      <c r="S62" s="1007" t="str">
        <f>IF(COUNT(C44:AL44)=0,"",园林绿化观感评分!$K$22)</f>
        <v>/</v>
      </c>
      <c r="T62" s="1007" t="str">
        <f>IF(COUNT(C44:AL44)=0,"",园林绿化观感评分!$K$23)</f>
        <v>/</v>
      </c>
      <c r="U62" s="1007">
        <f>IF(COUNT(C44:AL44)=0,"",园林绿化观感评分!$K$24)</f>
        <v>0.75</v>
      </c>
      <c r="V62" s="1007">
        <f>IF(COUNT(C44:AL44)=0,"",园林绿化观感评分!$K$25)</f>
        <v>0.7</v>
      </c>
      <c r="W62" s="1007">
        <f>IF(COUNT(C44:AL44)=0,"",园林绿化观感评分!$K$26)</f>
        <v>0.85</v>
      </c>
      <c r="X62" s="1007">
        <f>IF(COUNT(C44:AL44)=0,"",园林绿化观感评分!$K$27)</f>
        <v>0.75</v>
      </c>
      <c r="Y62" s="1007" t="str">
        <f>IF(COUNT(C44:AL44)=0,"",园林绿化观感评分!$K$28)</f>
        <v>/</v>
      </c>
      <c r="Z62" s="1007">
        <f>IF(COUNT(C44:AL44)=0,"",园林绿化观感评分!$K$29)</f>
        <v>1</v>
      </c>
      <c r="AA62" s="1119">
        <f>IF(COUNT(C44:AL44)=0,"",园林绿化观感评分!$K$32)</f>
        <v>0.7515</v>
      </c>
      <c r="AB62" s="1103"/>
      <c r="AC62" s="1103"/>
      <c r="AD62" s="1103"/>
      <c r="AE62" s="1103"/>
      <c r="AF62" s="1103"/>
      <c r="AG62" s="1103"/>
      <c r="AH62" s="1103"/>
      <c r="AI62" s="1103"/>
      <c r="AJ62" s="957"/>
    </row>
    <row r="63" s="953" customFormat="1" ht="38.4" customHeight="1" spans="1:36">
      <c r="A63" s="964"/>
      <c r="B63" s="992"/>
      <c r="C63" s="1006">
        <f>IF(COUNT(C44:AL44)=0,"",园林绿化观感评分!$N$5)</f>
        <v>0.745</v>
      </c>
      <c r="D63" s="1006"/>
      <c r="E63" s="1006"/>
      <c r="F63" s="1006"/>
      <c r="G63" s="1007">
        <f>IF(COUNT(C44:AL44)=0,"",园林绿化观感评分!$N$10)</f>
        <v>0.73</v>
      </c>
      <c r="H63" s="1007"/>
      <c r="I63" s="1007"/>
      <c r="J63" s="1007"/>
      <c r="K63" s="1007"/>
      <c r="L63" s="1007"/>
      <c r="M63" s="1088">
        <f>IF(COUNT(C44:AL44)=0,"",园林绿化观感评分!$N$16)</f>
        <v>0.75</v>
      </c>
      <c r="N63" s="1089"/>
      <c r="O63" s="1007">
        <f>IF(COUNT(C44:AL44)=0,"",园林绿化观感评分!$N$18)</f>
        <v>0.75</v>
      </c>
      <c r="P63" s="1007"/>
      <c r="Q63" s="1007">
        <f>IF(COUNT(C44:AL44)=0,"",园林绿化观感评分!$N$20)</f>
        <v>0.75</v>
      </c>
      <c r="R63" s="1007"/>
      <c r="S63" s="1007"/>
      <c r="T63" s="1007"/>
      <c r="U63" s="1007"/>
      <c r="V63" s="1088">
        <f>IF(COUNT(C44:AL44)=0,"",园林绿化观感评分!$N$25)</f>
        <v>0.766666666666667</v>
      </c>
      <c r="W63" s="1101"/>
      <c r="X63" s="1101"/>
      <c r="Y63" s="1089"/>
      <c r="Z63" s="1120">
        <f>IF(COUNT(C44:AL44)=0,"",园林绿化观感评分!$N$29)</f>
        <v>1</v>
      </c>
      <c r="AA63" s="1121"/>
      <c r="AB63" s="1103"/>
      <c r="AC63" s="1103"/>
      <c r="AD63" s="1103"/>
      <c r="AE63" s="1103"/>
      <c r="AF63" s="1103"/>
      <c r="AG63" s="1103"/>
      <c r="AH63" s="1103"/>
      <c r="AI63" s="1103"/>
      <c r="AJ63" s="957"/>
    </row>
    <row r="64" s="953" customFormat="1" ht="38.4" customHeight="1" spans="1:36">
      <c r="A64" s="968"/>
      <c r="B64" s="986"/>
      <c r="C64" s="1009">
        <f>IF(COUNT(C44:AL44)=0,"",园林绿化观感评分!$J$32)</f>
        <v>0.745</v>
      </c>
      <c r="D64" s="1009"/>
      <c r="E64" s="1009"/>
      <c r="F64" s="1009"/>
      <c r="G64" s="1010">
        <f>IF(COUNT(C44:AL44)=0,"",园林绿化观感评分!$J$33)</f>
        <v>0.755833333333333</v>
      </c>
      <c r="H64" s="1011"/>
      <c r="I64" s="1011"/>
      <c r="J64" s="1011"/>
      <c r="K64" s="1011"/>
      <c r="L64" s="1011"/>
      <c r="M64" s="1011"/>
      <c r="N64" s="1011"/>
      <c r="O64" s="1011"/>
      <c r="P64" s="1011"/>
      <c r="Q64" s="1011"/>
      <c r="R64" s="1011"/>
      <c r="S64" s="1011"/>
      <c r="T64" s="1011"/>
      <c r="U64" s="1011"/>
      <c r="V64" s="1011"/>
      <c r="W64" s="1011"/>
      <c r="X64" s="1011"/>
      <c r="Y64" s="1011"/>
      <c r="Z64" s="1109"/>
      <c r="AA64" s="1122"/>
      <c r="AB64" s="1103"/>
      <c r="AC64" s="1111"/>
      <c r="AD64" s="1111"/>
      <c r="AE64" s="1111"/>
      <c r="AF64" s="1111"/>
      <c r="AG64" s="1111"/>
      <c r="AH64" s="1111"/>
      <c r="AI64" s="1111"/>
      <c r="AJ64" s="1126"/>
    </row>
    <row r="65" ht="38.4" customHeight="1" spans="1:36">
      <c r="A65" s="959" t="s">
        <v>172</v>
      </c>
      <c r="B65" s="960" t="s">
        <v>173</v>
      </c>
      <c r="C65" s="1013" t="s">
        <v>174</v>
      </c>
      <c r="D65" s="1013"/>
      <c r="E65" s="1013"/>
      <c r="F65" s="1013"/>
      <c r="G65" s="1013"/>
      <c r="H65" s="1013"/>
      <c r="I65" s="1013" t="s">
        <v>175</v>
      </c>
      <c r="J65" s="1013"/>
      <c r="K65" s="1013"/>
      <c r="L65" s="1013"/>
      <c r="M65" s="1013"/>
      <c r="N65" s="1013"/>
      <c r="O65" s="1012"/>
      <c r="P65" s="1012" t="s">
        <v>176</v>
      </c>
      <c r="Q65" s="1013"/>
      <c r="R65" s="1013"/>
      <c r="S65" s="1013"/>
      <c r="T65" s="1013"/>
      <c r="U65" s="1013"/>
      <c r="V65" s="1013" t="s">
        <v>177</v>
      </c>
      <c r="W65" s="1013"/>
      <c r="X65" s="1013" t="s">
        <v>178</v>
      </c>
      <c r="Y65" s="1013"/>
      <c r="Z65" s="1013"/>
      <c r="AA65" s="1013" t="s">
        <v>179</v>
      </c>
      <c r="AB65" s="1013"/>
      <c r="AC65" s="1013"/>
      <c r="AD65" s="1013"/>
      <c r="AE65" s="1013"/>
      <c r="AF65" s="1013"/>
      <c r="AG65" s="1013" t="s">
        <v>180</v>
      </c>
      <c r="AH65" s="1013"/>
      <c r="AI65" s="1013"/>
      <c r="AJ65" s="1127"/>
    </row>
    <row r="66" ht="38.4" customHeight="1" spans="1:36">
      <c r="A66" s="964"/>
      <c r="B66" s="965"/>
      <c r="C66" s="1014" t="s">
        <v>181</v>
      </c>
      <c r="D66" s="1014"/>
      <c r="E66" s="1014"/>
      <c r="F66" s="1014" t="s">
        <v>182</v>
      </c>
      <c r="G66" s="1014"/>
      <c r="H66" s="1014"/>
      <c r="I66" s="1014" t="s">
        <v>183</v>
      </c>
      <c r="J66" s="1014"/>
      <c r="K66" s="1014"/>
      <c r="L66" s="1014" t="s">
        <v>184</v>
      </c>
      <c r="M66" s="1014"/>
      <c r="N66" s="1014"/>
      <c r="O66" s="1014"/>
      <c r="P66" s="1014" t="s">
        <v>183</v>
      </c>
      <c r="Q66" s="1014"/>
      <c r="R66" s="1014"/>
      <c r="S66" s="1014" t="s">
        <v>184</v>
      </c>
      <c r="T66" s="1014"/>
      <c r="U66" s="1014"/>
      <c r="V66" s="1014" t="s">
        <v>183</v>
      </c>
      <c r="W66" s="1014" t="s">
        <v>184</v>
      </c>
      <c r="X66" s="1014" t="s">
        <v>183</v>
      </c>
      <c r="Y66" s="1014" t="s">
        <v>184</v>
      </c>
      <c r="Z66" s="1014" t="s">
        <v>183</v>
      </c>
      <c r="AA66" s="1014" t="s">
        <v>183</v>
      </c>
      <c r="AB66" s="1014"/>
      <c r="AC66" s="1014"/>
      <c r="AD66" s="1014"/>
      <c r="AE66" s="1014"/>
      <c r="AF66" s="1014"/>
      <c r="AG66" s="1014" t="s">
        <v>183</v>
      </c>
      <c r="AH66" s="1014"/>
      <c r="AI66" s="1014" t="s">
        <v>184</v>
      </c>
      <c r="AJ66" s="1128"/>
    </row>
    <row r="67" ht="38.4" customHeight="1" spans="1:36">
      <c r="A67" s="964"/>
      <c r="B67" s="965"/>
      <c r="C67" s="1014" t="s">
        <v>185</v>
      </c>
      <c r="D67" s="1014" t="s">
        <v>186</v>
      </c>
      <c r="E67" s="1014" t="s">
        <v>187</v>
      </c>
      <c r="F67" s="1014" t="s">
        <v>188</v>
      </c>
      <c r="G67" s="1014" t="s">
        <v>189</v>
      </c>
      <c r="H67" s="1014" t="s">
        <v>190</v>
      </c>
      <c r="I67" s="1014" t="s">
        <v>191</v>
      </c>
      <c r="J67" s="1014" t="s">
        <v>192</v>
      </c>
      <c r="K67" s="1014" t="s">
        <v>193</v>
      </c>
      <c r="L67" s="1014" t="s">
        <v>194</v>
      </c>
      <c r="M67" s="1014" t="s">
        <v>195</v>
      </c>
      <c r="N67" s="1014" t="s">
        <v>196</v>
      </c>
      <c r="O67" s="1014" t="s">
        <v>197</v>
      </c>
      <c r="P67" s="1014" t="s">
        <v>198</v>
      </c>
      <c r="Q67" s="1014"/>
      <c r="R67" s="1014" t="s">
        <v>199</v>
      </c>
      <c r="S67" s="1014" t="s">
        <v>200</v>
      </c>
      <c r="T67" s="1014" t="s">
        <v>201</v>
      </c>
      <c r="U67" s="1014" t="s">
        <v>202</v>
      </c>
      <c r="V67" s="1014" t="s">
        <v>203</v>
      </c>
      <c r="W67" s="1014" t="s">
        <v>203</v>
      </c>
      <c r="X67" s="1014" t="s">
        <v>204</v>
      </c>
      <c r="Y67" s="1014" t="s">
        <v>205</v>
      </c>
      <c r="Z67" s="1014" t="s">
        <v>206</v>
      </c>
      <c r="AA67" s="1014" t="s">
        <v>207</v>
      </c>
      <c r="AB67" s="1014" t="s">
        <v>328</v>
      </c>
      <c r="AC67" s="1014" t="s">
        <v>208</v>
      </c>
      <c r="AD67" s="1014" t="s">
        <v>209</v>
      </c>
      <c r="AE67" s="1014" t="s">
        <v>210</v>
      </c>
      <c r="AF67" s="1014" t="s">
        <v>211</v>
      </c>
      <c r="AG67" s="1014" t="s">
        <v>212</v>
      </c>
      <c r="AH67" s="1014" t="s">
        <v>213</v>
      </c>
      <c r="AI67" s="1014" t="s">
        <v>214</v>
      </c>
      <c r="AJ67" s="1128" t="s">
        <v>215</v>
      </c>
    </row>
    <row r="68" ht="38.4" customHeight="1" spans="1:36">
      <c r="A68" s="964"/>
      <c r="B68" s="965"/>
      <c r="C68" s="1017">
        <f>IF(COUNT(C44:AL44)=0,"",交付项目机电评估标准!I5)</f>
        <v>0.333333333333333</v>
      </c>
      <c r="D68" s="1018">
        <f>IF(COUNT(C44:AL44)=0,"",交付项目机电评估标准!I6)</f>
        <v>0.571428571428571</v>
      </c>
      <c r="E68" s="1018">
        <f>IF(COUNT(C44:AL44)=0,"",交付项目机电评估标准!I7)</f>
        <v>0.571428571428571</v>
      </c>
      <c r="F68" s="1018">
        <f>IF(COUNT(C44:AL44)=0,"",交付项目机电评估标准!I8)</f>
        <v>0.833333333333333</v>
      </c>
      <c r="G68" s="1018">
        <f>IF(COUNT(C44:AL44)=0,"",交付项目机电评估标准!I9)</f>
        <v>0.75</v>
      </c>
      <c r="H68" s="1017">
        <f>IF(COUNT(C44:AL44)=0,"",交付项目机电评估标准!I10)</f>
        <v>0.666666666666667</v>
      </c>
      <c r="I68" s="1017">
        <f>IF(COUNT(C44:AL44)=0,"",交付项目机电评估标准!I11)</f>
        <v>0.8</v>
      </c>
      <c r="J68" s="1017">
        <f>IF(COUNT(C44:AL44)=0,"",交付项目机电评估标准!I12)</f>
        <v>1</v>
      </c>
      <c r="K68" s="1017">
        <f>IF(COUNT(C44:AL44)=0,"",交付项目机电评估标准!I13)</f>
        <v>0.5</v>
      </c>
      <c r="L68" s="1017">
        <f>IF(COUNT(C44:AL44)=0,"",交付项目机电评估标准!I14)</f>
        <v>1</v>
      </c>
      <c r="M68" s="1017">
        <f>IF(COUNT(C44:AL44)=0,"",交付项目机电评估标准!I15)</f>
        <v>0.4</v>
      </c>
      <c r="N68" s="1017">
        <f>IF(COUNT(C44:AL44)=0,"",交付项目机电评估标准!I16)</f>
        <v>0.666666666666667</v>
      </c>
      <c r="O68" s="1017">
        <f>IF(COUNT(C44:AL44)=0,"",交付项目机电评估标准!I17)</f>
        <v>0</v>
      </c>
      <c r="P68" s="1017">
        <f>IF(COUNT(C44:AL44)=0,"",交付项目机电评估标准!I18)</f>
        <v>0.9</v>
      </c>
      <c r="Q68" s="1017"/>
      <c r="R68" s="1070">
        <f>IF(COUNT(C44:AL44)=0,"",交付项目机电评估标准!I19)</f>
        <v>0.6</v>
      </c>
      <c r="S68" s="1070">
        <f>IF(COUNT(C44:AL44)=0,"",交付项目机电评估标准!I20)</f>
        <v>1</v>
      </c>
      <c r="T68" s="1070">
        <f>IF(COUNT(C44:AL44)=0,"",交付项目机电评估标准!I21)</f>
        <v>0</v>
      </c>
      <c r="U68" s="1070">
        <f>IF(COUNT(C44:AL44)=0,"",交付项目机电评估标准!I22)</f>
        <v>1</v>
      </c>
      <c r="V68" s="1070">
        <f>IF(COUNT(C44:AL44)=0,"",交付项目机电评估标准!I23)</f>
        <v>1</v>
      </c>
      <c r="W68" s="1070">
        <f>IF(COUNT(C44:AL44)=0,"",交付项目机电评估标准!I24)</f>
        <v>1</v>
      </c>
      <c r="X68" s="1070">
        <f>IF(COUNT(C44:AL44)=0,"",交付项目机电评估标准!I25)</f>
        <v>0.666666666666667</v>
      </c>
      <c r="Y68" s="1070">
        <f>IF(COUNT(C44:AL44)=0,"",交付项目机电评估标准!I26)</f>
        <v>0.5</v>
      </c>
      <c r="Z68" s="1070">
        <f>IF(COUNT(C44:AL44)=0,"",交付项目机电评估标准!I27)</f>
        <v>0.666666666666667</v>
      </c>
      <c r="AA68" s="1070" t="str">
        <f>IF(COUNT(C44:AL44)=0,"",交付项目机电评估标准!I28)</f>
        <v>/</v>
      </c>
      <c r="AB68" s="1070" t="e">
        <f>IF(COUNT(C44:AL44)=0,"",交付项目机电评估标准!#REF!)</f>
        <v>#REF!</v>
      </c>
      <c r="AC68" s="1070" t="str">
        <f>IF(COUNT(C44:AL44)=0,"",交付项目机电评估标准!I29)</f>
        <v>/</v>
      </c>
      <c r="AD68" s="1070">
        <f>IF(COUNT(C44:AL44)=0,"",交付项目机电评估标准!I30)</f>
        <v>1</v>
      </c>
      <c r="AE68" s="1070" t="str">
        <f>IF(COUNT(C44:AL44)=0,"",交付项目机电评估标准!I31)</f>
        <v>/</v>
      </c>
      <c r="AF68" s="1070" t="str">
        <f>IF(COUNT(C44:AL44)=0,"",交付项目机电评估标准!I32)</f>
        <v>/</v>
      </c>
      <c r="AG68" s="1070">
        <f>IF(COUNT(C44:AL44)=0,"",交付项目机电评估标准!I33)</f>
        <v>0.666666666666667</v>
      </c>
      <c r="AH68" s="1070">
        <f>IF(COUNT(C44:AL44)=0,"",交付项目机电评估标准!I34)</f>
        <v>0.571428571428571</v>
      </c>
      <c r="AI68" s="1070">
        <f>IF(COUNT(C44:AL44)=0,"",交付项目机电评估标准!I35)</f>
        <v>1</v>
      </c>
      <c r="AJ68" s="1071">
        <f>IF(COUNT(C44:AL44)=0,"",交付项目机电评估标准!I36)</f>
        <v>0.75</v>
      </c>
    </row>
    <row r="69" ht="38.4" customHeight="1" spans="1:36">
      <c r="A69" s="964"/>
      <c r="B69" s="969"/>
      <c r="C69" s="1019">
        <f>IF(COUNT(C44:AL44)=0,"",AVERAGE(交付项目机电评估标准!I5:I7))</f>
        <v>0.492063492063492</v>
      </c>
      <c r="D69" s="1020"/>
      <c r="E69" s="1021"/>
      <c r="F69" s="1022">
        <f>IF(COUNT(C44:AL44)=0,"",AVERAGE(交付项目机电评估标准!I8:I10))</f>
        <v>0.75</v>
      </c>
      <c r="G69" s="1023"/>
      <c r="H69" s="1024"/>
      <c r="I69" s="1019">
        <f>IF(COUNT(C44:AL44)=0,"",AVERAGE(交付项目机电评估标准!I11:I13))</f>
        <v>0.766666666666667</v>
      </c>
      <c r="J69" s="1085"/>
      <c r="K69" s="1086"/>
      <c r="L69" s="1019">
        <f>IF(COUNT(C44:AL44)=0,"",AVERAGE(交付项目机电评估标准!I14:I17))</f>
        <v>0.516666666666667</v>
      </c>
      <c r="M69" s="1085"/>
      <c r="N69" s="1085"/>
      <c r="O69" s="1086"/>
      <c r="P69" s="1019">
        <f>IF(COUNT(C44:AL44)=0,"",AVERAGE(交付项目机电评估标准!I18:I19))</f>
        <v>0.75</v>
      </c>
      <c r="Q69" s="1020"/>
      <c r="R69" s="1021"/>
      <c r="S69" s="1049">
        <f>IF(COUNT(C44:AL44)=0,"",AVERAGE(交付项目机电评估标准!I20:I22))</f>
        <v>0.666666666666667</v>
      </c>
      <c r="T69" s="1050"/>
      <c r="U69" s="1051"/>
      <c r="V69" s="1136">
        <f>IF(COUNT(C44:AL44)=0,"",交付项目机电评估标准!I23)</f>
        <v>1</v>
      </c>
      <c r="W69" s="1136">
        <f>IF(COUNT(C44:AL44)=0,"",交付项目机电评估标准!I24)</f>
        <v>1</v>
      </c>
      <c r="X69" s="1136">
        <f>IF(COUNT(C44:AL44)=0,"",交付项目机电评估标准!I25)</f>
        <v>0.666666666666667</v>
      </c>
      <c r="Y69" s="1136">
        <f>IF(COUNT(C44:AL44)=0,"",交付项目机电评估标准!I26)</f>
        <v>0.5</v>
      </c>
      <c r="Z69" s="987">
        <f>IF(COUNT(C44:AL44)=0,"",交付项目机电评估标准!I27)</f>
        <v>0.666666666666667</v>
      </c>
      <c r="AA69" s="1049">
        <f>IF(COUNT(C44:AL44)=0,"",AVERAGE(交付项目机电评估标准!I28:I32))</f>
        <v>1</v>
      </c>
      <c r="AB69" s="1050"/>
      <c r="AC69" s="1050"/>
      <c r="AD69" s="1050"/>
      <c r="AE69" s="1050"/>
      <c r="AF69" s="1051"/>
      <c r="AG69" s="1049">
        <f>IF(COUNT(C44:AL44)=0,"",AVERAGE(交付项目机电评估标准!I33:I34))</f>
        <v>0.619047619047619</v>
      </c>
      <c r="AH69" s="1051"/>
      <c r="AI69" s="1049">
        <f>IF(COUNT(C44:AL44)=0,"",AVERAGE(交付项目机电评估标准!I35:I36))</f>
        <v>0.875</v>
      </c>
      <c r="AJ69" s="1130"/>
    </row>
    <row r="70" ht="38.4" customHeight="1" spans="1:36">
      <c r="A70" s="964"/>
      <c r="B70" s="962" t="s">
        <v>216</v>
      </c>
      <c r="C70" s="1025" t="s">
        <v>217</v>
      </c>
      <c r="D70" s="1025"/>
      <c r="E70" s="1026" t="s">
        <v>218</v>
      </c>
      <c r="F70" s="1026"/>
      <c r="G70" s="1026" t="s">
        <v>219</v>
      </c>
      <c r="H70" s="1026"/>
      <c r="I70" s="1026"/>
      <c r="J70" s="1026"/>
      <c r="K70" s="1026"/>
      <c r="L70" s="1026" t="s">
        <v>220</v>
      </c>
      <c r="M70" s="1026"/>
      <c r="N70" s="1026"/>
      <c r="O70" s="1026"/>
      <c r="P70" s="1026"/>
      <c r="Q70" s="1026"/>
      <c r="R70" s="1026" t="s">
        <v>221</v>
      </c>
      <c r="S70" s="1026"/>
      <c r="T70" s="1026"/>
      <c r="U70" s="1026" t="s">
        <v>222</v>
      </c>
      <c r="V70" s="1026"/>
      <c r="W70" s="1026"/>
      <c r="X70" s="1026"/>
      <c r="Y70" s="1026" t="s">
        <v>223</v>
      </c>
      <c r="Z70" s="1112"/>
      <c r="AA70" s="1077"/>
      <c r="AB70" s="1077"/>
      <c r="AC70" s="1077"/>
      <c r="AD70" s="1077"/>
      <c r="AE70" s="1077"/>
      <c r="AF70" s="1077"/>
      <c r="AG70" s="1077"/>
      <c r="AH70" s="1123"/>
      <c r="AI70" s="1123"/>
      <c r="AJ70" s="1124"/>
    </row>
    <row r="71" ht="38.4" customHeight="1" spans="1:35">
      <c r="A71" s="964"/>
      <c r="B71" s="984"/>
      <c r="C71" s="1027" t="s">
        <v>181</v>
      </c>
      <c r="D71" s="1027"/>
      <c r="E71" s="1027" t="s">
        <v>181</v>
      </c>
      <c r="F71" s="1027" t="s">
        <v>182</v>
      </c>
      <c r="G71" s="1027" t="s">
        <v>224</v>
      </c>
      <c r="H71" s="1027" t="s">
        <v>225</v>
      </c>
      <c r="I71" s="1027"/>
      <c r="J71" s="1027" t="s">
        <v>226</v>
      </c>
      <c r="K71" s="1027"/>
      <c r="L71" s="1027" t="s">
        <v>181</v>
      </c>
      <c r="M71" s="1027" t="s">
        <v>182</v>
      </c>
      <c r="N71" s="1027"/>
      <c r="O71" s="1027"/>
      <c r="P71" s="1027"/>
      <c r="Q71" s="1027"/>
      <c r="R71" s="1027" t="s">
        <v>183</v>
      </c>
      <c r="S71" s="1027" t="s">
        <v>182</v>
      </c>
      <c r="T71" s="1027"/>
      <c r="U71" s="1027" t="s">
        <v>183</v>
      </c>
      <c r="V71" s="1027" t="s">
        <v>182</v>
      </c>
      <c r="W71" s="1027"/>
      <c r="X71" s="1027"/>
      <c r="Y71" s="1027" t="s">
        <v>182</v>
      </c>
      <c r="Z71" s="1113"/>
      <c r="AA71" s="1114"/>
      <c r="AB71" s="1077"/>
      <c r="AC71" s="1077"/>
      <c r="AD71" s="1077"/>
      <c r="AE71" s="1077"/>
      <c r="AF71" s="1077"/>
      <c r="AG71" s="1077"/>
      <c r="AH71" s="1123"/>
      <c r="AI71" s="1123"/>
    </row>
    <row r="72" ht="38.4" customHeight="1" spans="1:35">
      <c r="A72" s="964"/>
      <c r="B72" s="984"/>
      <c r="C72" s="1027" t="s">
        <v>227</v>
      </c>
      <c r="D72" s="1027" t="s">
        <v>228</v>
      </c>
      <c r="E72" s="1027"/>
      <c r="F72" s="1027"/>
      <c r="G72" s="1027"/>
      <c r="H72" s="1027" t="s">
        <v>229</v>
      </c>
      <c r="I72" s="1027" t="s">
        <v>230</v>
      </c>
      <c r="J72" s="1027" t="s">
        <v>231</v>
      </c>
      <c r="K72" s="1027" t="s">
        <v>232</v>
      </c>
      <c r="L72" s="1027" t="s">
        <v>233</v>
      </c>
      <c r="M72" s="1027" t="s">
        <v>234</v>
      </c>
      <c r="N72" s="1027" t="s">
        <v>235</v>
      </c>
      <c r="O72" s="1027" t="s">
        <v>236</v>
      </c>
      <c r="P72" s="1027" t="s">
        <v>237</v>
      </c>
      <c r="Q72" s="1027"/>
      <c r="R72" s="1027" t="s">
        <v>238</v>
      </c>
      <c r="S72" s="1027" t="s">
        <v>239</v>
      </c>
      <c r="T72" s="1027" t="s">
        <v>232</v>
      </c>
      <c r="U72" s="1027" t="s">
        <v>240</v>
      </c>
      <c r="V72" s="1027" t="s">
        <v>241</v>
      </c>
      <c r="W72" s="1027" t="s">
        <v>242</v>
      </c>
      <c r="X72" s="1027" t="s">
        <v>243</v>
      </c>
      <c r="Y72" s="1027" t="s">
        <v>244</v>
      </c>
      <c r="Z72" s="1113" t="s">
        <v>245</v>
      </c>
      <c r="AA72" s="1114"/>
      <c r="AB72" s="1077"/>
      <c r="AC72" s="1077"/>
      <c r="AD72" s="1077"/>
      <c r="AE72" s="1077"/>
      <c r="AF72" s="1077"/>
      <c r="AG72" s="1077"/>
      <c r="AH72" s="1123"/>
      <c r="AI72" s="1123"/>
    </row>
    <row r="73" ht="38.4" customHeight="1" spans="1:35">
      <c r="A73" s="964"/>
      <c r="B73" s="986"/>
      <c r="C73" s="1028">
        <f>IF(COUNT(C44:AL44)=0,"",交付项目智能化评估标准!J5)</f>
        <v>0.333333333333333</v>
      </c>
      <c r="D73" s="1028">
        <f>IF(COUNT(C44:AL44)=0,"",交付项目智能化评估标准!J6)</f>
        <v>1</v>
      </c>
      <c r="E73" s="1029">
        <f>IF(COUNT(C44:AL44)=0,"",交付项目智能化评估标准!J7)</f>
        <v>1</v>
      </c>
      <c r="F73" s="1028">
        <f>IF(COUNT(C44:AL44)=0,"",交付项目智能化评估标准!J8)</f>
        <v>1</v>
      </c>
      <c r="G73" s="1029">
        <f>IF(COUNT(C44:AL44)=0,"",交付项目智能化评估标准!J9)</f>
        <v>1</v>
      </c>
      <c r="H73" s="987">
        <f>IF(COUNT(C44:AL44)=0,"",交付项目智能化评估标准!J10)</f>
        <v>1</v>
      </c>
      <c r="I73" s="987">
        <f>IF(COUNT(C44:AL44)=0,"",交付项目智能化评估标准!J11)</f>
        <v>0.2</v>
      </c>
      <c r="J73" s="987">
        <f>IF(COUNT(C44:AL44)=0,"",交付项目智能化评估标准!J12)</f>
        <v>1</v>
      </c>
      <c r="K73" s="987">
        <f>IF(COUNT(C44:AL44)=0,"",交付项目智能化评估标准!J13)</f>
        <v>1</v>
      </c>
      <c r="L73" s="1029">
        <f>IF(COUNT(C44:AL44)=0,"",交付项目智能化评估标准!J14)</f>
        <v>1</v>
      </c>
      <c r="M73" s="1028">
        <f>IF(COUNT(C44:AL44)=0,"",交付项目智能化评估标准!J15)</f>
        <v>0.333333333333333</v>
      </c>
      <c r="N73" s="1029">
        <f>IF(COUNT(C44:AL44)=0,"",交付项目智能化评估标准!J16)</f>
        <v>0</v>
      </c>
      <c r="O73" s="1028">
        <f>IF(COUNT(C44:AL44)=0,"",交付项目智能化评估标准!J17)</f>
        <v>1</v>
      </c>
      <c r="P73" s="1028">
        <f>IF(COUNT(C44:AL44)=0,"",交付项目智能化评估标准!J18)</f>
        <v>1</v>
      </c>
      <c r="Q73" s="1028"/>
      <c r="R73" s="1028">
        <f>IF(COUNT(C44:AL44)=0,"",交付项目智能化评估标准!J19)</f>
        <v>0.5</v>
      </c>
      <c r="S73" s="1029">
        <f>IF(COUNT(C44:AL44)=0,"",交付项目智能化评估标准!J20)</f>
        <v>0.5</v>
      </c>
      <c r="T73" s="1029">
        <f>IF(COUNT(C44:AL44)=0,"",交付项目智能化评估标准!J21)</f>
        <v>1</v>
      </c>
      <c r="U73" s="1029">
        <f>IF(COUNT(C44:AL44)=0,"",交付项目智能化评估标准!J22)</f>
        <v>0.5</v>
      </c>
      <c r="V73" s="1029">
        <f>IF(COUNT(C44:AL44)=0,"",交付项目智能化评估标准!J23)</f>
        <v>1</v>
      </c>
      <c r="W73" s="1029">
        <f>IF(COUNT(C44:AL44)=0,"",交付项目智能化评估标准!J24)</f>
        <v>1</v>
      </c>
      <c r="X73" s="1029">
        <f>IF(COUNT(C44:AL44)=0,"",交付项目智能化评估标准!J25)</f>
        <v>1</v>
      </c>
      <c r="Y73" s="1028">
        <f>IF(COUNT(C44:AL44)=0,"",交付项目智能化评估标准!J26)</f>
        <v>1</v>
      </c>
      <c r="Z73" s="1115">
        <f>IF(COUNT(C44:AL44)=0,"",交付项目智能化评估标准!J27)</f>
        <v>1</v>
      </c>
      <c r="AA73" s="1114"/>
      <c r="AB73" s="1077"/>
      <c r="AC73" s="1077"/>
      <c r="AD73" s="1077"/>
      <c r="AE73" s="1077"/>
      <c r="AF73" s="1077"/>
      <c r="AG73" s="1077"/>
      <c r="AH73" s="1123"/>
      <c r="AI73" s="1123"/>
    </row>
    <row r="74" ht="38.4" customHeight="1" spans="1:35">
      <c r="A74" s="964"/>
      <c r="B74" s="962" t="s">
        <v>246</v>
      </c>
      <c r="C74" s="1030" t="s">
        <v>247</v>
      </c>
      <c r="D74" s="1030"/>
      <c r="E74" s="1030" t="s">
        <v>248</v>
      </c>
      <c r="F74" s="1030"/>
      <c r="G74" s="1031" t="s">
        <v>249</v>
      </c>
      <c r="H74" s="1032"/>
      <c r="Z74" s="1082"/>
      <c r="AA74" s="1077"/>
      <c r="AB74" s="1077"/>
      <c r="AC74" s="1077"/>
      <c r="AD74" s="1077"/>
      <c r="AE74" s="1077"/>
      <c r="AF74" s="1077"/>
      <c r="AG74" s="1077"/>
      <c r="AH74" s="1123"/>
      <c r="AI74" s="1123"/>
    </row>
    <row r="75" ht="38.4" customHeight="1" spans="1:35">
      <c r="A75" s="964"/>
      <c r="B75" s="984"/>
      <c r="C75" s="1033" t="s">
        <v>250</v>
      </c>
      <c r="D75" s="1033" t="s">
        <v>251</v>
      </c>
      <c r="E75" s="1034" t="s">
        <v>252</v>
      </c>
      <c r="F75" s="1034" t="s">
        <v>253</v>
      </c>
      <c r="G75" s="1034" t="s">
        <v>254</v>
      </c>
      <c r="H75" s="1035" t="s">
        <v>254</v>
      </c>
      <c r="Z75" s="1082"/>
      <c r="AA75" s="1077"/>
      <c r="AB75" s="1077"/>
      <c r="AC75" s="1077"/>
      <c r="AD75" s="1077"/>
      <c r="AE75" s="1077"/>
      <c r="AF75" s="1077"/>
      <c r="AG75" s="1077"/>
      <c r="AH75" s="1123"/>
      <c r="AI75" s="1123"/>
    </row>
    <row r="76" ht="38.4" customHeight="1" spans="1:35">
      <c r="A76" s="968"/>
      <c r="B76" s="986"/>
      <c r="C76" s="1028">
        <f>IF(COUNT(C44:AL44)=0,"",电梯设备检查记录表!L4)</f>
        <v>0.5</v>
      </c>
      <c r="D76" s="1028">
        <f>IF(COUNT(C44:AL44)=0,"",电梯设备检查记录表!L8)</f>
        <v>1</v>
      </c>
      <c r="E76" s="1029">
        <f>IF(COUNT(C44:AL44)=0,"",电梯设备检查记录表!L10)</f>
        <v>0.666666666666667</v>
      </c>
      <c r="F76" s="1028" t="str">
        <f>IF(COUNT(C44:AL44)=0,"",电梯设备检查记录表!L20)</f>
        <v>/</v>
      </c>
      <c r="G76" s="1029">
        <f>IF(COUNT(C44:AL44)=0,"",电梯设备检查记录表!L25)</f>
        <v>1</v>
      </c>
      <c r="H76" s="1036">
        <f>IF(COUNT(C44:AL44)=0,"",电梯设备检查记录表!L26)</f>
        <v>0</v>
      </c>
      <c r="Z76" s="1082"/>
      <c r="AA76" s="1077"/>
      <c r="AB76" s="1077"/>
      <c r="AC76" s="1077"/>
      <c r="AD76" s="1077"/>
      <c r="AE76" s="1077"/>
      <c r="AF76" s="1077"/>
      <c r="AG76" s="1077"/>
      <c r="AH76" s="1123"/>
      <c r="AI76" s="1123"/>
    </row>
  </sheetData>
  <mergeCells count="225">
    <mergeCell ref="A1:R1"/>
    <mergeCell ref="C2:D2"/>
    <mergeCell ref="E2:F2"/>
    <mergeCell ref="H2:I2"/>
    <mergeCell ref="J2:R2"/>
    <mergeCell ref="C5:D5"/>
    <mergeCell ref="E5:F5"/>
    <mergeCell ref="H5:I5"/>
    <mergeCell ref="J5:R5"/>
    <mergeCell ref="C8:H8"/>
    <mergeCell ref="I8:M8"/>
    <mergeCell ref="N8:O8"/>
    <mergeCell ref="C11:H11"/>
    <mergeCell ref="I11:M11"/>
    <mergeCell ref="N11:O11"/>
    <mergeCell ref="C12:R12"/>
    <mergeCell ref="C13:H13"/>
    <mergeCell ref="I13:J13"/>
    <mergeCell ref="L13:O13"/>
    <mergeCell ref="C15:H15"/>
    <mergeCell ref="I15:J15"/>
    <mergeCell ref="L15:O15"/>
    <mergeCell ref="C16:G16"/>
    <mergeCell ref="H16:L16"/>
    <mergeCell ref="C17:D17"/>
    <mergeCell ref="C18:G18"/>
    <mergeCell ref="H18:L18"/>
    <mergeCell ref="C19:Z19"/>
    <mergeCell ref="C20:F20"/>
    <mergeCell ref="G20:Z20"/>
    <mergeCell ref="G21:L21"/>
    <mergeCell ref="M21:N21"/>
    <mergeCell ref="O21:P21"/>
    <mergeCell ref="Q21:U21"/>
    <mergeCell ref="V21:Y21"/>
    <mergeCell ref="C24:F24"/>
    <mergeCell ref="G24:L24"/>
    <mergeCell ref="M24:N24"/>
    <mergeCell ref="O24:P24"/>
    <mergeCell ref="Q24:U24"/>
    <mergeCell ref="V24:Y24"/>
    <mergeCell ref="C25:F25"/>
    <mergeCell ref="G25:Z25"/>
    <mergeCell ref="C26:H26"/>
    <mergeCell ref="I26:O26"/>
    <mergeCell ref="P26:U26"/>
    <mergeCell ref="V26:W26"/>
    <mergeCell ref="X26:Z26"/>
    <mergeCell ref="AA26:AF26"/>
    <mergeCell ref="AG26:AJ26"/>
    <mergeCell ref="C27:E27"/>
    <mergeCell ref="F27:H27"/>
    <mergeCell ref="I27:K27"/>
    <mergeCell ref="L27:O27"/>
    <mergeCell ref="P27:R27"/>
    <mergeCell ref="S27:U27"/>
    <mergeCell ref="AA27:AF27"/>
    <mergeCell ref="AG27:AH27"/>
    <mergeCell ref="AI27:AJ27"/>
    <mergeCell ref="C30:E30"/>
    <mergeCell ref="F30:H30"/>
    <mergeCell ref="I30:K30"/>
    <mergeCell ref="L30:O30"/>
    <mergeCell ref="P30:R30"/>
    <mergeCell ref="S30:U30"/>
    <mergeCell ref="V30:W30"/>
    <mergeCell ref="X30:Z30"/>
    <mergeCell ref="AA30:AF30"/>
    <mergeCell ref="AG30:AJ30"/>
    <mergeCell ref="C31:D31"/>
    <mergeCell ref="E31:F31"/>
    <mergeCell ref="G31:K31"/>
    <mergeCell ref="L31:P31"/>
    <mergeCell ref="R31:T31"/>
    <mergeCell ref="U31:X31"/>
    <mergeCell ref="Y31:Z31"/>
    <mergeCell ref="C32:D32"/>
    <mergeCell ref="H32:I32"/>
    <mergeCell ref="J32:K32"/>
    <mergeCell ref="M32:P32"/>
    <mergeCell ref="S32:T32"/>
    <mergeCell ref="V32:X32"/>
    <mergeCell ref="Y32:Z32"/>
    <mergeCell ref="C35:D35"/>
    <mergeCell ref="E35:F35"/>
    <mergeCell ref="G35:H35"/>
    <mergeCell ref="A40:R40"/>
    <mergeCell ref="C41:M41"/>
    <mergeCell ref="N41:R41"/>
    <mergeCell ref="S41:AB41"/>
    <mergeCell ref="AC41:AH41"/>
    <mergeCell ref="AI41:AJ41"/>
    <mergeCell ref="C42:F42"/>
    <mergeCell ref="G42:J42"/>
    <mergeCell ref="S42:T42"/>
    <mergeCell ref="U42:V42"/>
    <mergeCell ref="X42:Y42"/>
    <mergeCell ref="C47:H47"/>
    <mergeCell ref="I47:M47"/>
    <mergeCell ref="N47:O47"/>
    <mergeCell ref="C50:H50"/>
    <mergeCell ref="I50:M50"/>
    <mergeCell ref="N50:O50"/>
    <mergeCell ref="C51:R51"/>
    <mergeCell ref="C52:H52"/>
    <mergeCell ref="I52:J52"/>
    <mergeCell ref="L52:O52"/>
    <mergeCell ref="C54:H54"/>
    <mergeCell ref="I54:J54"/>
    <mergeCell ref="L54:O54"/>
    <mergeCell ref="C55:G55"/>
    <mergeCell ref="H55:L55"/>
    <mergeCell ref="C56:D56"/>
    <mergeCell ref="C57:G57"/>
    <mergeCell ref="H57:L57"/>
    <mergeCell ref="C58:Z58"/>
    <mergeCell ref="C59:F59"/>
    <mergeCell ref="G59:Z59"/>
    <mergeCell ref="G60:L60"/>
    <mergeCell ref="M60:N60"/>
    <mergeCell ref="O60:P60"/>
    <mergeCell ref="Q60:U60"/>
    <mergeCell ref="V60:Y60"/>
    <mergeCell ref="C63:F63"/>
    <mergeCell ref="G63:L63"/>
    <mergeCell ref="M63:N63"/>
    <mergeCell ref="O63:P63"/>
    <mergeCell ref="Q63:U63"/>
    <mergeCell ref="V63:Y63"/>
    <mergeCell ref="C64:F64"/>
    <mergeCell ref="G64:Z64"/>
    <mergeCell ref="C65:H65"/>
    <mergeCell ref="I65:O65"/>
    <mergeCell ref="P65:U65"/>
    <mergeCell ref="V65:W65"/>
    <mergeCell ref="X65:Z65"/>
    <mergeCell ref="AA65:AF65"/>
    <mergeCell ref="AG65:AJ65"/>
    <mergeCell ref="C66:E66"/>
    <mergeCell ref="F66:H66"/>
    <mergeCell ref="I66:K66"/>
    <mergeCell ref="L66:O66"/>
    <mergeCell ref="P66:R66"/>
    <mergeCell ref="S66:U66"/>
    <mergeCell ref="AA66:AF66"/>
    <mergeCell ref="AG66:AH66"/>
    <mergeCell ref="AI66:AJ66"/>
    <mergeCell ref="C69:E69"/>
    <mergeCell ref="F69:H69"/>
    <mergeCell ref="I69:K69"/>
    <mergeCell ref="L69:O69"/>
    <mergeCell ref="P69:R69"/>
    <mergeCell ref="S69:U69"/>
    <mergeCell ref="AA69:AF69"/>
    <mergeCell ref="AG69:AH69"/>
    <mergeCell ref="AI69:AJ69"/>
    <mergeCell ref="C70:D70"/>
    <mergeCell ref="E70:F70"/>
    <mergeCell ref="G70:K70"/>
    <mergeCell ref="L70:P70"/>
    <mergeCell ref="R70:T70"/>
    <mergeCell ref="U70:X70"/>
    <mergeCell ref="Y70:Z70"/>
    <mergeCell ref="C71:D71"/>
    <mergeCell ref="H71:I71"/>
    <mergeCell ref="J71:K71"/>
    <mergeCell ref="M71:P71"/>
    <mergeCell ref="S71:T71"/>
    <mergeCell ref="V71:X71"/>
    <mergeCell ref="Y71:Z71"/>
    <mergeCell ref="C74:D74"/>
    <mergeCell ref="E74:F74"/>
    <mergeCell ref="G74:H74"/>
    <mergeCell ref="A2:A5"/>
    <mergeCell ref="A6:A7"/>
    <mergeCell ref="A8:A11"/>
    <mergeCell ref="A12:A25"/>
    <mergeCell ref="A26:A37"/>
    <mergeCell ref="A41:A44"/>
    <mergeCell ref="A45:A46"/>
    <mergeCell ref="A47:A50"/>
    <mergeCell ref="A51:A64"/>
    <mergeCell ref="A65:A76"/>
    <mergeCell ref="B2:B5"/>
    <mergeCell ref="B6:B7"/>
    <mergeCell ref="B8:B11"/>
    <mergeCell ref="B12:B15"/>
    <mergeCell ref="B16:B18"/>
    <mergeCell ref="B19:B25"/>
    <mergeCell ref="B26:B30"/>
    <mergeCell ref="B31:B34"/>
    <mergeCell ref="B35:B37"/>
    <mergeCell ref="B41:B44"/>
    <mergeCell ref="B45:B46"/>
    <mergeCell ref="B47:B50"/>
    <mergeCell ref="B51:B54"/>
    <mergeCell ref="B55:B57"/>
    <mergeCell ref="B58:B64"/>
    <mergeCell ref="B65:B69"/>
    <mergeCell ref="B70:B73"/>
    <mergeCell ref="B74:B76"/>
    <mergeCell ref="C21:C22"/>
    <mergeCell ref="C60:C61"/>
    <mergeCell ref="D21:D22"/>
    <mergeCell ref="D60:D61"/>
    <mergeCell ref="E21:E22"/>
    <mergeCell ref="E32:E33"/>
    <mergeCell ref="E60:E61"/>
    <mergeCell ref="E71:E72"/>
    <mergeCell ref="F21:F22"/>
    <mergeCell ref="F32:F33"/>
    <mergeCell ref="F60:F61"/>
    <mergeCell ref="F71:F72"/>
    <mergeCell ref="G32:G33"/>
    <mergeCell ref="G71:G72"/>
    <mergeCell ref="M16:M17"/>
    <mergeCell ref="M55:M56"/>
    <mergeCell ref="S12:S14"/>
    <mergeCell ref="S51:S53"/>
    <mergeCell ref="AA19:AA22"/>
    <mergeCell ref="AA23:AA25"/>
    <mergeCell ref="AA58:AA61"/>
    <mergeCell ref="AA62:AA64"/>
    <mergeCell ref="AK41:AK42"/>
    <mergeCell ref="AL41:AL4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0000"/>
  </sheetPr>
  <dimension ref="A1:BQ53"/>
  <sheetViews>
    <sheetView zoomScale="70" zoomScaleNormal="70" topLeftCell="A34" workbookViewId="0">
      <selection activeCell="P49" sqref="P49"/>
    </sheetView>
  </sheetViews>
  <sheetFormatPr defaultColWidth="9" defaultRowHeight="15.6"/>
  <cols>
    <col min="1" max="1" width="8.33333333333333" style="795" customWidth="1"/>
    <col min="2" max="2" width="7.77777777777778" style="796" customWidth="1"/>
    <col min="3" max="3" width="8.22222222222222" style="795" customWidth="1"/>
    <col min="4" max="4" width="47.7777777777778" style="797" customWidth="1"/>
    <col min="5" max="5" width="21.8888888888889" style="795" customWidth="1"/>
    <col min="6" max="6" width="18.4444444444444" style="795" customWidth="1"/>
    <col min="7" max="8" width="7.44444444444444" style="795" customWidth="1"/>
    <col min="9" max="9" width="7.33333333333333" style="795" customWidth="1"/>
    <col min="10" max="12" width="7.88888888888889" style="795" customWidth="1"/>
    <col min="13" max="14" width="8.11111111111111" style="795" customWidth="1"/>
    <col min="15" max="15" width="8" style="795" customWidth="1"/>
    <col min="16" max="17" width="8.11111111111111" style="795" customWidth="1"/>
    <col min="18" max="19" width="7.66666666666667" style="798" customWidth="1"/>
    <col min="20" max="20" width="8.11111111111111" style="795" customWidth="1"/>
    <col min="21" max="22" width="7.66666666666667" style="798" customWidth="1"/>
    <col min="23" max="25" width="9.66666666666667" style="798" customWidth="1"/>
    <col min="26" max="26" width="10" style="798" customWidth="1"/>
    <col min="27" max="62" width="9" style="798" customWidth="1"/>
    <col min="63" max="63" width="9" style="798"/>
    <col min="64" max="65" width="9" style="798" customWidth="1"/>
    <col min="66" max="268" width="9" style="798"/>
    <col min="269" max="269" width="8.33333333333333" style="798" customWidth="1"/>
    <col min="270" max="270" width="7.77777777777778" style="798" customWidth="1"/>
    <col min="271" max="271" width="8.22222222222222" style="798" customWidth="1"/>
    <col min="272" max="272" width="36.7777777777778" style="798" customWidth="1"/>
    <col min="273" max="273" width="20.6666666666667" style="798" customWidth="1"/>
    <col min="274" max="274" width="18.4444444444444" style="798" customWidth="1"/>
    <col min="275" max="275" width="7.44444444444444" style="798" customWidth="1"/>
    <col min="276" max="276" width="7.33333333333333" style="798" customWidth="1"/>
    <col min="277" max="278" width="7.88888888888889" style="798" customWidth="1"/>
    <col min="279" max="279" width="8.11111111111111" style="798" customWidth="1"/>
    <col min="280" max="280" width="8" style="798" customWidth="1"/>
    <col min="281" max="281" width="8.11111111111111" style="798" customWidth="1"/>
    <col min="282" max="283" width="7.66666666666667" style="798" customWidth="1"/>
    <col min="284" max="286" width="9.66666666666667" style="798" customWidth="1"/>
    <col min="287" max="287" width="10" style="798" customWidth="1"/>
    <col min="288" max="524" width="9" style="798"/>
    <col min="525" max="525" width="8.33333333333333" style="798" customWidth="1"/>
    <col min="526" max="526" width="7.77777777777778" style="798" customWidth="1"/>
    <col min="527" max="527" width="8.22222222222222" style="798" customWidth="1"/>
    <col min="528" max="528" width="36.7777777777778" style="798" customWidth="1"/>
    <col min="529" max="529" width="20.6666666666667" style="798" customWidth="1"/>
    <col min="530" max="530" width="18.4444444444444" style="798" customWidth="1"/>
    <col min="531" max="531" width="7.44444444444444" style="798" customWidth="1"/>
    <col min="532" max="532" width="7.33333333333333" style="798" customWidth="1"/>
    <col min="533" max="534" width="7.88888888888889" style="798" customWidth="1"/>
    <col min="535" max="535" width="8.11111111111111" style="798" customWidth="1"/>
    <col min="536" max="536" width="8" style="798" customWidth="1"/>
    <col min="537" max="537" width="8.11111111111111" style="798" customWidth="1"/>
    <col min="538" max="539" width="7.66666666666667" style="798" customWidth="1"/>
    <col min="540" max="542" width="9.66666666666667" style="798" customWidth="1"/>
    <col min="543" max="543" width="10" style="798" customWidth="1"/>
    <col min="544" max="780" width="9" style="798"/>
    <col min="781" max="781" width="8.33333333333333" style="798" customWidth="1"/>
    <col min="782" max="782" width="7.77777777777778" style="798" customWidth="1"/>
    <col min="783" max="783" width="8.22222222222222" style="798" customWidth="1"/>
    <col min="784" max="784" width="36.7777777777778" style="798" customWidth="1"/>
    <col min="785" max="785" width="20.6666666666667" style="798" customWidth="1"/>
    <col min="786" max="786" width="18.4444444444444" style="798" customWidth="1"/>
    <col min="787" max="787" width="7.44444444444444" style="798" customWidth="1"/>
    <col min="788" max="788" width="7.33333333333333" style="798" customWidth="1"/>
    <col min="789" max="790" width="7.88888888888889" style="798" customWidth="1"/>
    <col min="791" max="791" width="8.11111111111111" style="798" customWidth="1"/>
    <col min="792" max="792" width="8" style="798" customWidth="1"/>
    <col min="793" max="793" width="8.11111111111111" style="798" customWidth="1"/>
    <col min="794" max="795" width="7.66666666666667" style="798" customWidth="1"/>
    <col min="796" max="798" width="9.66666666666667" style="798" customWidth="1"/>
    <col min="799" max="799" width="10" style="798" customWidth="1"/>
    <col min="800" max="1036" width="9" style="798"/>
    <col min="1037" max="1037" width="8.33333333333333" style="798" customWidth="1"/>
    <col min="1038" max="1038" width="7.77777777777778" style="798" customWidth="1"/>
    <col min="1039" max="1039" width="8.22222222222222" style="798" customWidth="1"/>
    <col min="1040" max="1040" width="36.7777777777778" style="798" customWidth="1"/>
    <col min="1041" max="1041" width="20.6666666666667" style="798" customWidth="1"/>
    <col min="1042" max="1042" width="18.4444444444444" style="798" customWidth="1"/>
    <col min="1043" max="1043" width="7.44444444444444" style="798" customWidth="1"/>
    <col min="1044" max="1044" width="7.33333333333333" style="798" customWidth="1"/>
    <col min="1045" max="1046" width="7.88888888888889" style="798" customWidth="1"/>
    <col min="1047" max="1047" width="8.11111111111111" style="798" customWidth="1"/>
    <col min="1048" max="1048" width="8" style="798" customWidth="1"/>
    <col min="1049" max="1049" width="8.11111111111111" style="798" customWidth="1"/>
    <col min="1050" max="1051" width="7.66666666666667" style="798" customWidth="1"/>
    <col min="1052" max="1054" width="9.66666666666667" style="798" customWidth="1"/>
    <col min="1055" max="1055" width="10" style="798" customWidth="1"/>
    <col min="1056" max="1292" width="9" style="798"/>
    <col min="1293" max="1293" width="8.33333333333333" style="798" customWidth="1"/>
    <col min="1294" max="1294" width="7.77777777777778" style="798" customWidth="1"/>
    <col min="1295" max="1295" width="8.22222222222222" style="798" customWidth="1"/>
    <col min="1296" max="1296" width="36.7777777777778" style="798" customWidth="1"/>
    <col min="1297" max="1297" width="20.6666666666667" style="798" customWidth="1"/>
    <col min="1298" max="1298" width="18.4444444444444" style="798" customWidth="1"/>
    <col min="1299" max="1299" width="7.44444444444444" style="798" customWidth="1"/>
    <col min="1300" max="1300" width="7.33333333333333" style="798" customWidth="1"/>
    <col min="1301" max="1302" width="7.88888888888889" style="798" customWidth="1"/>
    <col min="1303" max="1303" width="8.11111111111111" style="798" customWidth="1"/>
    <col min="1304" max="1304" width="8" style="798" customWidth="1"/>
    <col min="1305" max="1305" width="8.11111111111111" style="798" customWidth="1"/>
    <col min="1306" max="1307" width="7.66666666666667" style="798" customWidth="1"/>
    <col min="1308" max="1310" width="9.66666666666667" style="798" customWidth="1"/>
    <col min="1311" max="1311" width="10" style="798" customWidth="1"/>
    <col min="1312" max="1548" width="9" style="798"/>
    <col min="1549" max="1549" width="8.33333333333333" style="798" customWidth="1"/>
    <col min="1550" max="1550" width="7.77777777777778" style="798" customWidth="1"/>
    <col min="1551" max="1551" width="8.22222222222222" style="798" customWidth="1"/>
    <col min="1552" max="1552" width="36.7777777777778" style="798" customWidth="1"/>
    <col min="1553" max="1553" width="20.6666666666667" style="798" customWidth="1"/>
    <col min="1554" max="1554" width="18.4444444444444" style="798" customWidth="1"/>
    <col min="1555" max="1555" width="7.44444444444444" style="798" customWidth="1"/>
    <col min="1556" max="1556" width="7.33333333333333" style="798" customWidth="1"/>
    <col min="1557" max="1558" width="7.88888888888889" style="798" customWidth="1"/>
    <col min="1559" max="1559" width="8.11111111111111" style="798" customWidth="1"/>
    <col min="1560" max="1560" width="8" style="798" customWidth="1"/>
    <col min="1561" max="1561" width="8.11111111111111" style="798" customWidth="1"/>
    <col min="1562" max="1563" width="7.66666666666667" style="798" customWidth="1"/>
    <col min="1564" max="1566" width="9.66666666666667" style="798" customWidth="1"/>
    <col min="1567" max="1567" width="10" style="798" customWidth="1"/>
    <col min="1568" max="1804" width="9" style="798"/>
    <col min="1805" max="1805" width="8.33333333333333" style="798" customWidth="1"/>
    <col min="1806" max="1806" width="7.77777777777778" style="798" customWidth="1"/>
    <col min="1807" max="1807" width="8.22222222222222" style="798" customWidth="1"/>
    <col min="1808" max="1808" width="36.7777777777778" style="798" customWidth="1"/>
    <col min="1809" max="1809" width="20.6666666666667" style="798" customWidth="1"/>
    <col min="1810" max="1810" width="18.4444444444444" style="798" customWidth="1"/>
    <col min="1811" max="1811" width="7.44444444444444" style="798" customWidth="1"/>
    <col min="1812" max="1812" width="7.33333333333333" style="798" customWidth="1"/>
    <col min="1813" max="1814" width="7.88888888888889" style="798" customWidth="1"/>
    <col min="1815" max="1815" width="8.11111111111111" style="798" customWidth="1"/>
    <col min="1816" max="1816" width="8" style="798" customWidth="1"/>
    <col min="1817" max="1817" width="8.11111111111111" style="798" customWidth="1"/>
    <col min="1818" max="1819" width="7.66666666666667" style="798" customWidth="1"/>
    <col min="1820" max="1822" width="9.66666666666667" style="798" customWidth="1"/>
    <col min="1823" max="1823" width="10" style="798" customWidth="1"/>
    <col min="1824" max="2060" width="9" style="798"/>
    <col min="2061" max="2061" width="8.33333333333333" style="798" customWidth="1"/>
    <col min="2062" max="2062" width="7.77777777777778" style="798" customWidth="1"/>
    <col min="2063" max="2063" width="8.22222222222222" style="798" customWidth="1"/>
    <col min="2064" max="2064" width="36.7777777777778" style="798" customWidth="1"/>
    <col min="2065" max="2065" width="20.6666666666667" style="798" customWidth="1"/>
    <col min="2066" max="2066" width="18.4444444444444" style="798" customWidth="1"/>
    <col min="2067" max="2067" width="7.44444444444444" style="798" customWidth="1"/>
    <col min="2068" max="2068" width="7.33333333333333" style="798" customWidth="1"/>
    <col min="2069" max="2070" width="7.88888888888889" style="798" customWidth="1"/>
    <col min="2071" max="2071" width="8.11111111111111" style="798" customWidth="1"/>
    <col min="2072" max="2072" width="8" style="798" customWidth="1"/>
    <col min="2073" max="2073" width="8.11111111111111" style="798" customWidth="1"/>
    <col min="2074" max="2075" width="7.66666666666667" style="798" customWidth="1"/>
    <col min="2076" max="2078" width="9.66666666666667" style="798" customWidth="1"/>
    <col min="2079" max="2079" width="10" style="798" customWidth="1"/>
    <col min="2080" max="2316" width="9" style="798"/>
    <col min="2317" max="2317" width="8.33333333333333" style="798" customWidth="1"/>
    <col min="2318" max="2318" width="7.77777777777778" style="798" customWidth="1"/>
    <col min="2319" max="2319" width="8.22222222222222" style="798" customWidth="1"/>
    <col min="2320" max="2320" width="36.7777777777778" style="798" customWidth="1"/>
    <col min="2321" max="2321" width="20.6666666666667" style="798" customWidth="1"/>
    <col min="2322" max="2322" width="18.4444444444444" style="798" customWidth="1"/>
    <col min="2323" max="2323" width="7.44444444444444" style="798" customWidth="1"/>
    <col min="2324" max="2324" width="7.33333333333333" style="798" customWidth="1"/>
    <col min="2325" max="2326" width="7.88888888888889" style="798" customWidth="1"/>
    <col min="2327" max="2327" width="8.11111111111111" style="798" customWidth="1"/>
    <col min="2328" max="2328" width="8" style="798" customWidth="1"/>
    <col min="2329" max="2329" width="8.11111111111111" style="798" customWidth="1"/>
    <col min="2330" max="2331" width="7.66666666666667" style="798" customWidth="1"/>
    <col min="2332" max="2334" width="9.66666666666667" style="798" customWidth="1"/>
    <col min="2335" max="2335" width="10" style="798" customWidth="1"/>
    <col min="2336" max="2572" width="9" style="798"/>
    <col min="2573" max="2573" width="8.33333333333333" style="798" customWidth="1"/>
    <col min="2574" max="2574" width="7.77777777777778" style="798" customWidth="1"/>
    <col min="2575" max="2575" width="8.22222222222222" style="798" customWidth="1"/>
    <col min="2576" max="2576" width="36.7777777777778" style="798" customWidth="1"/>
    <col min="2577" max="2577" width="20.6666666666667" style="798" customWidth="1"/>
    <col min="2578" max="2578" width="18.4444444444444" style="798" customWidth="1"/>
    <col min="2579" max="2579" width="7.44444444444444" style="798" customWidth="1"/>
    <col min="2580" max="2580" width="7.33333333333333" style="798" customWidth="1"/>
    <col min="2581" max="2582" width="7.88888888888889" style="798" customWidth="1"/>
    <col min="2583" max="2583" width="8.11111111111111" style="798" customWidth="1"/>
    <col min="2584" max="2584" width="8" style="798" customWidth="1"/>
    <col min="2585" max="2585" width="8.11111111111111" style="798" customWidth="1"/>
    <col min="2586" max="2587" width="7.66666666666667" style="798" customWidth="1"/>
    <col min="2588" max="2590" width="9.66666666666667" style="798" customWidth="1"/>
    <col min="2591" max="2591" width="10" style="798" customWidth="1"/>
    <col min="2592" max="2828" width="9" style="798"/>
    <col min="2829" max="2829" width="8.33333333333333" style="798" customWidth="1"/>
    <col min="2830" max="2830" width="7.77777777777778" style="798" customWidth="1"/>
    <col min="2831" max="2831" width="8.22222222222222" style="798" customWidth="1"/>
    <col min="2832" max="2832" width="36.7777777777778" style="798" customWidth="1"/>
    <col min="2833" max="2833" width="20.6666666666667" style="798" customWidth="1"/>
    <col min="2834" max="2834" width="18.4444444444444" style="798" customWidth="1"/>
    <col min="2835" max="2835" width="7.44444444444444" style="798" customWidth="1"/>
    <col min="2836" max="2836" width="7.33333333333333" style="798" customWidth="1"/>
    <col min="2837" max="2838" width="7.88888888888889" style="798" customWidth="1"/>
    <col min="2839" max="2839" width="8.11111111111111" style="798" customWidth="1"/>
    <col min="2840" max="2840" width="8" style="798" customWidth="1"/>
    <col min="2841" max="2841" width="8.11111111111111" style="798" customWidth="1"/>
    <col min="2842" max="2843" width="7.66666666666667" style="798" customWidth="1"/>
    <col min="2844" max="2846" width="9.66666666666667" style="798" customWidth="1"/>
    <col min="2847" max="2847" width="10" style="798" customWidth="1"/>
    <col min="2848" max="3084" width="9" style="798"/>
    <col min="3085" max="3085" width="8.33333333333333" style="798" customWidth="1"/>
    <col min="3086" max="3086" width="7.77777777777778" style="798" customWidth="1"/>
    <col min="3087" max="3087" width="8.22222222222222" style="798" customWidth="1"/>
    <col min="3088" max="3088" width="36.7777777777778" style="798" customWidth="1"/>
    <col min="3089" max="3089" width="20.6666666666667" style="798" customWidth="1"/>
    <col min="3090" max="3090" width="18.4444444444444" style="798" customWidth="1"/>
    <col min="3091" max="3091" width="7.44444444444444" style="798" customWidth="1"/>
    <col min="3092" max="3092" width="7.33333333333333" style="798" customWidth="1"/>
    <col min="3093" max="3094" width="7.88888888888889" style="798" customWidth="1"/>
    <col min="3095" max="3095" width="8.11111111111111" style="798" customWidth="1"/>
    <col min="3096" max="3096" width="8" style="798" customWidth="1"/>
    <col min="3097" max="3097" width="8.11111111111111" style="798" customWidth="1"/>
    <col min="3098" max="3099" width="7.66666666666667" style="798" customWidth="1"/>
    <col min="3100" max="3102" width="9.66666666666667" style="798" customWidth="1"/>
    <col min="3103" max="3103" width="10" style="798" customWidth="1"/>
    <col min="3104" max="3340" width="9" style="798"/>
    <col min="3341" max="3341" width="8.33333333333333" style="798" customWidth="1"/>
    <col min="3342" max="3342" width="7.77777777777778" style="798" customWidth="1"/>
    <col min="3343" max="3343" width="8.22222222222222" style="798" customWidth="1"/>
    <col min="3344" max="3344" width="36.7777777777778" style="798" customWidth="1"/>
    <col min="3345" max="3345" width="20.6666666666667" style="798" customWidth="1"/>
    <col min="3346" max="3346" width="18.4444444444444" style="798" customWidth="1"/>
    <col min="3347" max="3347" width="7.44444444444444" style="798" customWidth="1"/>
    <col min="3348" max="3348" width="7.33333333333333" style="798" customWidth="1"/>
    <col min="3349" max="3350" width="7.88888888888889" style="798" customWidth="1"/>
    <col min="3351" max="3351" width="8.11111111111111" style="798" customWidth="1"/>
    <col min="3352" max="3352" width="8" style="798" customWidth="1"/>
    <col min="3353" max="3353" width="8.11111111111111" style="798" customWidth="1"/>
    <col min="3354" max="3355" width="7.66666666666667" style="798" customWidth="1"/>
    <col min="3356" max="3358" width="9.66666666666667" style="798" customWidth="1"/>
    <col min="3359" max="3359" width="10" style="798" customWidth="1"/>
    <col min="3360" max="3596" width="9" style="798"/>
    <col min="3597" max="3597" width="8.33333333333333" style="798" customWidth="1"/>
    <col min="3598" max="3598" width="7.77777777777778" style="798" customWidth="1"/>
    <col min="3599" max="3599" width="8.22222222222222" style="798" customWidth="1"/>
    <col min="3600" max="3600" width="36.7777777777778" style="798" customWidth="1"/>
    <col min="3601" max="3601" width="20.6666666666667" style="798" customWidth="1"/>
    <col min="3602" max="3602" width="18.4444444444444" style="798" customWidth="1"/>
    <col min="3603" max="3603" width="7.44444444444444" style="798" customWidth="1"/>
    <col min="3604" max="3604" width="7.33333333333333" style="798" customWidth="1"/>
    <col min="3605" max="3606" width="7.88888888888889" style="798" customWidth="1"/>
    <col min="3607" max="3607" width="8.11111111111111" style="798" customWidth="1"/>
    <col min="3608" max="3608" width="8" style="798" customWidth="1"/>
    <col min="3609" max="3609" width="8.11111111111111" style="798" customWidth="1"/>
    <col min="3610" max="3611" width="7.66666666666667" style="798" customWidth="1"/>
    <col min="3612" max="3614" width="9.66666666666667" style="798" customWidth="1"/>
    <col min="3615" max="3615" width="10" style="798" customWidth="1"/>
    <col min="3616" max="3852" width="9" style="798"/>
    <col min="3853" max="3853" width="8.33333333333333" style="798" customWidth="1"/>
    <col min="3854" max="3854" width="7.77777777777778" style="798" customWidth="1"/>
    <col min="3855" max="3855" width="8.22222222222222" style="798" customWidth="1"/>
    <col min="3856" max="3856" width="36.7777777777778" style="798" customWidth="1"/>
    <col min="3857" max="3857" width="20.6666666666667" style="798" customWidth="1"/>
    <col min="3858" max="3858" width="18.4444444444444" style="798" customWidth="1"/>
    <col min="3859" max="3859" width="7.44444444444444" style="798" customWidth="1"/>
    <col min="3860" max="3860" width="7.33333333333333" style="798" customWidth="1"/>
    <col min="3861" max="3862" width="7.88888888888889" style="798" customWidth="1"/>
    <col min="3863" max="3863" width="8.11111111111111" style="798" customWidth="1"/>
    <col min="3864" max="3864" width="8" style="798" customWidth="1"/>
    <col min="3865" max="3865" width="8.11111111111111" style="798" customWidth="1"/>
    <col min="3866" max="3867" width="7.66666666666667" style="798" customWidth="1"/>
    <col min="3868" max="3870" width="9.66666666666667" style="798" customWidth="1"/>
    <col min="3871" max="3871" width="10" style="798" customWidth="1"/>
    <col min="3872" max="4108" width="9" style="798"/>
    <col min="4109" max="4109" width="8.33333333333333" style="798" customWidth="1"/>
    <col min="4110" max="4110" width="7.77777777777778" style="798" customWidth="1"/>
    <col min="4111" max="4111" width="8.22222222222222" style="798" customWidth="1"/>
    <col min="4112" max="4112" width="36.7777777777778" style="798" customWidth="1"/>
    <col min="4113" max="4113" width="20.6666666666667" style="798" customWidth="1"/>
    <col min="4114" max="4114" width="18.4444444444444" style="798" customWidth="1"/>
    <col min="4115" max="4115" width="7.44444444444444" style="798" customWidth="1"/>
    <col min="4116" max="4116" width="7.33333333333333" style="798" customWidth="1"/>
    <col min="4117" max="4118" width="7.88888888888889" style="798" customWidth="1"/>
    <col min="4119" max="4119" width="8.11111111111111" style="798" customWidth="1"/>
    <col min="4120" max="4120" width="8" style="798" customWidth="1"/>
    <col min="4121" max="4121" width="8.11111111111111" style="798" customWidth="1"/>
    <col min="4122" max="4123" width="7.66666666666667" style="798" customWidth="1"/>
    <col min="4124" max="4126" width="9.66666666666667" style="798" customWidth="1"/>
    <col min="4127" max="4127" width="10" style="798" customWidth="1"/>
    <col min="4128" max="4364" width="9" style="798"/>
    <col min="4365" max="4365" width="8.33333333333333" style="798" customWidth="1"/>
    <col min="4366" max="4366" width="7.77777777777778" style="798" customWidth="1"/>
    <col min="4367" max="4367" width="8.22222222222222" style="798" customWidth="1"/>
    <col min="4368" max="4368" width="36.7777777777778" style="798" customWidth="1"/>
    <col min="4369" max="4369" width="20.6666666666667" style="798" customWidth="1"/>
    <col min="4370" max="4370" width="18.4444444444444" style="798" customWidth="1"/>
    <col min="4371" max="4371" width="7.44444444444444" style="798" customWidth="1"/>
    <col min="4372" max="4372" width="7.33333333333333" style="798" customWidth="1"/>
    <col min="4373" max="4374" width="7.88888888888889" style="798" customWidth="1"/>
    <col min="4375" max="4375" width="8.11111111111111" style="798" customWidth="1"/>
    <col min="4376" max="4376" width="8" style="798" customWidth="1"/>
    <col min="4377" max="4377" width="8.11111111111111" style="798" customWidth="1"/>
    <col min="4378" max="4379" width="7.66666666666667" style="798" customWidth="1"/>
    <col min="4380" max="4382" width="9.66666666666667" style="798" customWidth="1"/>
    <col min="4383" max="4383" width="10" style="798" customWidth="1"/>
    <col min="4384" max="4620" width="9" style="798"/>
    <col min="4621" max="4621" width="8.33333333333333" style="798" customWidth="1"/>
    <col min="4622" max="4622" width="7.77777777777778" style="798" customWidth="1"/>
    <col min="4623" max="4623" width="8.22222222222222" style="798" customWidth="1"/>
    <col min="4624" max="4624" width="36.7777777777778" style="798" customWidth="1"/>
    <col min="4625" max="4625" width="20.6666666666667" style="798" customWidth="1"/>
    <col min="4626" max="4626" width="18.4444444444444" style="798" customWidth="1"/>
    <col min="4627" max="4627" width="7.44444444444444" style="798" customWidth="1"/>
    <col min="4628" max="4628" width="7.33333333333333" style="798" customWidth="1"/>
    <col min="4629" max="4630" width="7.88888888888889" style="798" customWidth="1"/>
    <col min="4631" max="4631" width="8.11111111111111" style="798" customWidth="1"/>
    <col min="4632" max="4632" width="8" style="798" customWidth="1"/>
    <col min="4633" max="4633" width="8.11111111111111" style="798" customWidth="1"/>
    <col min="4634" max="4635" width="7.66666666666667" style="798" customWidth="1"/>
    <col min="4636" max="4638" width="9.66666666666667" style="798" customWidth="1"/>
    <col min="4639" max="4639" width="10" style="798" customWidth="1"/>
    <col min="4640" max="4876" width="9" style="798"/>
    <col min="4877" max="4877" width="8.33333333333333" style="798" customWidth="1"/>
    <col min="4878" max="4878" width="7.77777777777778" style="798" customWidth="1"/>
    <col min="4879" max="4879" width="8.22222222222222" style="798" customWidth="1"/>
    <col min="4880" max="4880" width="36.7777777777778" style="798" customWidth="1"/>
    <col min="4881" max="4881" width="20.6666666666667" style="798" customWidth="1"/>
    <col min="4882" max="4882" width="18.4444444444444" style="798" customWidth="1"/>
    <col min="4883" max="4883" width="7.44444444444444" style="798" customWidth="1"/>
    <col min="4884" max="4884" width="7.33333333333333" style="798" customWidth="1"/>
    <col min="4885" max="4886" width="7.88888888888889" style="798" customWidth="1"/>
    <col min="4887" max="4887" width="8.11111111111111" style="798" customWidth="1"/>
    <col min="4888" max="4888" width="8" style="798" customWidth="1"/>
    <col min="4889" max="4889" width="8.11111111111111" style="798" customWidth="1"/>
    <col min="4890" max="4891" width="7.66666666666667" style="798" customWidth="1"/>
    <col min="4892" max="4894" width="9.66666666666667" style="798" customWidth="1"/>
    <col min="4895" max="4895" width="10" style="798" customWidth="1"/>
    <col min="4896" max="5132" width="9" style="798"/>
    <col min="5133" max="5133" width="8.33333333333333" style="798" customWidth="1"/>
    <col min="5134" max="5134" width="7.77777777777778" style="798" customWidth="1"/>
    <col min="5135" max="5135" width="8.22222222222222" style="798" customWidth="1"/>
    <col min="5136" max="5136" width="36.7777777777778" style="798" customWidth="1"/>
    <col min="5137" max="5137" width="20.6666666666667" style="798" customWidth="1"/>
    <col min="5138" max="5138" width="18.4444444444444" style="798" customWidth="1"/>
    <col min="5139" max="5139" width="7.44444444444444" style="798" customWidth="1"/>
    <col min="5140" max="5140" width="7.33333333333333" style="798" customWidth="1"/>
    <col min="5141" max="5142" width="7.88888888888889" style="798" customWidth="1"/>
    <col min="5143" max="5143" width="8.11111111111111" style="798" customWidth="1"/>
    <col min="5144" max="5144" width="8" style="798" customWidth="1"/>
    <col min="5145" max="5145" width="8.11111111111111" style="798" customWidth="1"/>
    <col min="5146" max="5147" width="7.66666666666667" style="798" customWidth="1"/>
    <col min="5148" max="5150" width="9.66666666666667" style="798" customWidth="1"/>
    <col min="5151" max="5151" width="10" style="798" customWidth="1"/>
    <col min="5152" max="5388" width="9" style="798"/>
    <col min="5389" max="5389" width="8.33333333333333" style="798" customWidth="1"/>
    <col min="5390" max="5390" width="7.77777777777778" style="798" customWidth="1"/>
    <col min="5391" max="5391" width="8.22222222222222" style="798" customWidth="1"/>
    <col min="5392" max="5392" width="36.7777777777778" style="798" customWidth="1"/>
    <col min="5393" max="5393" width="20.6666666666667" style="798" customWidth="1"/>
    <col min="5394" max="5394" width="18.4444444444444" style="798" customWidth="1"/>
    <col min="5395" max="5395" width="7.44444444444444" style="798" customWidth="1"/>
    <col min="5396" max="5396" width="7.33333333333333" style="798" customWidth="1"/>
    <col min="5397" max="5398" width="7.88888888888889" style="798" customWidth="1"/>
    <col min="5399" max="5399" width="8.11111111111111" style="798" customWidth="1"/>
    <col min="5400" max="5400" width="8" style="798" customWidth="1"/>
    <col min="5401" max="5401" width="8.11111111111111" style="798" customWidth="1"/>
    <col min="5402" max="5403" width="7.66666666666667" style="798" customWidth="1"/>
    <col min="5404" max="5406" width="9.66666666666667" style="798" customWidth="1"/>
    <col min="5407" max="5407" width="10" style="798" customWidth="1"/>
    <col min="5408" max="5644" width="9" style="798"/>
    <col min="5645" max="5645" width="8.33333333333333" style="798" customWidth="1"/>
    <col min="5646" max="5646" width="7.77777777777778" style="798" customWidth="1"/>
    <col min="5647" max="5647" width="8.22222222222222" style="798" customWidth="1"/>
    <col min="5648" max="5648" width="36.7777777777778" style="798" customWidth="1"/>
    <col min="5649" max="5649" width="20.6666666666667" style="798" customWidth="1"/>
    <col min="5650" max="5650" width="18.4444444444444" style="798" customWidth="1"/>
    <col min="5651" max="5651" width="7.44444444444444" style="798" customWidth="1"/>
    <col min="5652" max="5652" width="7.33333333333333" style="798" customWidth="1"/>
    <col min="5653" max="5654" width="7.88888888888889" style="798" customWidth="1"/>
    <col min="5655" max="5655" width="8.11111111111111" style="798" customWidth="1"/>
    <col min="5656" max="5656" width="8" style="798" customWidth="1"/>
    <col min="5657" max="5657" width="8.11111111111111" style="798" customWidth="1"/>
    <col min="5658" max="5659" width="7.66666666666667" style="798" customWidth="1"/>
    <col min="5660" max="5662" width="9.66666666666667" style="798" customWidth="1"/>
    <col min="5663" max="5663" width="10" style="798" customWidth="1"/>
    <col min="5664" max="5900" width="9" style="798"/>
    <col min="5901" max="5901" width="8.33333333333333" style="798" customWidth="1"/>
    <col min="5902" max="5902" width="7.77777777777778" style="798" customWidth="1"/>
    <col min="5903" max="5903" width="8.22222222222222" style="798" customWidth="1"/>
    <col min="5904" max="5904" width="36.7777777777778" style="798" customWidth="1"/>
    <col min="5905" max="5905" width="20.6666666666667" style="798" customWidth="1"/>
    <col min="5906" max="5906" width="18.4444444444444" style="798" customWidth="1"/>
    <col min="5907" max="5907" width="7.44444444444444" style="798" customWidth="1"/>
    <col min="5908" max="5908" width="7.33333333333333" style="798" customWidth="1"/>
    <col min="5909" max="5910" width="7.88888888888889" style="798" customWidth="1"/>
    <col min="5911" max="5911" width="8.11111111111111" style="798" customWidth="1"/>
    <col min="5912" max="5912" width="8" style="798" customWidth="1"/>
    <col min="5913" max="5913" width="8.11111111111111" style="798" customWidth="1"/>
    <col min="5914" max="5915" width="7.66666666666667" style="798" customWidth="1"/>
    <col min="5916" max="5918" width="9.66666666666667" style="798" customWidth="1"/>
    <col min="5919" max="5919" width="10" style="798" customWidth="1"/>
    <col min="5920" max="6156" width="9" style="798"/>
    <col min="6157" max="6157" width="8.33333333333333" style="798" customWidth="1"/>
    <col min="6158" max="6158" width="7.77777777777778" style="798" customWidth="1"/>
    <col min="6159" max="6159" width="8.22222222222222" style="798" customWidth="1"/>
    <col min="6160" max="6160" width="36.7777777777778" style="798" customWidth="1"/>
    <col min="6161" max="6161" width="20.6666666666667" style="798" customWidth="1"/>
    <col min="6162" max="6162" width="18.4444444444444" style="798" customWidth="1"/>
    <col min="6163" max="6163" width="7.44444444444444" style="798" customWidth="1"/>
    <col min="6164" max="6164" width="7.33333333333333" style="798" customWidth="1"/>
    <col min="6165" max="6166" width="7.88888888888889" style="798" customWidth="1"/>
    <col min="6167" max="6167" width="8.11111111111111" style="798" customWidth="1"/>
    <col min="6168" max="6168" width="8" style="798" customWidth="1"/>
    <col min="6169" max="6169" width="8.11111111111111" style="798" customWidth="1"/>
    <col min="6170" max="6171" width="7.66666666666667" style="798" customWidth="1"/>
    <col min="6172" max="6174" width="9.66666666666667" style="798" customWidth="1"/>
    <col min="6175" max="6175" width="10" style="798" customWidth="1"/>
    <col min="6176" max="6412" width="9" style="798"/>
    <col min="6413" max="6413" width="8.33333333333333" style="798" customWidth="1"/>
    <col min="6414" max="6414" width="7.77777777777778" style="798" customWidth="1"/>
    <col min="6415" max="6415" width="8.22222222222222" style="798" customWidth="1"/>
    <col min="6416" max="6416" width="36.7777777777778" style="798" customWidth="1"/>
    <col min="6417" max="6417" width="20.6666666666667" style="798" customWidth="1"/>
    <col min="6418" max="6418" width="18.4444444444444" style="798" customWidth="1"/>
    <col min="6419" max="6419" width="7.44444444444444" style="798" customWidth="1"/>
    <col min="6420" max="6420" width="7.33333333333333" style="798" customWidth="1"/>
    <col min="6421" max="6422" width="7.88888888888889" style="798" customWidth="1"/>
    <col min="6423" max="6423" width="8.11111111111111" style="798" customWidth="1"/>
    <col min="6424" max="6424" width="8" style="798" customWidth="1"/>
    <col min="6425" max="6425" width="8.11111111111111" style="798" customWidth="1"/>
    <col min="6426" max="6427" width="7.66666666666667" style="798" customWidth="1"/>
    <col min="6428" max="6430" width="9.66666666666667" style="798" customWidth="1"/>
    <col min="6431" max="6431" width="10" style="798" customWidth="1"/>
    <col min="6432" max="6668" width="9" style="798"/>
    <col min="6669" max="6669" width="8.33333333333333" style="798" customWidth="1"/>
    <col min="6670" max="6670" width="7.77777777777778" style="798" customWidth="1"/>
    <col min="6671" max="6671" width="8.22222222222222" style="798" customWidth="1"/>
    <col min="6672" max="6672" width="36.7777777777778" style="798" customWidth="1"/>
    <col min="6673" max="6673" width="20.6666666666667" style="798" customWidth="1"/>
    <col min="6674" max="6674" width="18.4444444444444" style="798" customWidth="1"/>
    <col min="6675" max="6675" width="7.44444444444444" style="798" customWidth="1"/>
    <col min="6676" max="6676" width="7.33333333333333" style="798" customWidth="1"/>
    <col min="6677" max="6678" width="7.88888888888889" style="798" customWidth="1"/>
    <col min="6679" max="6679" width="8.11111111111111" style="798" customWidth="1"/>
    <col min="6680" max="6680" width="8" style="798" customWidth="1"/>
    <col min="6681" max="6681" width="8.11111111111111" style="798" customWidth="1"/>
    <col min="6682" max="6683" width="7.66666666666667" style="798" customWidth="1"/>
    <col min="6684" max="6686" width="9.66666666666667" style="798" customWidth="1"/>
    <col min="6687" max="6687" width="10" style="798" customWidth="1"/>
    <col min="6688" max="6924" width="9" style="798"/>
    <col min="6925" max="6925" width="8.33333333333333" style="798" customWidth="1"/>
    <col min="6926" max="6926" width="7.77777777777778" style="798" customWidth="1"/>
    <col min="6927" max="6927" width="8.22222222222222" style="798" customWidth="1"/>
    <col min="6928" max="6928" width="36.7777777777778" style="798" customWidth="1"/>
    <col min="6929" max="6929" width="20.6666666666667" style="798" customWidth="1"/>
    <col min="6930" max="6930" width="18.4444444444444" style="798" customWidth="1"/>
    <col min="6931" max="6931" width="7.44444444444444" style="798" customWidth="1"/>
    <col min="6932" max="6932" width="7.33333333333333" style="798" customWidth="1"/>
    <col min="6933" max="6934" width="7.88888888888889" style="798" customWidth="1"/>
    <col min="6935" max="6935" width="8.11111111111111" style="798" customWidth="1"/>
    <col min="6936" max="6936" width="8" style="798" customWidth="1"/>
    <col min="6937" max="6937" width="8.11111111111111" style="798" customWidth="1"/>
    <col min="6938" max="6939" width="7.66666666666667" style="798" customWidth="1"/>
    <col min="6940" max="6942" width="9.66666666666667" style="798" customWidth="1"/>
    <col min="6943" max="6943" width="10" style="798" customWidth="1"/>
    <col min="6944" max="7180" width="9" style="798"/>
    <col min="7181" max="7181" width="8.33333333333333" style="798" customWidth="1"/>
    <col min="7182" max="7182" width="7.77777777777778" style="798" customWidth="1"/>
    <col min="7183" max="7183" width="8.22222222222222" style="798" customWidth="1"/>
    <col min="7184" max="7184" width="36.7777777777778" style="798" customWidth="1"/>
    <col min="7185" max="7185" width="20.6666666666667" style="798" customWidth="1"/>
    <col min="7186" max="7186" width="18.4444444444444" style="798" customWidth="1"/>
    <col min="7187" max="7187" width="7.44444444444444" style="798" customWidth="1"/>
    <col min="7188" max="7188" width="7.33333333333333" style="798" customWidth="1"/>
    <col min="7189" max="7190" width="7.88888888888889" style="798" customWidth="1"/>
    <col min="7191" max="7191" width="8.11111111111111" style="798" customWidth="1"/>
    <col min="7192" max="7192" width="8" style="798" customWidth="1"/>
    <col min="7193" max="7193" width="8.11111111111111" style="798" customWidth="1"/>
    <col min="7194" max="7195" width="7.66666666666667" style="798" customWidth="1"/>
    <col min="7196" max="7198" width="9.66666666666667" style="798" customWidth="1"/>
    <col min="7199" max="7199" width="10" style="798" customWidth="1"/>
    <col min="7200" max="7436" width="9" style="798"/>
    <col min="7437" max="7437" width="8.33333333333333" style="798" customWidth="1"/>
    <col min="7438" max="7438" width="7.77777777777778" style="798" customWidth="1"/>
    <col min="7439" max="7439" width="8.22222222222222" style="798" customWidth="1"/>
    <col min="7440" max="7440" width="36.7777777777778" style="798" customWidth="1"/>
    <col min="7441" max="7441" width="20.6666666666667" style="798" customWidth="1"/>
    <col min="7442" max="7442" width="18.4444444444444" style="798" customWidth="1"/>
    <col min="7443" max="7443" width="7.44444444444444" style="798" customWidth="1"/>
    <col min="7444" max="7444" width="7.33333333333333" style="798" customWidth="1"/>
    <col min="7445" max="7446" width="7.88888888888889" style="798" customWidth="1"/>
    <col min="7447" max="7447" width="8.11111111111111" style="798" customWidth="1"/>
    <col min="7448" max="7448" width="8" style="798" customWidth="1"/>
    <col min="7449" max="7449" width="8.11111111111111" style="798" customWidth="1"/>
    <col min="7450" max="7451" width="7.66666666666667" style="798" customWidth="1"/>
    <col min="7452" max="7454" width="9.66666666666667" style="798" customWidth="1"/>
    <col min="7455" max="7455" width="10" style="798" customWidth="1"/>
    <col min="7456" max="7692" width="9" style="798"/>
    <col min="7693" max="7693" width="8.33333333333333" style="798" customWidth="1"/>
    <col min="7694" max="7694" width="7.77777777777778" style="798" customWidth="1"/>
    <col min="7695" max="7695" width="8.22222222222222" style="798" customWidth="1"/>
    <col min="7696" max="7696" width="36.7777777777778" style="798" customWidth="1"/>
    <col min="7697" max="7697" width="20.6666666666667" style="798" customWidth="1"/>
    <col min="7698" max="7698" width="18.4444444444444" style="798" customWidth="1"/>
    <col min="7699" max="7699" width="7.44444444444444" style="798" customWidth="1"/>
    <col min="7700" max="7700" width="7.33333333333333" style="798" customWidth="1"/>
    <col min="7701" max="7702" width="7.88888888888889" style="798" customWidth="1"/>
    <col min="7703" max="7703" width="8.11111111111111" style="798" customWidth="1"/>
    <col min="7704" max="7704" width="8" style="798" customWidth="1"/>
    <col min="7705" max="7705" width="8.11111111111111" style="798" customWidth="1"/>
    <col min="7706" max="7707" width="7.66666666666667" style="798" customWidth="1"/>
    <col min="7708" max="7710" width="9.66666666666667" style="798" customWidth="1"/>
    <col min="7711" max="7711" width="10" style="798" customWidth="1"/>
    <col min="7712" max="7948" width="9" style="798"/>
    <col min="7949" max="7949" width="8.33333333333333" style="798" customWidth="1"/>
    <col min="7950" max="7950" width="7.77777777777778" style="798" customWidth="1"/>
    <col min="7951" max="7951" width="8.22222222222222" style="798" customWidth="1"/>
    <col min="7952" max="7952" width="36.7777777777778" style="798" customWidth="1"/>
    <col min="7953" max="7953" width="20.6666666666667" style="798" customWidth="1"/>
    <col min="7954" max="7954" width="18.4444444444444" style="798" customWidth="1"/>
    <col min="7955" max="7955" width="7.44444444444444" style="798" customWidth="1"/>
    <col min="7956" max="7956" width="7.33333333333333" style="798" customWidth="1"/>
    <col min="7957" max="7958" width="7.88888888888889" style="798" customWidth="1"/>
    <col min="7959" max="7959" width="8.11111111111111" style="798" customWidth="1"/>
    <col min="7960" max="7960" width="8" style="798" customWidth="1"/>
    <col min="7961" max="7961" width="8.11111111111111" style="798" customWidth="1"/>
    <col min="7962" max="7963" width="7.66666666666667" style="798" customWidth="1"/>
    <col min="7964" max="7966" width="9.66666666666667" style="798" customWidth="1"/>
    <col min="7967" max="7967" width="10" style="798" customWidth="1"/>
    <col min="7968" max="8204" width="9" style="798"/>
    <col min="8205" max="8205" width="8.33333333333333" style="798" customWidth="1"/>
    <col min="8206" max="8206" width="7.77777777777778" style="798" customWidth="1"/>
    <col min="8207" max="8207" width="8.22222222222222" style="798" customWidth="1"/>
    <col min="8208" max="8208" width="36.7777777777778" style="798" customWidth="1"/>
    <col min="8209" max="8209" width="20.6666666666667" style="798" customWidth="1"/>
    <col min="8210" max="8210" width="18.4444444444444" style="798" customWidth="1"/>
    <col min="8211" max="8211" width="7.44444444444444" style="798" customWidth="1"/>
    <col min="8212" max="8212" width="7.33333333333333" style="798" customWidth="1"/>
    <col min="8213" max="8214" width="7.88888888888889" style="798" customWidth="1"/>
    <col min="8215" max="8215" width="8.11111111111111" style="798" customWidth="1"/>
    <col min="8216" max="8216" width="8" style="798" customWidth="1"/>
    <col min="8217" max="8217" width="8.11111111111111" style="798" customWidth="1"/>
    <col min="8218" max="8219" width="7.66666666666667" style="798" customWidth="1"/>
    <col min="8220" max="8222" width="9.66666666666667" style="798" customWidth="1"/>
    <col min="8223" max="8223" width="10" style="798" customWidth="1"/>
    <col min="8224" max="8460" width="9" style="798"/>
    <col min="8461" max="8461" width="8.33333333333333" style="798" customWidth="1"/>
    <col min="8462" max="8462" width="7.77777777777778" style="798" customWidth="1"/>
    <col min="8463" max="8463" width="8.22222222222222" style="798" customWidth="1"/>
    <col min="8464" max="8464" width="36.7777777777778" style="798" customWidth="1"/>
    <col min="8465" max="8465" width="20.6666666666667" style="798" customWidth="1"/>
    <col min="8466" max="8466" width="18.4444444444444" style="798" customWidth="1"/>
    <col min="8467" max="8467" width="7.44444444444444" style="798" customWidth="1"/>
    <col min="8468" max="8468" width="7.33333333333333" style="798" customWidth="1"/>
    <col min="8469" max="8470" width="7.88888888888889" style="798" customWidth="1"/>
    <col min="8471" max="8471" width="8.11111111111111" style="798" customWidth="1"/>
    <col min="8472" max="8472" width="8" style="798" customWidth="1"/>
    <col min="8473" max="8473" width="8.11111111111111" style="798" customWidth="1"/>
    <col min="8474" max="8475" width="7.66666666666667" style="798" customWidth="1"/>
    <col min="8476" max="8478" width="9.66666666666667" style="798" customWidth="1"/>
    <col min="8479" max="8479" width="10" style="798" customWidth="1"/>
    <col min="8480" max="8716" width="9" style="798"/>
    <col min="8717" max="8717" width="8.33333333333333" style="798" customWidth="1"/>
    <col min="8718" max="8718" width="7.77777777777778" style="798" customWidth="1"/>
    <col min="8719" max="8719" width="8.22222222222222" style="798" customWidth="1"/>
    <col min="8720" max="8720" width="36.7777777777778" style="798" customWidth="1"/>
    <col min="8721" max="8721" width="20.6666666666667" style="798" customWidth="1"/>
    <col min="8722" max="8722" width="18.4444444444444" style="798" customWidth="1"/>
    <col min="8723" max="8723" width="7.44444444444444" style="798" customWidth="1"/>
    <col min="8724" max="8724" width="7.33333333333333" style="798" customWidth="1"/>
    <col min="8725" max="8726" width="7.88888888888889" style="798" customWidth="1"/>
    <col min="8727" max="8727" width="8.11111111111111" style="798" customWidth="1"/>
    <col min="8728" max="8728" width="8" style="798" customWidth="1"/>
    <col min="8729" max="8729" width="8.11111111111111" style="798" customWidth="1"/>
    <col min="8730" max="8731" width="7.66666666666667" style="798" customWidth="1"/>
    <col min="8732" max="8734" width="9.66666666666667" style="798" customWidth="1"/>
    <col min="8735" max="8735" width="10" style="798" customWidth="1"/>
    <col min="8736" max="8972" width="9" style="798"/>
    <col min="8973" max="8973" width="8.33333333333333" style="798" customWidth="1"/>
    <col min="8974" max="8974" width="7.77777777777778" style="798" customWidth="1"/>
    <col min="8975" max="8975" width="8.22222222222222" style="798" customWidth="1"/>
    <col min="8976" max="8976" width="36.7777777777778" style="798" customWidth="1"/>
    <col min="8977" max="8977" width="20.6666666666667" style="798" customWidth="1"/>
    <col min="8978" max="8978" width="18.4444444444444" style="798" customWidth="1"/>
    <col min="8979" max="8979" width="7.44444444444444" style="798" customWidth="1"/>
    <col min="8980" max="8980" width="7.33333333333333" style="798" customWidth="1"/>
    <col min="8981" max="8982" width="7.88888888888889" style="798" customWidth="1"/>
    <col min="8983" max="8983" width="8.11111111111111" style="798" customWidth="1"/>
    <col min="8984" max="8984" width="8" style="798" customWidth="1"/>
    <col min="8985" max="8985" width="8.11111111111111" style="798" customWidth="1"/>
    <col min="8986" max="8987" width="7.66666666666667" style="798" customWidth="1"/>
    <col min="8988" max="8990" width="9.66666666666667" style="798" customWidth="1"/>
    <col min="8991" max="8991" width="10" style="798" customWidth="1"/>
    <col min="8992" max="9228" width="9" style="798"/>
    <col min="9229" max="9229" width="8.33333333333333" style="798" customWidth="1"/>
    <col min="9230" max="9230" width="7.77777777777778" style="798" customWidth="1"/>
    <col min="9231" max="9231" width="8.22222222222222" style="798" customWidth="1"/>
    <col min="9232" max="9232" width="36.7777777777778" style="798" customWidth="1"/>
    <col min="9233" max="9233" width="20.6666666666667" style="798" customWidth="1"/>
    <col min="9234" max="9234" width="18.4444444444444" style="798" customWidth="1"/>
    <col min="9235" max="9235" width="7.44444444444444" style="798" customWidth="1"/>
    <col min="9236" max="9236" width="7.33333333333333" style="798" customWidth="1"/>
    <col min="9237" max="9238" width="7.88888888888889" style="798" customWidth="1"/>
    <col min="9239" max="9239" width="8.11111111111111" style="798" customWidth="1"/>
    <col min="9240" max="9240" width="8" style="798" customWidth="1"/>
    <col min="9241" max="9241" width="8.11111111111111" style="798" customWidth="1"/>
    <col min="9242" max="9243" width="7.66666666666667" style="798" customWidth="1"/>
    <col min="9244" max="9246" width="9.66666666666667" style="798" customWidth="1"/>
    <col min="9247" max="9247" width="10" style="798" customWidth="1"/>
    <col min="9248" max="9484" width="9" style="798"/>
    <col min="9485" max="9485" width="8.33333333333333" style="798" customWidth="1"/>
    <col min="9486" max="9486" width="7.77777777777778" style="798" customWidth="1"/>
    <col min="9487" max="9487" width="8.22222222222222" style="798" customWidth="1"/>
    <col min="9488" max="9488" width="36.7777777777778" style="798" customWidth="1"/>
    <col min="9489" max="9489" width="20.6666666666667" style="798" customWidth="1"/>
    <col min="9490" max="9490" width="18.4444444444444" style="798" customWidth="1"/>
    <col min="9491" max="9491" width="7.44444444444444" style="798" customWidth="1"/>
    <col min="9492" max="9492" width="7.33333333333333" style="798" customWidth="1"/>
    <col min="9493" max="9494" width="7.88888888888889" style="798" customWidth="1"/>
    <col min="9495" max="9495" width="8.11111111111111" style="798" customWidth="1"/>
    <col min="9496" max="9496" width="8" style="798" customWidth="1"/>
    <col min="9497" max="9497" width="8.11111111111111" style="798" customWidth="1"/>
    <col min="9498" max="9499" width="7.66666666666667" style="798" customWidth="1"/>
    <col min="9500" max="9502" width="9.66666666666667" style="798" customWidth="1"/>
    <col min="9503" max="9503" width="10" style="798" customWidth="1"/>
    <col min="9504" max="9740" width="9" style="798"/>
    <col min="9741" max="9741" width="8.33333333333333" style="798" customWidth="1"/>
    <col min="9742" max="9742" width="7.77777777777778" style="798" customWidth="1"/>
    <col min="9743" max="9743" width="8.22222222222222" style="798" customWidth="1"/>
    <col min="9744" max="9744" width="36.7777777777778" style="798" customWidth="1"/>
    <col min="9745" max="9745" width="20.6666666666667" style="798" customWidth="1"/>
    <col min="9746" max="9746" width="18.4444444444444" style="798" customWidth="1"/>
    <col min="9747" max="9747" width="7.44444444444444" style="798" customWidth="1"/>
    <col min="9748" max="9748" width="7.33333333333333" style="798" customWidth="1"/>
    <col min="9749" max="9750" width="7.88888888888889" style="798" customWidth="1"/>
    <col min="9751" max="9751" width="8.11111111111111" style="798" customWidth="1"/>
    <col min="9752" max="9752" width="8" style="798" customWidth="1"/>
    <col min="9753" max="9753" width="8.11111111111111" style="798" customWidth="1"/>
    <col min="9754" max="9755" width="7.66666666666667" style="798" customWidth="1"/>
    <col min="9756" max="9758" width="9.66666666666667" style="798" customWidth="1"/>
    <col min="9759" max="9759" width="10" style="798" customWidth="1"/>
    <col min="9760" max="9996" width="9" style="798"/>
    <col min="9997" max="9997" width="8.33333333333333" style="798" customWidth="1"/>
    <col min="9998" max="9998" width="7.77777777777778" style="798" customWidth="1"/>
    <col min="9999" max="9999" width="8.22222222222222" style="798" customWidth="1"/>
    <col min="10000" max="10000" width="36.7777777777778" style="798" customWidth="1"/>
    <col min="10001" max="10001" width="20.6666666666667" style="798" customWidth="1"/>
    <col min="10002" max="10002" width="18.4444444444444" style="798" customWidth="1"/>
    <col min="10003" max="10003" width="7.44444444444444" style="798" customWidth="1"/>
    <col min="10004" max="10004" width="7.33333333333333" style="798" customWidth="1"/>
    <col min="10005" max="10006" width="7.88888888888889" style="798" customWidth="1"/>
    <col min="10007" max="10007" width="8.11111111111111" style="798" customWidth="1"/>
    <col min="10008" max="10008" width="8" style="798" customWidth="1"/>
    <col min="10009" max="10009" width="8.11111111111111" style="798" customWidth="1"/>
    <col min="10010" max="10011" width="7.66666666666667" style="798" customWidth="1"/>
    <col min="10012" max="10014" width="9.66666666666667" style="798" customWidth="1"/>
    <col min="10015" max="10015" width="10" style="798" customWidth="1"/>
    <col min="10016" max="10252" width="9" style="798"/>
    <col min="10253" max="10253" width="8.33333333333333" style="798" customWidth="1"/>
    <col min="10254" max="10254" width="7.77777777777778" style="798" customWidth="1"/>
    <col min="10255" max="10255" width="8.22222222222222" style="798" customWidth="1"/>
    <col min="10256" max="10256" width="36.7777777777778" style="798" customWidth="1"/>
    <col min="10257" max="10257" width="20.6666666666667" style="798" customWidth="1"/>
    <col min="10258" max="10258" width="18.4444444444444" style="798" customWidth="1"/>
    <col min="10259" max="10259" width="7.44444444444444" style="798" customWidth="1"/>
    <col min="10260" max="10260" width="7.33333333333333" style="798" customWidth="1"/>
    <col min="10261" max="10262" width="7.88888888888889" style="798" customWidth="1"/>
    <col min="10263" max="10263" width="8.11111111111111" style="798" customWidth="1"/>
    <col min="10264" max="10264" width="8" style="798" customWidth="1"/>
    <col min="10265" max="10265" width="8.11111111111111" style="798" customWidth="1"/>
    <col min="10266" max="10267" width="7.66666666666667" style="798" customWidth="1"/>
    <col min="10268" max="10270" width="9.66666666666667" style="798" customWidth="1"/>
    <col min="10271" max="10271" width="10" style="798" customWidth="1"/>
    <col min="10272" max="10508" width="9" style="798"/>
    <col min="10509" max="10509" width="8.33333333333333" style="798" customWidth="1"/>
    <col min="10510" max="10510" width="7.77777777777778" style="798" customWidth="1"/>
    <col min="10511" max="10511" width="8.22222222222222" style="798" customWidth="1"/>
    <col min="10512" max="10512" width="36.7777777777778" style="798" customWidth="1"/>
    <col min="10513" max="10513" width="20.6666666666667" style="798" customWidth="1"/>
    <col min="10514" max="10514" width="18.4444444444444" style="798" customWidth="1"/>
    <col min="10515" max="10515" width="7.44444444444444" style="798" customWidth="1"/>
    <col min="10516" max="10516" width="7.33333333333333" style="798" customWidth="1"/>
    <col min="10517" max="10518" width="7.88888888888889" style="798" customWidth="1"/>
    <col min="10519" max="10519" width="8.11111111111111" style="798" customWidth="1"/>
    <col min="10520" max="10520" width="8" style="798" customWidth="1"/>
    <col min="10521" max="10521" width="8.11111111111111" style="798" customWidth="1"/>
    <col min="10522" max="10523" width="7.66666666666667" style="798" customWidth="1"/>
    <col min="10524" max="10526" width="9.66666666666667" style="798" customWidth="1"/>
    <col min="10527" max="10527" width="10" style="798" customWidth="1"/>
    <col min="10528" max="10764" width="9" style="798"/>
    <col min="10765" max="10765" width="8.33333333333333" style="798" customWidth="1"/>
    <col min="10766" max="10766" width="7.77777777777778" style="798" customWidth="1"/>
    <col min="10767" max="10767" width="8.22222222222222" style="798" customWidth="1"/>
    <col min="10768" max="10768" width="36.7777777777778" style="798" customWidth="1"/>
    <col min="10769" max="10769" width="20.6666666666667" style="798" customWidth="1"/>
    <col min="10770" max="10770" width="18.4444444444444" style="798" customWidth="1"/>
    <col min="10771" max="10771" width="7.44444444444444" style="798" customWidth="1"/>
    <col min="10772" max="10772" width="7.33333333333333" style="798" customWidth="1"/>
    <col min="10773" max="10774" width="7.88888888888889" style="798" customWidth="1"/>
    <col min="10775" max="10775" width="8.11111111111111" style="798" customWidth="1"/>
    <col min="10776" max="10776" width="8" style="798" customWidth="1"/>
    <col min="10777" max="10777" width="8.11111111111111" style="798" customWidth="1"/>
    <col min="10778" max="10779" width="7.66666666666667" style="798" customWidth="1"/>
    <col min="10780" max="10782" width="9.66666666666667" style="798" customWidth="1"/>
    <col min="10783" max="10783" width="10" style="798" customWidth="1"/>
    <col min="10784" max="11020" width="9" style="798"/>
    <col min="11021" max="11021" width="8.33333333333333" style="798" customWidth="1"/>
    <col min="11022" max="11022" width="7.77777777777778" style="798" customWidth="1"/>
    <col min="11023" max="11023" width="8.22222222222222" style="798" customWidth="1"/>
    <col min="11024" max="11024" width="36.7777777777778" style="798" customWidth="1"/>
    <col min="11025" max="11025" width="20.6666666666667" style="798" customWidth="1"/>
    <col min="11026" max="11026" width="18.4444444444444" style="798" customWidth="1"/>
    <col min="11027" max="11027" width="7.44444444444444" style="798" customWidth="1"/>
    <col min="11028" max="11028" width="7.33333333333333" style="798" customWidth="1"/>
    <col min="11029" max="11030" width="7.88888888888889" style="798" customWidth="1"/>
    <col min="11031" max="11031" width="8.11111111111111" style="798" customWidth="1"/>
    <col min="11032" max="11032" width="8" style="798" customWidth="1"/>
    <col min="11033" max="11033" width="8.11111111111111" style="798" customWidth="1"/>
    <col min="11034" max="11035" width="7.66666666666667" style="798" customWidth="1"/>
    <col min="11036" max="11038" width="9.66666666666667" style="798" customWidth="1"/>
    <col min="11039" max="11039" width="10" style="798" customWidth="1"/>
    <col min="11040" max="11276" width="9" style="798"/>
    <col min="11277" max="11277" width="8.33333333333333" style="798" customWidth="1"/>
    <col min="11278" max="11278" width="7.77777777777778" style="798" customWidth="1"/>
    <col min="11279" max="11279" width="8.22222222222222" style="798" customWidth="1"/>
    <col min="11280" max="11280" width="36.7777777777778" style="798" customWidth="1"/>
    <col min="11281" max="11281" width="20.6666666666667" style="798" customWidth="1"/>
    <col min="11282" max="11282" width="18.4444444444444" style="798" customWidth="1"/>
    <col min="11283" max="11283" width="7.44444444444444" style="798" customWidth="1"/>
    <col min="11284" max="11284" width="7.33333333333333" style="798" customWidth="1"/>
    <col min="11285" max="11286" width="7.88888888888889" style="798" customWidth="1"/>
    <col min="11287" max="11287" width="8.11111111111111" style="798" customWidth="1"/>
    <col min="11288" max="11288" width="8" style="798" customWidth="1"/>
    <col min="11289" max="11289" width="8.11111111111111" style="798" customWidth="1"/>
    <col min="11290" max="11291" width="7.66666666666667" style="798" customWidth="1"/>
    <col min="11292" max="11294" width="9.66666666666667" style="798" customWidth="1"/>
    <col min="11295" max="11295" width="10" style="798" customWidth="1"/>
    <col min="11296" max="11532" width="9" style="798"/>
    <col min="11533" max="11533" width="8.33333333333333" style="798" customWidth="1"/>
    <col min="11534" max="11534" width="7.77777777777778" style="798" customWidth="1"/>
    <col min="11535" max="11535" width="8.22222222222222" style="798" customWidth="1"/>
    <col min="11536" max="11536" width="36.7777777777778" style="798" customWidth="1"/>
    <col min="11537" max="11537" width="20.6666666666667" style="798" customWidth="1"/>
    <col min="11538" max="11538" width="18.4444444444444" style="798" customWidth="1"/>
    <col min="11539" max="11539" width="7.44444444444444" style="798" customWidth="1"/>
    <col min="11540" max="11540" width="7.33333333333333" style="798" customWidth="1"/>
    <col min="11541" max="11542" width="7.88888888888889" style="798" customWidth="1"/>
    <col min="11543" max="11543" width="8.11111111111111" style="798" customWidth="1"/>
    <col min="11544" max="11544" width="8" style="798" customWidth="1"/>
    <col min="11545" max="11545" width="8.11111111111111" style="798" customWidth="1"/>
    <col min="11546" max="11547" width="7.66666666666667" style="798" customWidth="1"/>
    <col min="11548" max="11550" width="9.66666666666667" style="798" customWidth="1"/>
    <col min="11551" max="11551" width="10" style="798" customWidth="1"/>
    <col min="11552" max="11788" width="9" style="798"/>
    <col min="11789" max="11789" width="8.33333333333333" style="798" customWidth="1"/>
    <col min="11790" max="11790" width="7.77777777777778" style="798" customWidth="1"/>
    <col min="11791" max="11791" width="8.22222222222222" style="798" customWidth="1"/>
    <col min="11792" max="11792" width="36.7777777777778" style="798" customWidth="1"/>
    <col min="11793" max="11793" width="20.6666666666667" style="798" customWidth="1"/>
    <col min="11794" max="11794" width="18.4444444444444" style="798" customWidth="1"/>
    <col min="11795" max="11795" width="7.44444444444444" style="798" customWidth="1"/>
    <col min="11796" max="11796" width="7.33333333333333" style="798" customWidth="1"/>
    <col min="11797" max="11798" width="7.88888888888889" style="798" customWidth="1"/>
    <col min="11799" max="11799" width="8.11111111111111" style="798" customWidth="1"/>
    <col min="11800" max="11800" width="8" style="798" customWidth="1"/>
    <col min="11801" max="11801" width="8.11111111111111" style="798" customWidth="1"/>
    <col min="11802" max="11803" width="7.66666666666667" style="798" customWidth="1"/>
    <col min="11804" max="11806" width="9.66666666666667" style="798" customWidth="1"/>
    <col min="11807" max="11807" width="10" style="798" customWidth="1"/>
    <col min="11808" max="12044" width="9" style="798"/>
    <col min="12045" max="12045" width="8.33333333333333" style="798" customWidth="1"/>
    <col min="12046" max="12046" width="7.77777777777778" style="798" customWidth="1"/>
    <col min="12047" max="12047" width="8.22222222222222" style="798" customWidth="1"/>
    <col min="12048" max="12048" width="36.7777777777778" style="798" customWidth="1"/>
    <col min="12049" max="12049" width="20.6666666666667" style="798" customWidth="1"/>
    <col min="12050" max="12050" width="18.4444444444444" style="798" customWidth="1"/>
    <col min="12051" max="12051" width="7.44444444444444" style="798" customWidth="1"/>
    <col min="12052" max="12052" width="7.33333333333333" style="798" customWidth="1"/>
    <col min="12053" max="12054" width="7.88888888888889" style="798" customWidth="1"/>
    <col min="12055" max="12055" width="8.11111111111111" style="798" customWidth="1"/>
    <col min="12056" max="12056" width="8" style="798" customWidth="1"/>
    <col min="12057" max="12057" width="8.11111111111111" style="798" customWidth="1"/>
    <col min="12058" max="12059" width="7.66666666666667" style="798" customWidth="1"/>
    <col min="12060" max="12062" width="9.66666666666667" style="798" customWidth="1"/>
    <col min="12063" max="12063" width="10" style="798" customWidth="1"/>
    <col min="12064" max="12300" width="9" style="798"/>
    <col min="12301" max="12301" width="8.33333333333333" style="798" customWidth="1"/>
    <col min="12302" max="12302" width="7.77777777777778" style="798" customWidth="1"/>
    <col min="12303" max="12303" width="8.22222222222222" style="798" customWidth="1"/>
    <col min="12304" max="12304" width="36.7777777777778" style="798" customWidth="1"/>
    <col min="12305" max="12305" width="20.6666666666667" style="798" customWidth="1"/>
    <col min="12306" max="12306" width="18.4444444444444" style="798" customWidth="1"/>
    <col min="12307" max="12307" width="7.44444444444444" style="798" customWidth="1"/>
    <col min="12308" max="12308" width="7.33333333333333" style="798" customWidth="1"/>
    <col min="12309" max="12310" width="7.88888888888889" style="798" customWidth="1"/>
    <col min="12311" max="12311" width="8.11111111111111" style="798" customWidth="1"/>
    <col min="12312" max="12312" width="8" style="798" customWidth="1"/>
    <col min="12313" max="12313" width="8.11111111111111" style="798" customWidth="1"/>
    <col min="12314" max="12315" width="7.66666666666667" style="798" customWidth="1"/>
    <col min="12316" max="12318" width="9.66666666666667" style="798" customWidth="1"/>
    <col min="12319" max="12319" width="10" style="798" customWidth="1"/>
    <col min="12320" max="12556" width="9" style="798"/>
    <col min="12557" max="12557" width="8.33333333333333" style="798" customWidth="1"/>
    <col min="12558" max="12558" width="7.77777777777778" style="798" customWidth="1"/>
    <col min="12559" max="12559" width="8.22222222222222" style="798" customWidth="1"/>
    <col min="12560" max="12560" width="36.7777777777778" style="798" customWidth="1"/>
    <col min="12561" max="12561" width="20.6666666666667" style="798" customWidth="1"/>
    <col min="12562" max="12562" width="18.4444444444444" style="798" customWidth="1"/>
    <col min="12563" max="12563" width="7.44444444444444" style="798" customWidth="1"/>
    <col min="12564" max="12564" width="7.33333333333333" style="798" customWidth="1"/>
    <col min="12565" max="12566" width="7.88888888888889" style="798" customWidth="1"/>
    <col min="12567" max="12567" width="8.11111111111111" style="798" customWidth="1"/>
    <col min="12568" max="12568" width="8" style="798" customWidth="1"/>
    <col min="12569" max="12569" width="8.11111111111111" style="798" customWidth="1"/>
    <col min="12570" max="12571" width="7.66666666666667" style="798" customWidth="1"/>
    <col min="12572" max="12574" width="9.66666666666667" style="798" customWidth="1"/>
    <col min="12575" max="12575" width="10" style="798" customWidth="1"/>
    <col min="12576" max="12812" width="9" style="798"/>
    <col min="12813" max="12813" width="8.33333333333333" style="798" customWidth="1"/>
    <col min="12814" max="12814" width="7.77777777777778" style="798" customWidth="1"/>
    <col min="12815" max="12815" width="8.22222222222222" style="798" customWidth="1"/>
    <col min="12816" max="12816" width="36.7777777777778" style="798" customWidth="1"/>
    <col min="12817" max="12817" width="20.6666666666667" style="798" customWidth="1"/>
    <col min="12818" max="12818" width="18.4444444444444" style="798" customWidth="1"/>
    <col min="12819" max="12819" width="7.44444444444444" style="798" customWidth="1"/>
    <col min="12820" max="12820" width="7.33333333333333" style="798" customWidth="1"/>
    <col min="12821" max="12822" width="7.88888888888889" style="798" customWidth="1"/>
    <col min="12823" max="12823" width="8.11111111111111" style="798" customWidth="1"/>
    <col min="12824" max="12824" width="8" style="798" customWidth="1"/>
    <col min="12825" max="12825" width="8.11111111111111" style="798" customWidth="1"/>
    <col min="12826" max="12827" width="7.66666666666667" style="798" customWidth="1"/>
    <col min="12828" max="12830" width="9.66666666666667" style="798" customWidth="1"/>
    <col min="12831" max="12831" width="10" style="798" customWidth="1"/>
    <col min="12832" max="13068" width="9" style="798"/>
    <col min="13069" max="13069" width="8.33333333333333" style="798" customWidth="1"/>
    <col min="13070" max="13070" width="7.77777777777778" style="798" customWidth="1"/>
    <col min="13071" max="13071" width="8.22222222222222" style="798" customWidth="1"/>
    <col min="13072" max="13072" width="36.7777777777778" style="798" customWidth="1"/>
    <col min="13073" max="13073" width="20.6666666666667" style="798" customWidth="1"/>
    <col min="13074" max="13074" width="18.4444444444444" style="798" customWidth="1"/>
    <col min="13075" max="13075" width="7.44444444444444" style="798" customWidth="1"/>
    <col min="13076" max="13076" width="7.33333333333333" style="798" customWidth="1"/>
    <col min="13077" max="13078" width="7.88888888888889" style="798" customWidth="1"/>
    <col min="13079" max="13079" width="8.11111111111111" style="798" customWidth="1"/>
    <col min="13080" max="13080" width="8" style="798" customWidth="1"/>
    <col min="13081" max="13081" width="8.11111111111111" style="798" customWidth="1"/>
    <col min="13082" max="13083" width="7.66666666666667" style="798" customWidth="1"/>
    <col min="13084" max="13086" width="9.66666666666667" style="798" customWidth="1"/>
    <col min="13087" max="13087" width="10" style="798" customWidth="1"/>
    <col min="13088" max="13324" width="9" style="798"/>
    <col min="13325" max="13325" width="8.33333333333333" style="798" customWidth="1"/>
    <col min="13326" max="13326" width="7.77777777777778" style="798" customWidth="1"/>
    <col min="13327" max="13327" width="8.22222222222222" style="798" customWidth="1"/>
    <col min="13328" max="13328" width="36.7777777777778" style="798" customWidth="1"/>
    <col min="13329" max="13329" width="20.6666666666667" style="798" customWidth="1"/>
    <col min="13330" max="13330" width="18.4444444444444" style="798" customWidth="1"/>
    <col min="13331" max="13331" width="7.44444444444444" style="798" customWidth="1"/>
    <col min="13332" max="13332" width="7.33333333333333" style="798" customWidth="1"/>
    <col min="13333" max="13334" width="7.88888888888889" style="798" customWidth="1"/>
    <col min="13335" max="13335" width="8.11111111111111" style="798" customWidth="1"/>
    <col min="13336" max="13336" width="8" style="798" customWidth="1"/>
    <col min="13337" max="13337" width="8.11111111111111" style="798" customWidth="1"/>
    <col min="13338" max="13339" width="7.66666666666667" style="798" customWidth="1"/>
    <col min="13340" max="13342" width="9.66666666666667" style="798" customWidth="1"/>
    <col min="13343" max="13343" width="10" style="798" customWidth="1"/>
    <col min="13344" max="13580" width="9" style="798"/>
    <col min="13581" max="13581" width="8.33333333333333" style="798" customWidth="1"/>
    <col min="13582" max="13582" width="7.77777777777778" style="798" customWidth="1"/>
    <col min="13583" max="13583" width="8.22222222222222" style="798" customWidth="1"/>
    <col min="13584" max="13584" width="36.7777777777778" style="798" customWidth="1"/>
    <col min="13585" max="13585" width="20.6666666666667" style="798" customWidth="1"/>
    <col min="13586" max="13586" width="18.4444444444444" style="798" customWidth="1"/>
    <col min="13587" max="13587" width="7.44444444444444" style="798" customWidth="1"/>
    <col min="13588" max="13588" width="7.33333333333333" style="798" customWidth="1"/>
    <col min="13589" max="13590" width="7.88888888888889" style="798" customWidth="1"/>
    <col min="13591" max="13591" width="8.11111111111111" style="798" customWidth="1"/>
    <col min="13592" max="13592" width="8" style="798" customWidth="1"/>
    <col min="13593" max="13593" width="8.11111111111111" style="798" customWidth="1"/>
    <col min="13594" max="13595" width="7.66666666666667" style="798" customWidth="1"/>
    <col min="13596" max="13598" width="9.66666666666667" style="798" customWidth="1"/>
    <col min="13599" max="13599" width="10" style="798" customWidth="1"/>
    <col min="13600" max="13836" width="9" style="798"/>
    <col min="13837" max="13837" width="8.33333333333333" style="798" customWidth="1"/>
    <col min="13838" max="13838" width="7.77777777777778" style="798" customWidth="1"/>
    <col min="13839" max="13839" width="8.22222222222222" style="798" customWidth="1"/>
    <col min="13840" max="13840" width="36.7777777777778" style="798" customWidth="1"/>
    <col min="13841" max="13841" width="20.6666666666667" style="798" customWidth="1"/>
    <col min="13842" max="13842" width="18.4444444444444" style="798" customWidth="1"/>
    <col min="13843" max="13843" width="7.44444444444444" style="798" customWidth="1"/>
    <col min="13844" max="13844" width="7.33333333333333" style="798" customWidth="1"/>
    <col min="13845" max="13846" width="7.88888888888889" style="798" customWidth="1"/>
    <col min="13847" max="13847" width="8.11111111111111" style="798" customWidth="1"/>
    <col min="13848" max="13848" width="8" style="798" customWidth="1"/>
    <col min="13849" max="13849" width="8.11111111111111" style="798" customWidth="1"/>
    <col min="13850" max="13851" width="7.66666666666667" style="798" customWidth="1"/>
    <col min="13852" max="13854" width="9.66666666666667" style="798" customWidth="1"/>
    <col min="13855" max="13855" width="10" style="798" customWidth="1"/>
    <col min="13856" max="14092" width="9" style="798"/>
    <col min="14093" max="14093" width="8.33333333333333" style="798" customWidth="1"/>
    <col min="14094" max="14094" width="7.77777777777778" style="798" customWidth="1"/>
    <col min="14095" max="14095" width="8.22222222222222" style="798" customWidth="1"/>
    <col min="14096" max="14096" width="36.7777777777778" style="798" customWidth="1"/>
    <col min="14097" max="14097" width="20.6666666666667" style="798" customWidth="1"/>
    <col min="14098" max="14098" width="18.4444444444444" style="798" customWidth="1"/>
    <col min="14099" max="14099" width="7.44444444444444" style="798" customWidth="1"/>
    <col min="14100" max="14100" width="7.33333333333333" style="798" customWidth="1"/>
    <col min="14101" max="14102" width="7.88888888888889" style="798" customWidth="1"/>
    <col min="14103" max="14103" width="8.11111111111111" style="798" customWidth="1"/>
    <col min="14104" max="14104" width="8" style="798" customWidth="1"/>
    <col min="14105" max="14105" width="8.11111111111111" style="798" customWidth="1"/>
    <col min="14106" max="14107" width="7.66666666666667" style="798" customWidth="1"/>
    <col min="14108" max="14110" width="9.66666666666667" style="798" customWidth="1"/>
    <col min="14111" max="14111" width="10" style="798" customWidth="1"/>
    <col min="14112" max="14348" width="9" style="798"/>
    <col min="14349" max="14349" width="8.33333333333333" style="798" customWidth="1"/>
    <col min="14350" max="14350" width="7.77777777777778" style="798" customWidth="1"/>
    <col min="14351" max="14351" width="8.22222222222222" style="798" customWidth="1"/>
    <col min="14352" max="14352" width="36.7777777777778" style="798" customWidth="1"/>
    <col min="14353" max="14353" width="20.6666666666667" style="798" customWidth="1"/>
    <col min="14354" max="14354" width="18.4444444444444" style="798" customWidth="1"/>
    <col min="14355" max="14355" width="7.44444444444444" style="798" customWidth="1"/>
    <col min="14356" max="14356" width="7.33333333333333" style="798" customWidth="1"/>
    <col min="14357" max="14358" width="7.88888888888889" style="798" customWidth="1"/>
    <col min="14359" max="14359" width="8.11111111111111" style="798" customWidth="1"/>
    <col min="14360" max="14360" width="8" style="798" customWidth="1"/>
    <col min="14361" max="14361" width="8.11111111111111" style="798" customWidth="1"/>
    <col min="14362" max="14363" width="7.66666666666667" style="798" customWidth="1"/>
    <col min="14364" max="14366" width="9.66666666666667" style="798" customWidth="1"/>
    <col min="14367" max="14367" width="10" style="798" customWidth="1"/>
    <col min="14368" max="14604" width="9" style="798"/>
    <col min="14605" max="14605" width="8.33333333333333" style="798" customWidth="1"/>
    <col min="14606" max="14606" width="7.77777777777778" style="798" customWidth="1"/>
    <col min="14607" max="14607" width="8.22222222222222" style="798" customWidth="1"/>
    <col min="14608" max="14608" width="36.7777777777778" style="798" customWidth="1"/>
    <col min="14609" max="14609" width="20.6666666666667" style="798" customWidth="1"/>
    <col min="14610" max="14610" width="18.4444444444444" style="798" customWidth="1"/>
    <col min="14611" max="14611" width="7.44444444444444" style="798" customWidth="1"/>
    <col min="14612" max="14612" width="7.33333333333333" style="798" customWidth="1"/>
    <col min="14613" max="14614" width="7.88888888888889" style="798" customWidth="1"/>
    <col min="14615" max="14615" width="8.11111111111111" style="798" customWidth="1"/>
    <col min="14616" max="14616" width="8" style="798" customWidth="1"/>
    <col min="14617" max="14617" width="8.11111111111111" style="798" customWidth="1"/>
    <col min="14618" max="14619" width="7.66666666666667" style="798" customWidth="1"/>
    <col min="14620" max="14622" width="9.66666666666667" style="798" customWidth="1"/>
    <col min="14623" max="14623" width="10" style="798" customWidth="1"/>
    <col min="14624" max="14860" width="9" style="798"/>
    <col min="14861" max="14861" width="8.33333333333333" style="798" customWidth="1"/>
    <col min="14862" max="14862" width="7.77777777777778" style="798" customWidth="1"/>
    <col min="14863" max="14863" width="8.22222222222222" style="798" customWidth="1"/>
    <col min="14864" max="14864" width="36.7777777777778" style="798" customWidth="1"/>
    <col min="14865" max="14865" width="20.6666666666667" style="798" customWidth="1"/>
    <col min="14866" max="14866" width="18.4444444444444" style="798" customWidth="1"/>
    <col min="14867" max="14867" width="7.44444444444444" style="798" customWidth="1"/>
    <col min="14868" max="14868" width="7.33333333333333" style="798" customWidth="1"/>
    <col min="14869" max="14870" width="7.88888888888889" style="798" customWidth="1"/>
    <col min="14871" max="14871" width="8.11111111111111" style="798" customWidth="1"/>
    <col min="14872" max="14872" width="8" style="798" customWidth="1"/>
    <col min="14873" max="14873" width="8.11111111111111" style="798" customWidth="1"/>
    <col min="14874" max="14875" width="7.66666666666667" style="798" customWidth="1"/>
    <col min="14876" max="14878" width="9.66666666666667" style="798" customWidth="1"/>
    <col min="14879" max="14879" width="10" style="798" customWidth="1"/>
    <col min="14880" max="15116" width="9" style="798"/>
    <col min="15117" max="15117" width="8.33333333333333" style="798" customWidth="1"/>
    <col min="15118" max="15118" width="7.77777777777778" style="798" customWidth="1"/>
    <col min="15119" max="15119" width="8.22222222222222" style="798" customWidth="1"/>
    <col min="15120" max="15120" width="36.7777777777778" style="798" customWidth="1"/>
    <col min="15121" max="15121" width="20.6666666666667" style="798" customWidth="1"/>
    <col min="15122" max="15122" width="18.4444444444444" style="798" customWidth="1"/>
    <col min="15123" max="15123" width="7.44444444444444" style="798" customWidth="1"/>
    <col min="15124" max="15124" width="7.33333333333333" style="798" customWidth="1"/>
    <col min="15125" max="15126" width="7.88888888888889" style="798" customWidth="1"/>
    <col min="15127" max="15127" width="8.11111111111111" style="798" customWidth="1"/>
    <col min="15128" max="15128" width="8" style="798" customWidth="1"/>
    <col min="15129" max="15129" width="8.11111111111111" style="798" customWidth="1"/>
    <col min="15130" max="15131" width="7.66666666666667" style="798" customWidth="1"/>
    <col min="15132" max="15134" width="9.66666666666667" style="798" customWidth="1"/>
    <col min="15135" max="15135" width="10" style="798" customWidth="1"/>
    <col min="15136" max="15372" width="9" style="798"/>
    <col min="15373" max="15373" width="8.33333333333333" style="798" customWidth="1"/>
    <col min="15374" max="15374" width="7.77777777777778" style="798" customWidth="1"/>
    <col min="15375" max="15375" width="8.22222222222222" style="798" customWidth="1"/>
    <col min="15376" max="15376" width="36.7777777777778" style="798" customWidth="1"/>
    <col min="15377" max="15377" width="20.6666666666667" style="798" customWidth="1"/>
    <col min="15378" max="15378" width="18.4444444444444" style="798" customWidth="1"/>
    <col min="15379" max="15379" width="7.44444444444444" style="798" customWidth="1"/>
    <col min="15380" max="15380" width="7.33333333333333" style="798" customWidth="1"/>
    <col min="15381" max="15382" width="7.88888888888889" style="798" customWidth="1"/>
    <col min="15383" max="15383" width="8.11111111111111" style="798" customWidth="1"/>
    <col min="15384" max="15384" width="8" style="798" customWidth="1"/>
    <col min="15385" max="15385" width="8.11111111111111" style="798" customWidth="1"/>
    <col min="15386" max="15387" width="7.66666666666667" style="798" customWidth="1"/>
    <col min="15388" max="15390" width="9.66666666666667" style="798" customWidth="1"/>
    <col min="15391" max="15391" width="10" style="798" customWidth="1"/>
    <col min="15392" max="15628" width="9" style="798"/>
    <col min="15629" max="15629" width="8.33333333333333" style="798" customWidth="1"/>
    <col min="15630" max="15630" width="7.77777777777778" style="798" customWidth="1"/>
    <col min="15631" max="15631" width="8.22222222222222" style="798" customWidth="1"/>
    <col min="15632" max="15632" width="36.7777777777778" style="798" customWidth="1"/>
    <col min="15633" max="15633" width="20.6666666666667" style="798" customWidth="1"/>
    <col min="15634" max="15634" width="18.4444444444444" style="798" customWidth="1"/>
    <col min="15635" max="15635" width="7.44444444444444" style="798" customWidth="1"/>
    <col min="15636" max="15636" width="7.33333333333333" style="798" customWidth="1"/>
    <col min="15637" max="15638" width="7.88888888888889" style="798" customWidth="1"/>
    <col min="15639" max="15639" width="8.11111111111111" style="798" customWidth="1"/>
    <col min="15640" max="15640" width="8" style="798" customWidth="1"/>
    <col min="15641" max="15641" width="8.11111111111111" style="798" customWidth="1"/>
    <col min="15642" max="15643" width="7.66666666666667" style="798" customWidth="1"/>
    <col min="15644" max="15646" width="9.66666666666667" style="798" customWidth="1"/>
    <col min="15647" max="15647" width="10" style="798" customWidth="1"/>
    <col min="15648" max="15884" width="9" style="798"/>
    <col min="15885" max="15885" width="8.33333333333333" style="798" customWidth="1"/>
    <col min="15886" max="15886" width="7.77777777777778" style="798" customWidth="1"/>
    <col min="15887" max="15887" width="8.22222222222222" style="798" customWidth="1"/>
    <col min="15888" max="15888" width="36.7777777777778" style="798" customWidth="1"/>
    <col min="15889" max="15889" width="20.6666666666667" style="798" customWidth="1"/>
    <col min="15890" max="15890" width="18.4444444444444" style="798" customWidth="1"/>
    <col min="15891" max="15891" width="7.44444444444444" style="798" customWidth="1"/>
    <col min="15892" max="15892" width="7.33333333333333" style="798" customWidth="1"/>
    <col min="15893" max="15894" width="7.88888888888889" style="798" customWidth="1"/>
    <col min="15895" max="15895" width="8.11111111111111" style="798" customWidth="1"/>
    <col min="15896" max="15896" width="8" style="798" customWidth="1"/>
    <col min="15897" max="15897" width="8.11111111111111" style="798" customWidth="1"/>
    <col min="15898" max="15899" width="7.66666666666667" style="798" customWidth="1"/>
    <col min="15900" max="15902" width="9.66666666666667" style="798" customWidth="1"/>
    <col min="15903" max="15903" width="10" style="798" customWidth="1"/>
    <col min="15904" max="16140" width="9" style="798"/>
    <col min="16141" max="16141" width="8.33333333333333" style="798" customWidth="1"/>
    <col min="16142" max="16142" width="7.77777777777778" style="798" customWidth="1"/>
    <col min="16143" max="16143" width="8.22222222222222" style="798" customWidth="1"/>
    <col min="16144" max="16144" width="36.7777777777778" style="798" customWidth="1"/>
    <col min="16145" max="16145" width="20.6666666666667" style="798" customWidth="1"/>
    <col min="16146" max="16146" width="18.4444444444444" style="798" customWidth="1"/>
    <col min="16147" max="16147" width="7.44444444444444" style="798" customWidth="1"/>
    <col min="16148" max="16148" width="7.33333333333333" style="798" customWidth="1"/>
    <col min="16149" max="16150" width="7.88888888888889" style="798" customWidth="1"/>
    <col min="16151" max="16151" width="8.11111111111111" style="798" customWidth="1"/>
    <col min="16152" max="16152" width="8" style="798" customWidth="1"/>
    <col min="16153" max="16153" width="8.11111111111111" style="798" customWidth="1"/>
    <col min="16154" max="16155" width="7.66666666666667" style="798" customWidth="1"/>
    <col min="16156" max="16158" width="9.66666666666667" style="798" customWidth="1"/>
    <col min="16159" max="16159" width="10" style="798" customWidth="1"/>
    <col min="16160" max="16384" width="9" style="798"/>
  </cols>
  <sheetData>
    <row r="1" ht="31.5" customHeight="1" spans="1:26">
      <c r="A1" s="799" t="s">
        <v>329</v>
      </c>
      <c r="B1" s="800"/>
      <c r="C1" s="800"/>
      <c r="D1" s="800"/>
      <c r="E1" s="800"/>
      <c r="F1" s="800"/>
      <c r="G1" s="800"/>
      <c r="H1" s="800"/>
      <c r="I1" s="800"/>
      <c r="J1" s="800"/>
      <c r="K1" s="800"/>
      <c r="L1" s="800"/>
      <c r="M1" s="800"/>
      <c r="N1" s="800"/>
      <c r="O1" s="800"/>
      <c r="P1" s="800"/>
      <c r="Q1" s="800"/>
      <c r="R1" s="800"/>
      <c r="S1" s="800"/>
      <c r="T1" s="800"/>
      <c r="U1" s="800"/>
      <c r="V1" s="800"/>
      <c r="W1" s="800"/>
      <c r="X1" s="800"/>
      <c r="Y1" s="800"/>
      <c r="Z1" s="800"/>
    </row>
    <row r="2" s="792" customFormat="1" ht="23.25" customHeight="1" spans="1:26">
      <c r="A2" s="801" t="s">
        <v>1</v>
      </c>
      <c r="B2" s="802"/>
      <c r="C2" s="803"/>
      <c r="D2" s="804"/>
      <c r="E2" s="326" t="s">
        <v>330</v>
      </c>
      <c r="F2" s="803"/>
      <c r="G2" s="805"/>
      <c r="H2" s="805"/>
      <c r="I2" s="805"/>
      <c r="J2" s="805"/>
      <c r="K2" s="805"/>
      <c r="L2" s="804"/>
      <c r="M2" s="801" t="s">
        <v>56</v>
      </c>
      <c r="N2" s="896"/>
      <c r="O2" s="896"/>
      <c r="P2" s="802"/>
      <c r="Q2" s="801"/>
      <c r="R2" s="896"/>
      <c r="S2" s="896"/>
      <c r="T2" s="896"/>
      <c r="U2" s="896"/>
      <c r="V2" s="896"/>
      <c r="W2" s="896"/>
      <c r="X2" s="896"/>
      <c r="Y2" s="896"/>
      <c r="Z2" s="802"/>
    </row>
    <row r="3" s="792" customFormat="1" ht="24" customHeight="1" spans="1:26">
      <c r="A3" s="801" t="s">
        <v>331</v>
      </c>
      <c r="B3" s="802"/>
      <c r="C3" s="803"/>
      <c r="D3" s="804"/>
      <c r="E3" s="326" t="s">
        <v>332</v>
      </c>
      <c r="F3" s="803"/>
      <c r="G3" s="805"/>
      <c r="H3" s="805"/>
      <c r="I3" s="805"/>
      <c r="J3" s="805"/>
      <c r="K3" s="805"/>
      <c r="L3" s="804"/>
      <c r="M3" s="801" t="s">
        <v>333</v>
      </c>
      <c r="N3" s="896"/>
      <c r="O3" s="896"/>
      <c r="P3" s="802"/>
      <c r="Q3" s="801"/>
      <c r="R3" s="896"/>
      <c r="S3" s="896"/>
      <c r="T3" s="896"/>
      <c r="U3" s="896"/>
      <c r="V3" s="896"/>
      <c r="W3" s="896"/>
      <c r="X3" s="896"/>
      <c r="Y3" s="896"/>
      <c r="Z3" s="802"/>
    </row>
    <row r="4" s="793" customFormat="1" ht="27.9" customHeight="1" spans="1:66">
      <c r="A4" s="806"/>
      <c r="B4" s="806"/>
      <c r="C4" s="806"/>
      <c r="D4" s="807"/>
      <c r="E4" s="808"/>
      <c r="F4" s="809"/>
      <c r="G4" s="810" t="s">
        <v>31</v>
      </c>
      <c r="H4" s="810"/>
      <c r="I4" s="810"/>
      <c r="J4" s="810"/>
      <c r="K4" s="810"/>
      <c r="L4" s="810"/>
      <c r="M4" s="810"/>
      <c r="N4" s="810"/>
      <c r="O4" s="810"/>
      <c r="P4" s="810"/>
      <c r="Q4" s="810"/>
      <c r="R4" s="810"/>
      <c r="S4" s="810"/>
      <c r="T4" s="810"/>
      <c r="U4" s="810"/>
      <c r="V4" s="810"/>
      <c r="W4" s="810"/>
      <c r="X4" s="810"/>
      <c r="Y4" s="810"/>
      <c r="Z4" s="931"/>
      <c r="AA4" s="932" t="s">
        <v>32</v>
      </c>
      <c r="AB4" s="932"/>
      <c r="AC4" s="932"/>
      <c r="AD4" s="932"/>
      <c r="AE4" s="932"/>
      <c r="AF4" s="932"/>
      <c r="AG4" s="932"/>
      <c r="AH4" s="932"/>
      <c r="AI4" s="932"/>
      <c r="AJ4" s="932"/>
      <c r="AK4" s="932"/>
      <c r="AL4" s="932"/>
      <c r="AM4" s="932"/>
      <c r="AN4" s="932"/>
      <c r="AO4" s="932"/>
      <c r="AP4" s="932"/>
      <c r="AQ4" s="932"/>
      <c r="AR4" s="932"/>
      <c r="AS4" s="932"/>
      <c r="AT4" s="932"/>
      <c r="AU4" s="946" t="s">
        <v>33</v>
      </c>
      <c r="AV4" s="946"/>
      <c r="AW4" s="946"/>
      <c r="AX4" s="946"/>
      <c r="AY4" s="946"/>
      <c r="AZ4" s="946"/>
      <c r="BA4" s="946"/>
      <c r="BB4" s="946"/>
      <c r="BC4" s="946"/>
      <c r="BD4" s="946"/>
      <c r="BE4" s="946"/>
      <c r="BF4" s="946"/>
      <c r="BG4" s="946"/>
      <c r="BH4" s="946"/>
      <c r="BI4" s="946"/>
      <c r="BJ4" s="946"/>
      <c r="BK4" s="946"/>
      <c r="BL4" s="946"/>
      <c r="BM4" s="946"/>
      <c r="BN4" s="946"/>
    </row>
    <row r="5" s="794" customFormat="1" ht="27.9" customHeight="1" spans="1:66">
      <c r="A5" s="811" t="s">
        <v>334</v>
      </c>
      <c r="B5" s="811"/>
      <c r="C5" s="812"/>
      <c r="D5" s="813" t="s">
        <v>335</v>
      </c>
      <c r="E5" s="814" t="s">
        <v>336</v>
      </c>
      <c r="F5" s="814" t="s">
        <v>337</v>
      </c>
      <c r="G5" s="814" t="s">
        <v>338</v>
      </c>
      <c r="H5" s="815" t="s">
        <v>339</v>
      </c>
      <c r="I5" s="897"/>
      <c r="J5" s="898"/>
      <c r="K5" s="899" t="s">
        <v>340</v>
      </c>
      <c r="L5" s="900"/>
      <c r="M5" s="901"/>
      <c r="N5" s="899" t="s">
        <v>341</v>
      </c>
      <c r="O5" s="900"/>
      <c r="P5" s="901"/>
      <c r="Q5" s="899" t="s">
        <v>342</v>
      </c>
      <c r="R5" s="900"/>
      <c r="S5" s="901"/>
      <c r="T5" s="899" t="s">
        <v>343</v>
      </c>
      <c r="U5" s="900"/>
      <c r="V5" s="901"/>
      <c r="W5" s="922" t="s">
        <v>344</v>
      </c>
      <c r="X5" s="922" t="s">
        <v>345</v>
      </c>
      <c r="Y5" s="922" t="s">
        <v>346</v>
      </c>
      <c r="Z5" s="933" t="s">
        <v>40</v>
      </c>
      <c r="AA5" s="814" t="s">
        <v>338</v>
      </c>
      <c r="AB5" s="815" t="s">
        <v>339</v>
      </c>
      <c r="AC5" s="897"/>
      <c r="AD5" s="898"/>
      <c r="AE5" s="899" t="s">
        <v>340</v>
      </c>
      <c r="AF5" s="900"/>
      <c r="AG5" s="901"/>
      <c r="AH5" s="899" t="s">
        <v>341</v>
      </c>
      <c r="AI5" s="900"/>
      <c r="AJ5" s="901"/>
      <c r="AK5" s="899" t="s">
        <v>342</v>
      </c>
      <c r="AL5" s="900"/>
      <c r="AM5" s="901"/>
      <c r="AN5" s="899" t="s">
        <v>343</v>
      </c>
      <c r="AO5" s="900"/>
      <c r="AP5" s="901"/>
      <c r="AQ5" s="922" t="s">
        <v>344</v>
      </c>
      <c r="AR5" s="922" t="s">
        <v>345</v>
      </c>
      <c r="AS5" s="922" t="s">
        <v>346</v>
      </c>
      <c r="AT5" s="933" t="s">
        <v>40</v>
      </c>
      <c r="AU5" s="814" t="s">
        <v>338</v>
      </c>
      <c r="AV5" s="815" t="s">
        <v>339</v>
      </c>
      <c r="AW5" s="897"/>
      <c r="AX5" s="898"/>
      <c r="AY5" s="899" t="s">
        <v>340</v>
      </c>
      <c r="AZ5" s="900"/>
      <c r="BA5" s="901"/>
      <c r="BB5" s="899" t="s">
        <v>341</v>
      </c>
      <c r="BC5" s="900"/>
      <c r="BD5" s="901"/>
      <c r="BE5" s="899" t="s">
        <v>342</v>
      </c>
      <c r="BF5" s="900"/>
      <c r="BG5" s="901"/>
      <c r="BH5" s="899" t="s">
        <v>343</v>
      </c>
      <c r="BI5" s="900"/>
      <c r="BJ5" s="901"/>
      <c r="BK5" s="922" t="s">
        <v>344</v>
      </c>
      <c r="BL5" s="922" t="s">
        <v>345</v>
      </c>
      <c r="BM5" s="922" t="s">
        <v>346</v>
      </c>
      <c r="BN5" s="933" t="s">
        <v>40</v>
      </c>
    </row>
    <row r="6" s="794" customFormat="1" ht="27.9" customHeight="1" spans="1:66">
      <c r="A6" s="816"/>
      <c r="B6" s="816"/>
      <c r="C6" s="817"/>
      <c r="D6" s="818"/>
      <c r="E6" s="819"/>
      <c r="F6" s="819"/>
      <c r="G6" s="819"/>
      <c r="H6" s="820" t="s">
        <v>347</v>
      </c>
      <c r="I6" s="820" t="s">
        <v>348</v>
      </c>
      <c r="J6" s="820" t="s">
        <v>349</v>
      </c>
      <c r="K6" s="820" t="s">
        <v>347</v>
      </c>
      <c r="L6" s="820" t="s">
        <v>348</v>
      </c>
      <c r="M6" s="820" t="s">
        <v>349</v>
      </c>
      <c r="N6" s="820" t="s">
        <v>347</v>
      </c>
      <c r="O6" s="820" t="s">
        <v>348</v>
      </c>
      <c r="P6" s="820" t="s">
        <v>349</v>
      </c>
      <c r="Q6" s="820" t="s">
        <v>347</v>
      </c>
      <c r="R6" s="820" t="s">
        <v>348</v>
      </c>
      <c r="S6" s="820" t="s">
        <v>349</v>
      </c>
      <c r="T6" s="820" t="s">
        <v>347</v>
      </c>
      <c r="U6" s="820" t="s">
        <v>348</v>
      </c>
      <c r="V6" s="820" t="s">
        <v>349</v>
      </c>
      <c r="W6" s="923"/>
      <c r="X6" s="923"/>
      <c r="Y6" s="923"/>
      <c r="Z6" s="934"/>
      <c r="AA6" s="819"/>
      <c r="AB6" s="820" t="s">
        <v>347</v>
      </c>
      <c r="AC6" s="820" t="s">
        <v>348</v>
      </c>
      <c r="AD6" s="820" t="s">
        <v>349</v>
      </c>
      <c r="AE6" s="820" t="s">
        <v>347</v>
      </c>
      <c r="AF6" s="820" t="s">
        <v>348</v>
      </c>
      <c r="AG6" s="820" t="s">
        <v>349</v>
      </c>
      <c r="AH6" s="820" t="s">
        <v>347</v>
      </c>
      <c r="AI6" s="820" t="s">
        <v>348</v>
      </c>
      <c r="AJ6" s="820" t="s">
        <v>349</v>
      </c>
      <c r="AK6" s="820" t="s">
        <v>347</v>
      </c>
      <c r="AL6" s="820" t="s">
        <v>348</v>
      </c>
      <c r="AM6" s="820" t="s">
        <v>349</v>
      </c>
      <c r="AN6" s="820" t="s">
        <v>347</v>
      </c>
      <c r="AO6" s="820" t="s">
        <v>348</v>
      </c>
      <c r="AP6" s="820" t="s">
        <v>349</v>
      </c>
      <c r="AQ6" s="923"/>
      <c r="AR6" s="923"/>
      <c r="AS6" s="923"/>
      <c r="AT6" s="934"/>
      <c r="AU6" s="819"/>
      <c r="AV6" s="820" t="s">
        <v>347</v>
      </c>
      <c r="AW6" s="820" t="s">
        <v>348</v>
      </c>
      <c r="AX6" s="820" t="s">
        <v>349</v>
      </c>
      <c r="AY6" s="820" t="s">
        <v>347</v>
      </c>
      <c r="AZ6" s="820" t="s">
        <v>348</v>
      </c>
      <c r="BA6" s="820" t="s">
        <v>349</v>
      </c>
      <c r="BB6" s="820" t="s">
        <v>347</v>
      </c>
      <c r="BC6" s="820" t="s">
        <v>348</v>
      </c>
      <c r="BD6" s="820" t="s">
        <v>349</v>
      </c>
      <c r="BE6" s="820" t="s">
        <v>347</v>
      </c>
      <c r="BF6" s="820" t="s">
        <v>348</v>
      </c>
      <c r="BG6" s="820" t="s">
        <v>349</v>
      </c>
      <c r="BH6" s="820" t="s">
        <v>347</v>
      </c>
      <c r="BI6" s="820" t="s">
        <v>348</v>
      </c>
      <c r="BJ6" s="820" t="s">
        <v>349</v>
      </c>
      <c r="BK6" s="923"/>
      <c r="BL6" s="923"/>
      <c r="BM6" s="923"/>
      <c r="BN6" s="934"/>
    </row>
    <row r="7" s="794" customFormat="1" ht="115.5" customHeight="1" spans="1:66">
      <c r="A7" s="821" t="s">
        <v>350</v>
      </c>
      <c r="B7" s="822" t="s">
        <v>351</v>
      </c>
      <c r="C7" s="823" t="s">
        <v>352</v>
      </c>
      <c r="D7" s="824" t="s">
        <v>353</v>
      </c>
      <c r="E7" s="824" t="s">
        <v>354</v>
      </c>
      <c r="F7" s="825" t="s">
        <v>355</v>
      </c>
      <c r="G7" s="826">
        <v>20</v>
      </c>
      <c r="H7" s="827"/>
      <c r="I7" s="827"/>
      <c r="J7" s="902" t="str">
        <f>IF(I7="","",1-(I7/H7))</f>
        <v/>
      </c>
      <c r="K7" s="903"/>
      <c r="L7" s="903"/>
      <c r="M7" s="902" t="str">
        <f>IF(L7="","",1-(L7/K7))</f>
        <v/>
      </c>
      <c r="N7" s="903"/>
      <c r="O7" s="827"/>
      <c r="P7" s="902" t="str">
        <f>IF(O7="","",1-O7/N7)</f>
        <v/>
      </c>
      <c r="Q7" s="903"/>
      <c r="R7" s="827"/>
      <c r="S7" s="902" t="str">
        <f>IF(R7="","",1-R7/Q7)</f>
        <v/>
      </c>
      <c r="T7" s="903"/>
      <c r="U7" s="827"/>
      <c r="V7" s="902" t="str">
        <f>IF(U7="","",1-U7/T7)</f>
        <v/>
      </c>
      <c r="W7" s="924" t="str">
        <f>IF(SUM(H7:V7)=0,"",AVERAGE(J7,M7,P7,S7,V7))</f>
        <v/>
      </c>
      <c r="X7" s="924" t="str">
        <f>IF(W7="","",30%)</f>
        <v/>
      </c>
      <c r="Y7" s="924" t="str">
        <f>IF(SUM(X7:X9)=0,"",35%)</f>
        <v/>
      </c>
      <c r="Z7" s="935" t="str">
        <f>IF(SUM(X7:X9)=0,"",SUMPRODUCT(W7:W9,X7:X9)/SUM(X7:X9))</f>
        <v/>
      </c>
      <c r="AA7" s="826">
        <v>20</v>
      </c>
      <c r="AB7" s="827"/>
      <c r="AC7" s="827"/>
      <c r="AD7" s="902" t="str">
        <f>IF(AC7="","",1-(AC7/AB7))</f>
        <v/>
      </c>
      <c r="AE7" s="903"/>
      <c r="AF7" s="903"/>
      <c r="AG7" s="902" t="str">
        <f>IF(AF7="","",1-(AF7/AE7))</f>
        <v/>
      </c>
      <c r="AH7" s="903"/>
      <c r="AI7" s="827"/>
      <c r="AJ7" s="902" t="str">
        <f>IF(AI7="","",1-AI7/AH7)</f>
        <v/>
      </c>
      <c r="AK7" s="903"/>
      <c r="AL7" s="827"/>
      <c r="AM7" s="902" t="str">
        <f>IF(AL7="","",1-AL7/AK7)</f>
        <v/>
      </c>
      <c r="AN7" s="903"/>
      <c r="AO7" s="827"/>
      <c r="AP7" s="902" t="str">
        <f>IF(AO7="","",1-AO7/AN7)</f>
        <v/>
      </c>
      <c r="AQ7" s="924" t="str">
        <f>IF(SUM(AB7:AP7)=0,"",AVERAGE(AD7,AG7,AJ7,AM7,AP7))</f>
        <v/>
      </c>
      <c r="AR7" s="924" t="str">
        <f>IF(AQ7="","",30%)</f>
        <v/>
      </c>
      <c r="AS7" s="924" t="str">
        <f>IF(SUM(AR7:AR9)=0,"",35%)</f>
        <v/>
      </c>
      <c r="AT7" s="935" t="str">
        <f>IF(SUM(AR7:AR9)=0,"",SUMPRODUCT(AQ7:AQ9,AR7:AR9)/SUM(AR7:AR9))</f>
        <v/>
      </c>
      <c r="AU7" s="826">
        <v>20</v>
      </c>
      <c r="AV7" s="827"/>
      <c r="AW7" s="827"/>
      <c r="AX7" s="902" t="str">
        <f>IF(AW7="","",1-(AW7/AV7))</f>
        <v/>
      </c>
      <c r="AY7" s="903"/>
      <c r="AZ7" s="903"/>
      <c r="BA7" s="902" t="str">
        <f>IF(AZ7="","",1-(AZ7/AY7))</f>
        <v/>
      </c>
      <c r="BB7" s="903"/>
      <c r="BC7" s="827"/>
      <c r="BD7" s="902" t="str">
        <f>IF(BC7="","",1-BC7/BB7)</f>
        <v/>
      </c>
      <c r="BE7" s="903"/>
      <c r="BF7" s="827"/>
      <c r="BG7" s="902" t="str">
        <f>IF(BF7="","",1-BF7/BE7)</f>
        <v/>
      </c>
      <c r="BH7" s="903"/>
      <c r="BI7" s="827"/>
      <c r="BJ7" s="902" t="str">
        <f>IF(BI7="","",1-BI7/BH7)</f>
        <v/>
      </c>
      <c r="BK7" s="924" t="str">
        <f>IF(SUM(AV7:BJ7)=0,"",AVERAGE(AX7,BA7,BD7,BG7,BJ7))</f>
        <v/>
      </c>
      <c r="BL7" s="924" t="str">
        <f>IF(BK7="","",30%)</f>
        <v/>
      </c>
      <c r="BM7" s="924" t="str">
        <f>IF(SUM(BL7:BL9)=0,"",35%)</f>
        <v/>
      </c>
      <c r="BN7" s="935" t="str">
        <f>IF(SUM(BL7:BL9)=0,"",SUMPRODUCT(BK7:BK9,BL7:BL9)/SUM(BL7:BL9))</f>
        <v/>
      </c>
    </row>
    <row r="8" s="794" customFormat="1" ht="73.95" customHeight="1" spans="1:66">
      <c r="A8" s="828"/>
      <c r="B8" s="829"/>
      <c r="C8" s="830"/>
      <c r="D8" s="831"/>
      <c r="E8" s="831"/>
      <c r="F8" s="832"/>
      <c r="G8" s="833"/>
      <c r="H8" s="834" t="s">
        <v>356</v>
      </c>
      <c r="I8" s="904"/>
      <c r="J8" s="905"/>
      <c r="K8" s="834" t="s">
        <v>357</v>
      </c>
      <c r="L8" s="904"/>
      <c r="M8" s="905"/>
      <c r="N8" s="834" t="s">
        <v>357</v>
      </c>
      <c r="O8" s="904"/>
      <c r="P8" s="905"/>
      <c r="Q8" s="834" t="s">
        <v>357</v>
      </c>
      <c r="R8" s="904"/>
      <c r="S8" s="905"/>
      <c r="T8" s="834" t="s">
        <v>357</v>
      </c>
      <c r="U8" s="904"/>
      <c r="V8" s="905"/>
      <c r="W8" s="925"/>
      <c r="X8" s="925"/>
      <c r="Y8" s="936"/>
      <c r="Z8" s="937"/>
      <c r="AA8" s="833"/>
      <c r="AB8" s="834" t="s">
        <v>356</v>
      </c>
      <c r="AC8" s="904"/>
      <c r="AD8" s="905"/>
      <c r="AE8" s="834" t="s">
        <v>357</v>
      </c>
      <c r="AF8" s="904"/>
      <c r="AG8" s="905"/>
      <c r="AH8" s="834" t="s">
        <v>357</v>
      </c>
      <c r="AI8" s="904"/>
      <c r="AJ8" s="905"/>
      <c r="AK8" s="834" t="s">
        <v>357</v>
      </c>
      <c r="AL8" s="904"/>
      <c r="AM8" s="905"/>
      <c r="AN8" s="834" t="s">
        <v>357</v>
      </c>
      <c r="AO8" s="904"/>
      <c r="AP8" s="905"/>
      <c r="AQ8" s="925"/>
      <c r="AR8" s="925"/>
      <c r="AS8" s="936"/>
      <c r="AT8" s="937"/>
      <c r="AU8" s="833"/>
      <c r="AV8" s="834" t="s">
        <v>356</v>
      </c>
      <c r="AW8" s="904"/>
      <c r="AX8" s="905"/>
      <c r="AY8" s="834" t="s">
        <v>357</v>
      </c>
      <c r="AZ8" s="904"/>
      <c r="BA8" s="905"/>
      <c r="BB8" s="834" t="s">
        <v>357</v>
      </c>
      <c r="BC8" s="904"/>
      <c r="BD8" s="905"/>
      <c r="BE8" s="834" t="s">
        <v>357</v>
      </c>
      <c r="BF8" s="904"/>
      <c r="BG8" s="905"/>
      <c r="BH8" s="834" t="s">
        <v>357</v>
      </c>
      <c r="BI8" s="904"/>
      <c r="BJ8" s="905"/>
      <c r="BK8" s="925"/>
      <c r="BL8" s="925"/>
      <c r="BM8" s="936"/>
      <c r="BN8" s="937"/>
    </row>
    <row r="9" s="794" customFormat="1" ht="149.25" customHeight="1" spans="1:66">
      <c r="A9" s="828"/>
      <c r="B9" s="829"/>
      <c r="C9" s="823" t="s">
        <v>358</v>
      </c>
      <c r="D9" s="835" t="s">
        <v>359</v>
      </c>
      <c r="E9" s="836" t="s">
        <v>360</v>
      </c>
      <c r="F9" s="836" t="s">
        <v>355</v>
      </c>
      <c r="G9" s="826">
        <v>4</v>
      </c>
      <c r="H9" s="827"/>
      <c r="I9" s="827"/>
      <c r="J9" s="902" t="str">
        <f t="shared" ref="J9:J35" si="0">IF(I9="","",1-(I9/H9))</f>
        <v/>
      </c>
      <c r="K9" s="903"/>
      <c r="L9" s="903"/>
      <c r="M9" s="902" t="str">
        <f t="shared" ref="M9:M35" si="1">IF(L9="","",1-(L9/K9))</f>
        <v/>
      </c>
      <c r="N9" s="903"/>
      <c r="O9" s="827"/>
      <c r="P9" s="902" t="str">
        <f t="shared" ref="P9:P35" si="2">IF(O9="","",1-O9/N9)</f>
        <v/>
      </c>
      <c r="Q9" s="903"/>
      <c r="R9" s="827"/>
      <c r="S9" s="902" t="str">
        <f t="shared" ref="S9:S35" si="3">IF(R9="","",1-R9/Q9)</f>
        <v/>
      </c>
      <c r="T9" s="903"/>
      <c r="U9" s="827"/>
      <c r="V9" s="902" t="str">
        <f t="shared" ref="V9" si="4">IF(U9="","",1-U9/T9)</f>
        <v/>
      </c>
      <c r="W9" s="924" t="str">
        <f t="shared" ref="W9" si="5">IF(SUM(H9:V9)=0,"",AVERAGE(J9,M9,P9,S9,V9))</f>
        <v/>
      </c>
      <c r="X9" s="924" t="str">
        <f>IF(W9="","",5%)</f>
        <v/>
      </c>
      <c r="Y9" s="936"/>
      <c r="Z9" s="937"/>
      <c r="AA9" s="826">
        <v>4</v>
      </c>
      <c r="AB9" s="827"/>
      <c r="AC9" s="827"/>
      <c r="AD9" s="902" t="str">
        <f t="shared" ref="AD9" si="6">IF(AC9="","",1-(AC9/AB9))</f>
        <v/>
      </c>
      <c r="AE9" s="903"/>
      <c r="AF9" s="903"/>
      <c r="AG9" s="902" t="str">
        <f t="shared" ref="AG9" si="7">IF(AF9="","",1-(AF9/AE9))</f>
        <v/>
      </c>
      <c r="AH9" s="903"/>
      <c r="AI9" s="827"/>
      <c r="AJ9" s="902" t="str">
        <f t="shared" ref="AJ9" si="8">IF(AI9="","",1-AI9/AH9)</f>
        <v/>
      </c>
      <c r="AK9" s="903"/>
      <c r="AL9" s="827"/>
      <c r="AM9" s="902" t="str">
        <f t="shared" ref="AM9" si="9">IF(AL9="","",1-AL9/AK9)</f>
        <v/>
      </c>
      <c r="AN9" s="903"/>
      <c r="AO9" s="827"/>
      <c r="AP9" s="902" t="str">
        <f t="shared" ref="AP9" si="10">IF(AO9="","",1-AO9/AN9)</f>
        <v/>
      </c>
      <c r="AQ9" s="924" t="str">
        <f t="shared" ref="AQ9" si="11">IF(SUM(AB9:AP9)=0,"",AVERAGE(AD9,AG9,AJ9,AM9,AP9))</f>
        <v/>
      </c>
      <c r="AR9" s="924" t="str">
        <f>IF(AQ9="","",5%)</f>
        <v/>
      </c>
      <c r="AS9" s="936"/>
      <c r="AT9" s="937"/>
      <c r="AU9" s="826">
        <v>4</v>
      </c>
      <c r="AV9" s="827"/>
      <c r="AW9" s="827"/>
      <c r="AX9" s="902" t="str">
        <f t="shared" ref="AX9" si="12">IF(AW9="","",1-(AW9/AV9))</f>
        <v/>
      </c>
      <c r="AY9" s="903"/>
      <c r="AZ9" s="903"/>
      <c r="BA9" s="902" t="str">
        <f t="shared" ref="BA9" si="13">IF(AZ9="","",1-(AZ9/AY9))</f>
        <v/>
      </c>
      <c r="BB9" s="903"/>
      <c r="BC9" s="827"/>
      <c r="BD9" s="902" t="str">
        <f t="shared" ref="BD9" si="14">IF(BC9="","",1-BC9/BB9)</f>
        <v/>
      </c>
      <c r="BE9" s="903"/>
      <c r="BF9" s="827"/>
      <c r="BG9" s="902" t="str">
        <f t="shared" ref="BG9" si="15">IF(BF9="","",1-BF9/BE9)</f>
        <v/>
      </c>
      <c r="BH9" s="903"/>
      <c r="BI9" s="827"/>
      <c r="BJ9" s="902" t="str">
        <f t="shared" ref="BJ9" si="16">IF(BI9="","",1-BI9/BH9)</f>
        <v/>
      </c>
      <c r="BK9" s="924" t="str">
        <f t="shared" ref="BK9" si="17">IF(SUM(AV9:BJ9)=0,"",AVERAGE(AX9,BA9,BD9,BG9,BJ9))</f>
        <v/>
      </c>
      <c r="BL9" s="924" t="str">
        <f>IF(BK9="","",5%)</f>
        <v/>
      </c>
      <c r="BM9" s="936"/>
      <c r="BN9" s="937"/>
    </row>
    <row r="10" s="794" customFormat="1" ht="50.1" customHeight="1" spans="1:66">
      <c r="A10" s="828"/>
      <c r="B10" s="837"/>
      <c r="C10" s="830"/>
      <c r="D10" s="838"/>
      <c r="E10" s="839"/>
      <c r="F10" s="839"/>
      <c r="G10" s="833"/>
      <c r="H10" s="834" t="s">
        <v>357</v>
      </c>
      <c r="I10" s="904"/>
      <c r="J10" s="905"/>
      <c r="K10" s="834" t="s">
        <v>357</v>
      </c>
      <c r="L10" s="904"/>
      <c r="M10" s="905"/>
      <c r="N10" s="834" t="s">
        <v>357</v>
      </c>
      <c r="O10" s="904"/>
      <c r="P10" s="905"/>
      <c r="Q10" s="834" t="s">
        <v>357</v>
      </c>
      <c r="R10" s="904"/>
      <c r="S10" s="905"/>
      <c r="T10" s="834" t="s">
        <v>357</v>
      </c>
      <c r="U10" s="904"/>
      <c r="V10" s="905"/>
      <c r="W10" s="925"/>
      <c r="X10" s="925"/>
      <c r="Y10" s="925"/>
      <c r="Z10" s="938"/>
      <c r="AA10" s="833"/>
      <c r="AB10" s="834" t="s">
        <v>357</v>
      </c>
      <c r="AC10" s="904"/>
      <c r="AD10" s="905"/>
      <c r="AE10" s="834" t="s">
        <v>357</v>
      </c>
      <c r="AF10" s="904"/>
      <c r="AG10" s="905"/>
      <c r="AH10" s="834" t="s">
        <v>357</v>
      </c>
      <c r="AI10" s="904"/>
      <c r="AJ10" s="905"/>
      <c r="AK10" s="834" t="s">
        <v>357</v>
      </c>
      <c r="AL10" s="904"/>
      <c r="AM10" s="905"/>
      <c r="AN10" s="834" t="s">
        <v>357</v>
      </c>
      <c r="AO10" s="904"/>
      <c r="AP10" s="905"/>
      <c r="AQ10" s="925"/>
      <c r="AR10" s="925"/>
      <c r="AS10" s="925"/>
      <c r="AT10" s="938"/>
      <c r="AU10" s="833"/>
      <c r="AV10" s="834" t="s">
        <v>357</v>
      </c>
      <c r="AW10" s="904"/>
      <c r="AX10" s="905"/>
      <c r="AY10" s="834" t="s">
        <v>357</v>
      </c>
      <c r="AZ10" s="904"/>
      <c r="BA10" s="905"/>
      <c r="BB10" s="834" t="s">
        <v>357</v>
      </c>
      <c r="BC10" s="904"/>
      <c r="BD10" s="905"/>
      <c r="BE10" s="834" t="s">
        <v>357</v>
      </c>
      <c r="BF10" s="904"/>
      <c r="BG10" s="905"/>
      <c r="BH10" s="834" t="s">
        <v>357</v>
      </c>
      <c r="BI10" s="904"/>
      <c r="BJ10" s="905"/>
      <c r="BK10" s="925"/>
      <c r="BL10" s="925"/>
      <c r="BM10" s="925"/>
      <c r="BN10" s="938"/>
    </row>
    <row r="11" ht="99.75" customHeight="1" spans="1:66">
      <c r="A11" s="828"/>
      <c r="B11" s="822" t="s">
        <v>67</v>
      </c>
      <c r="C11" s="823" t="s">
        <v>361</v>
      </c>
      <c r="D11" s="835" t="s">
        <v>362</v>
      </c>
      <c r="E11" s="836" t="s">
        <v>363</v>
      </c>
      <c r="F11" s="836" t="s">
        <v>364</v>
      </c>
      <c r="G11" s="826">
        <v>4</v>
      </c>
      <c r="H11" s="827"/>
      <c r="I11" s="827"/>
      <c r="J11" s="902" t="str">
        <f t="shared" si="0"/>
        <v/>
      </c>
      <c r="K11" s="903"/>
      <c r="L11" s="903"/>
      <c r="M11" s="902" t="str">
        <f t="shared" si="1"/>
        <v/>
      </c>
      <c r="N11" s="903"/>
      <c r="O11" s="827"/>
      <c r="P11" s="902" t="str">
        <f t="shared" si="2"/>
        <v/>
      </c>
      <c r="Q11" s="903"/>
      <c r="R11" s="827"/>
      <c r="S11" s="902" t="str">
        <f t="shared" si="3"/>
        <v/>
      </c>
      <c r="T11" s="903"/>
      <c r="U11" s="827"/>
      <c r="V11" s="902" t="str">
        <f t="shared" ref="V11" si="18">IF(U11="","",1-U11/T11)</f>
        <v/>
      </c>
      <c r="W11" s="924" t="str">
        <f t="shared" ref="W11" si="19">IF(SUM(H11:V11)=0,"",AVERAGE(J11,M11,P11,S11,V11))</f>
        <v/>
      </c>
      <c r="X11" s="924" t="str">
        <f>IF(W11="","",4%)</f>
        <v/>
      </c>
      <c r="Y11" s="924" t="str">
        <f>IF(SUM(X11:X13)=0,"",8%)</f>
        <v/>
      </c>
      <c r="Z11" s="935" t="str">
        <f>IF(SUM(X11:X13)=0,"",SUMPRODUCT(W11:W13,X11:X13)/SUM(X11:X13))</f>
        <v/>
      </c>
      <c r="AA11" s="826">
        <v>4</v>
      </c>
      <c r="AB11" s="827"/>
      <c r="AC11" s="827"/>
      <c r="AD11" s="902" t="str">
        <f t="shared" ref="AD11" si="20">IF(AC11="","",1-(AC11/AB11))</f>
        <v/>
      </c>
      <c r="AE11" s="903"/>
      <c r="AF11" s="903"/>
      <c r="AG11" s="902" t="str">
        <f t="shared" ref="AG11" si="21">IF(AF11="","",1-(AF11/AE11))</f>
        <v/>
      </c>
      <c r="AH11" s="903"/>
      <c r="AI11" s="827"/>
      <c r="AJ11" s="902" t="str">
        <f t="shared" ref="AJ11" si="22">IF(AI11="","",1-AI11/AH11)</f>
        <v/>
      </c>
      <c r="AK11" s="903"/>
      <c r="AL11" s="827"/>
      <c r="AM11" s="902" t="str">
        <f t="shared" ref="AM11" si="23">IF(AL11="","",1-AL11/AK11)</f>
        <v/>
      </c>
      <c r="AN11" s="903"/>
      <c r="AO11" s="827"/>
      <c r="AP11" s="902" t="str">
        <f t="shared" ref="AP11" si="24">IF(AO11="","",1-AO11/AN11)</f>
        <v/>
      </c>
      <c r="AQ11" s="924" t="str">
        <f t="shared" ref="AQ11" si="25">IF(SUM(AB11:AP11)=0,"",AVERAGE(AD11,AG11,AJ11,AM11,AP11))</f>
        <v/>
      </c>
      <c r="AR11" s="924" t="str">
        <f>IF(AQ11="","",4%)</f>
        <v/>
      </c>
      <c r="AS11" s="924" t="str">
        <f>IF(SUM(AR11:AR13)=0,"",8%)</f>
        <v/>
      </c>
      <c r="AT11" s="935" t="str">
        <f>IF(SUM(AR11:AR13)=0,"",SUMPRODUCT(AQ11:AQ13,AR11:AR13)/SUM(AR11:AR13))</f>
        <v/>
      </c>
      <c r="AU11" s="826">
        <v>4</v>
      </c>
      <c r="AV11" s="827"/>
      <c r="AW11" s="827"/>
      <c r="AX11" s="902" t="str">
        <f t="shared" ref="AX11" si="26">IF(AW11="","",1-(AW11/AV11))</f>
        <v/>
      </c>
      <c r="AY11" s="903"/>
      <c r="AZ11" s="903"/>
      <c r="BA11" s="902" t="str">
        <f t="shared" ref="BA11" si="27">IF(AZ11="","",1-(AZ11/AY11))</f>
        <v/>
      </c>
      <c r="BB11" s="903"/>
      <c r="BC11" s="827"/>
      <c r="BD11" s="902" t="str">
        <f t="shared" ref="BD11" si="28">IF(BC11="","",1-BC11/BB11)</f>
        <v/>
      </c>
      <c r="BE11" s="903"/>
      <c r="BF11" s="827"/>
      <c r="BG11" s="902" t="str">
        <f t="shared" ref="BG11" si="29">IF(BF11="","",1-BF11/BE11)</f>
        <v/>
      </c>
      <c r="BH11" s="903"/>
      <c r="BI11" s="827"/>
      <c r="BJ11" s="902" t="str">
        <f t="shared" ref="BJ11" si="30">IF(BI11="","",1-BI11/BH11)</f>
        <v/>
      </c>
      <c r="BK11" s="924" t="str">
        <f t="shared" ref="BK11" si="31">IF(SUM(AV11:BJ11)=0,"",AVERAGE(AX11,BA11,BD11,BG11,BJ11))</f>
        <v/>
      </c>
      <c r="BL11" s="924" t="str">
        <f>IF(BK11="","",4%)</f>
        <v/>
      </c>
      <c r="BM11" s="924" t="str">
        <f>IF(SUM(BL11:BL13)=0,"",8%)</f>
        <v/>
      </c>
      <c r="BN11" s="935" t="str">
        <f>IF(SUM(BL11:BL13)=0,"",SUMPRODUCT(BK11:BK13,BL11:BL13)/SUM(BL11:BL13))</f>
        <v/>
      </c>
    </row>
    <row r="12" ht="50.1" customHeight="1" spans="1:66">
      <c r="A12" s="828"/>
      <c r="B12" s="829"/>
      <c r="C12" s="830"/>
      <c r="D12" s="838"/>
      <c r="E12" s="839"/>
      <c r="F12" s="839"/>
      <c r="G12" s="833"/>
      <c r="H12" s="834" t="s">
        <v>357</v>
      </c>
      <c r="I12" s="904"/>
      <c r="J12" s="905"/>
      <c r="K12" s="834" t="s">
        <v>357</v>
      </c>
      <c r="L12" s="904"/>
      <c r="M12" s="905"/>
      <c r="N12" s="834" t="s">
        <v>357</v>
      </c>
      <c r="O12" s="904"/>
      <c r="P12" s="905"/>
      <c r="Q12" s="834" t="s">
        <v>357</v>
      </c>
      <c r="R12" s="904"/>
      <c r="S12" s="905"/>
      <c r="T12" s="834" t="s">
        <v>357</v>
      </c>
      <c r="U12" s="904"/>
      <c r="V12" s="905"/>
      <c r="W12" s="925"/>
      <c r="X12" s="925"/>
      <c r="Y12" s="936"/>
      <c r="Z12" s="937"/>
      <c r="AA12" s="833"/>
      <c r="AB12" s="834" t="s">
        <v>357</v>
      </c>
      <c r="AC12" s="904"/>
      <c r="AD12" s="905"/>
      <c r="AE12" s="834" t="s">
        <v>357</v>
      </c>
      <c r="AF12" s="904"/>
      <c r="AG12" s="905"/>
      <c r="AH12" s="834" t="s">
        <v>357</v>
      </c>
      <c r="AI12" s="904"/>
      <c r="AJ12" s="905"/>
      <c r="AK12" s="834" t="s">
        <v>357</v>
      </c>
      <c r="AL12" s="904"/>
      <c r="AM12" s="905"/>
      <c r="AN12" s="834" t="s">
        <v>357</v>
      </c>
      <c r="AO12" s="904"/>
      <c r="AP12" s="905"/>
      <c r="AQ12" s="925"/>
      <c r="AR12" s="925"/>
      <c r="AS12" s="936"/>
      <c r="AT12" s="937"/>
      <c r="AU12" s="833"/>
      <c r="AV12" s="834" t="s">
        <v>357</v>
      </c>
      <c r="AW12" s="904"/>
      <c r="AX12" s="905"/>
      <c r="AY12" s="834" t="s">
        <v>357</v>
      </c>
      <c r="AZ12" s="904"/>
      <c r="BA12" s="905"/>
      <c r="BB12" s="834" t="s">
        <v>357</v>
      </c>
      <c r="BC12" s="904"/>
      <c r="BD12" s="905"/>
      <c r="BE12" s="834" t="s">
        <v>357</v>
      </c>
      <c r="BF12" s="904"/>
      <c r="BG12" s="905"/>
      <c r="BH12" s="834" t="s">
        <v>357</v>
      </c>
      <c r="BI12" s="904"/>
      <c r="BJ12" s="905"/>
      <c r="BK12" s="925"/>
      <c r="BL12" s="925"/>
      <c r="BM12" s="936"/>
      <c r="BN12" s="937"/>
    </row>
    <row r="13" ht="127.5" customHeight="1" spans="1:66">
      <c r="A13" s="828"/>
      <c r="B13" s="829"/>
      <c r="C13" s="840" t="s">
        <v>365</v>
      </c>
      <c r="D13" s="835" t="s">
        <v>366</v>
      </c>
      <c r="E13" s="836" t="s">
        <v>363</v>
      </c>
      <c r="F13" s="836" t="s">
        <v>364</v>
      </c>
      <c r="G13" s="826">
        <v>4</v>
      </c>
      <c r="H13" s="827"/>
      <c r="I13" s="827"/>
      <c r="J13" s="902" t="str">
        <f t="shared" si="0"/>
        <v/>
      </c>
      <c r="K13" s="903"/>
      <c r="L13" s="903"/>
      <c r="M13" s="902" t="str">
        <f t="shared" si="1"/>
        <v/>
      </c>
      <c r="N13" s="903"/>
      <c r="O13" s="827"/>
      <c r="P13" s="902" t="str">
        <f t="shared" si="2"/>
        <v/>
      </c>
      <c r="Q13" s="903"/>
      <c r="R13" s="827"/>
      <c r="S13" s="902" t="str">
        <f t="shared" si="3"/>
        <v/>
      </c>
      <c r="T13" s="903"/>
      <c r="U13" s="827"/>
      <c r="V13" s="902" t="str">
        <f t="shared" ref="V13" si="32">IF(U13="","",1-U13/T13)</f>
        <v/>
      </c>
      <c r="W13" s="924" t="str">
        <f t="shared" ref="W13" si="33">IF(SUM(H13:V13)=0,"",AVERAGE(J13,M13,P13,S13,V13))</f>
        <v/>
      </c>
      <c r="X13" s="924" t="str">
        <f>IF(W13="","",4%)</f>
        <v/>
      </c>
      <c r="Y13" s="936"/>
      <c r="Z13" s="937"/>
      <c r="AA13" s="826">
        <v>4</v>
      </c>
      <c r="AB13" s="827"/>
      <c r="AC13" s="827"/>
      <c r="AD13" s="902" t="str">
        <f t="shared" ref="AD13" si="34">IF(AC13="","",1-(AC13/AB13))</f>
        <v/>
      </c>
      <c r="AE13" s="903"/>
      <c r="AF13" s="903"/>
      <c r="AG13" s="902" t="str">
        <f t="shared" ref="AG13" si="35">IF(AF13="","",1-(AF13/AE13))</f>
        <v/>
      </c>
      <c r="AH13" s="903"/>
      <c r="AI13" s="827"/>
      <c r="AJ13" s="902" t="str">
        <f t="shared" ref="AJ13" si="36">IF(AI13="","",1-AI13/AH13)</f>
        <v/>
      </c>
      <c r="AK13" s="903"/>
      <c r="AL13" s="827"/>
      <c r="AM13" s="902" t="str">
        <f t="shared" ref="AM13" si="37">IF(AL13="","",1-AL13/AK13)</f>
        <v/>
      </c>
      <c r="AN13" s="903"/>
      <c r="AO13" s="827"/>
      <c r="AP13" s="902" t="str">
        <f t="shared" ref="AP13" si="38">IF(AO13="","",1-AO13/AN13)</f>
        <v/>
      </c>
      <c r="AQ13" s="924" t="str">
        <f t="shared" ref="AQ13" si="39">IF(SUM(AB13:AP13)=0,"",AVERAGE(AD13,AG13,AJ13,AM13,AP13))</f>
        <v/>
      </c>
      <c r="AR13" s="924" t="str">
        <f>IF(AQ13="","",4%)</f>
        <v/>
      </c>
      <c r="AS13" s="936"/>
      <c r="AT13" s="937"/>
      <c r="AU13" s="826">
        <v>4</v>
      </c>
      <c r="AV13" s="827"/>
      <c r="AW13" s="827"/>
      <c r="AX13" s="902" t="str">
        <f t="shared" ref="AX13" si="40">IF(AW13="","",1-(AW13/AV13))</f>
        <v/>
      </c>
      <c r="AY13" s="903"/>
      <c r="AZ13" s="903"/>
      <c r="BA13" s="902" t="str">
        <f t="shared" ref="BA13" si="41">IF(AZ13="","",1-(AZ13/AY13))</f>
        <v/>
      </c>
      <c r="BB13" s="903"/>
      <c r="BC13" s="827"/>
      <c r="BD13" s="902" t="str">
        <f t="shared" ref="BD13" si="42">IF(BC13="","",1-BC13/BB13)</f>
        <v/>
      </c>
      <c r="BE13" s="903"/>
      <c r="BF13" s="827"/>
      <c r="BG13" s="902" t="str">
        <f t="shared" ref="BG13" si="43">IF(BF13="","",1-BF13/BE13)</f>
        <v/>
      </c>
      <c r="BH13" s="903"/>
      <c r="BI13" s="827"/>
      <c r="BJ13" s="902" t="str">
        <f t="shared" ref="BJ13" si="44">IF(BI13="","",1-BI13/BH13)</f>
        <v/>
      </c>
      <c r="BK13" s="924" t="str">
        <f t="shared" ref="BK13" si="45">IF(SUM(AV13:BJ13)=0,"",AVERAGE(AX13,BA13,BD13,BG13,BJ13))</f>
        <v/>
      </c>
      <c r="BL13" s="924" t="str">
        <f>IF(BK13="","",4%)</f>
        <v/>
      </c>
      <c r="BM13" s="936"/>
      <c r="BN13" s="937"/>
    </row>
    <row r="14" ht="50.1" customHeight="1" spans="1:66">
      <c r="A14" s="828"/>
      <c r="B14" s="837"/>
      <c r="C14" s="841"/>
      <c r="D14" s="838"/>
      <c r="E14" s="839"/>
      <c r="F14" s="839"/>
      <c r="G14" s="833"/>
      <c r="H14" s="834" t="s">
        <v>357</v>
      </c>
      <c r="I14" s="904"/>
      <c r="J14" s="905"/>
      <c r="K14" s="834" t="s">
        <v>357</v>
      </c>
      <c r="L14" s="904"/>
      <c r="M14" s="905"/>
      <c r="N14" s="834" t="s">
        <v>357</v>
      </c>
      <c r="O14" s="904"/>
      <c r="P14" s="905"/>
      <c r="Q14" s="834" t="s">
        <v>357</v>
      </c>
      <c r="R14" s="904"/>
      <c r="S14" s="905"/>
      <c r="T14" s="834" t="s">
        <v>357</v>
      </c>
      <c r="U14" s="904"/>
      <c r="V14" s="905"/>
      <c r="W14" s="925"/>
      <c r="X14" s="925"/>
      <c r="Y14" s="925"/>
      <c r="Z14" s="938"/>
      <c r="AA14" s="833"/>
      <c r="AB14" s="834" t="s">
        <v>357</v>
      </c>
      <c r="AC14" s="904"/>
      <c r="AD14" s="905"/>
      <c r="AE14" s="834" t="s">
        <v>357</v>
      </c>
      <c r="AF14" s="904"/>
      <c r="AG14" s="905"/>
      <c r="AH14" s="834" t="s">
        <v>357</v>
      </c>
      <c r="AI14" s="904"/>
      <c r="AJ14" s="905"/>
      <c r="AK14" s="834" t="s">
        <v>357</v>
      </c>
      <c r="AL14" s="904"/>
      <c r="AM14" s="905"/>
      <c r="AN14" s="834" t="s">
        <v>357</v>
      </c>
      <c r="AO14" s="904"/>
      <c r="AP14" s="905"/>
      <c r="AQ14" s="925"/>
      <c r="AR14" s="925"/>
      <c r="AS14" s="925"/>
      <c r="AT14" s="938"/>
      <c r="AU14" s="833"/>
      <c r="AV14" s="834" t="s">
        <v>357</v>
      </c>
      <c r="AW14" s="904"/>
      <c r="AX14" s="905"/>
      <c r="AY14" s="834" t="s">
        <v>357</v>
      </c>
      <c r="AZ14" s="904"/>
      <c r="BA14" s="905"/>
      <c r="BB14" s="834" t="s">
        <v>357</v>
      </c>
      <c r="BC14" s="904"/>
      <c r="BD14" s="905"/>
      <c r="BE14" s="834" t="s">
        <v>357</v>
      </c>
      <c r="BF14" s="904"/>
      <c r="BG14" s="905"/>
      <c r="BH14" s="834" t="s">
        <v>357</v>
      </c>
      <c r="BI14" s="904"/>
      <c r="BJ14" s="905"/>
      <c r="BK14" s="925"/>
      <c r="BL14" s="925"/>
      <c r="BM14" s="925"/>
      <c r="BN14" s="938"/>
    </row>
    <row r="15" s="794" customFormat="1" ht="126" customHeight="1" spans="1:66">
      <c r="A15" s="828"/>
      <c r="B15" s="822" t="s">
        <v>68</v>
      </c>
      <c r="C15" s="840" t="s">
        <v>75</v>
      </c>
      <c r="D15" s="835" t="s">
        <v>367</v>
      </c>
      <c r="E15" s="836" t="s">
        <v>363</v>
      </c>
      <c r="F15" s="836" t="s">
        <v>364</v>
      </c>
      <c r="G15" s="826">
        <v>4</v>
      </c>
      <c r="H15" s="827"/>
      <c r="I15" s="827"/>
      <c r="J15" s="902" t="str">
        <f t="shared" si="0"/>
        <v/>
      </c>
      <c r="K15" s="903"/>
      <c r="L15" s="903"/>
      <c r="M15" s="902" t="str">
        <f t="shared" si="1"/>
        <v/>
      </c>
      <c r="N15" s="903"/>
      <c r="O15" s="827"/>
      <c r="P15" s="902" t="str">
        <f t="shared" si="2"/>
        <v/>
      </c>
      <c r="Q15" s="903"/>
      <c r="R15" s="827"/>
      <c r="S15" s="902" t="str">
        <f t="shared" si="3"/>
        <v/>
      </c>
      <c r="T15" s="903"/>
      <c r="U15" s="827"/>
      <c r="V15" s="902" t="str">
        <f t="shared" ref="V15" si="46">IF(U15="","",1-U15/T15)</f>
        <v/>
      </c>
      <c r="W15" s="924" t="str">
        <f t="shared" ref="W15" si="47">IF(SUM(H15:V15)=0,"",AVERAGE(J15,M15,P15,S15,V15))</f>
        <v/>
      </c>
      <c r="X15" s="924" t="str">
        <f>IF(W15="","",4%)</f>
        <v/>
      </c>
      <c r="Y15" s="924" t="str">
        <f>IF(W15="","",4%)</f>
        <v/>
      </c>
      <c r="Z15" s="935" t="str">
        <f>IF(W15="","",SUMPRODUCT(W15,X15)/SUM(X15))</f>
        <v/>
      </c>
      <c r="AA15" s="826">
        <v>4</v>
      </c>
      <c r="AB15" s="827"/>
      <c r="AC15" s="827"/>
      <c r="AD15" s="902" t="str">
        <f t="shared" ref="AD15" si="48">IF(AC15="","",1-(AC15/AB15))</f>
        <v/>
      </c>
      <c r="AE15" s="903"/>
      <c r="AF15" s="903"/>
      <c r="AG15" s="902" t="str">
        <f t="shared" ref="AG15" si="49">IF(AF15="","",1-(AF15/AE15))</f>
        <v/>
      </c>
      <c r="AH15" s="903"/>
      <c r="AI15" s="827"/>
      <c r="AJ15" s="902" t="str">
        <f t="shared" ref="AJ15" si="50">IF(AI15="","",1-AI15/AH15)</f>
        <v/>
      </c>
      <c r="AK15" s="903"/>
      <c r="AL15" s="827"/>
      <c r="AM15" s="902" t="str">
        <f t="shared" ref="AM15" si="51">IF(AL15="","",1-AL15/AK15)</f>
        <v/>
      </c>
      <c r="AN15" s="903"/>
      <c r="AO15" s="827"/>
      <c r="AP15" s="902" t="str">
        <f t="shared" ref="AP15" si="52">IF(AO15="","",1-AO15/AN15)</f>
        <v/>
      </c>
      <c r="AQ15" s="924" t="str">
        <f t="shared" ref="AQ15" si="53">IF(SUM(AB15:AP15)=0,"",AVERAGE(AD15,AG15,AJ15,AM15,AP15))</f>
        <v/>
      </c>
      <c r="AR15" s="924" t="str">
        <f>IF(AQ15="","",4%)</f>
        <v/>
      </c>
      <c r="AS15" s="924" t="str">
        <f>IF(AQ15="","",4%)</f>
        <v/>
      </c>
      <c r="AT15" s="935" t="str">
        <f>IF(AQ15="","",SUMPRODUCT(AQ15,AR15)/SUM(AR15))</f>
        <v/>
      </c>
      <c r="AU15" s="826">
        <v>4</v>
      </c>
      <c r="AV15" s="827"/>
      <c r="AW15" s="827"/>
      <c r="AX15" s="902" t="str">
        <f t="shared" ref="AX15" si="54">IF(AW15="","",1-(AW15/AV15))</f>
        <v/>
      </c>
      <c r="AY15" s="903"/>
      <c r="AZ15" s="903"/>
      <c r="BA15" s="902" t="str">
        <f t="shared" ref="BA15" si="55">IF(AZ15="","",1-(AZ15/AY15))</f>
        <v/>
      </c>
      <c r="BB15" s="903"/>
      <c r="BC15" s="827"/>
      <c r="BD15" s="902" t="str">
        <f t="shared" ref="BD15" si="56">IF(BC15="","",1-BC15/BB15)</f>
        <v/>
      </c>
      <c r="BE15" s="903"/>
      <c r="BF15" s="827"/>
      <c r="BG15" s="902" t="str">
        <f t="shared" ref="BG15" si="57">IF(BF15="","",1-BF15/BE15)</f>
        <v/>
      </c>
      <c r="BH15" s="903"/>
      <c r="BI15" s="827"/>
      <c r="BJ15" s="902" t="str">
        <f t="shared" ref="BJ15" si="58">IF(BI15="","",1-BI15/BH15)</f>
        <v/>
      </c>
      <c r="BK15" s="924" t="str">
        <f t="shared" ref="BK15" si="59">IF(SUM(AV15:BJ15)=0,"",AVERAGE(AX15,BA15,BD15,BG15,BJ15))</f>
        <v/>
      </c>
      <c r="BL15" s="924" t="str">
        <f>IF(BK15="","",4%)</f>
        <v/>
      </c>
      <c r="BM15" s="924" t="str">
        <f>IF(BK15="","",4%)</f>
        <v/>
      </c>
      <c r="BN15" s="935" t="str">
        <f>IF(BK15="","",SUMPRODUCT(BK15,BL15)/SUM(BL15))</f>
        <v/>
      </c>
    </row>
    <row r="16" s="794" customFormat="1" ht="50.1" customHeight="1" spans="1:66">
      <c r="A16" s="828"/>
      <c r="B16" s="837"/>
      <c r="C16" s="841"/>
      <c r="D16" s="838"/>
      <c r="E16" s="839"/>
      <c r="F16" s="839"/>
      <c r="G16" s="833"/>
      <c r="H16" s="834" t="s">
        <v>357</v>
      </c>
      <c r="I16" s="904"/>
      <c r="J16" s="905"/>
      <c r="K16" s="834" t="s">
        <v>357</v>
      </c>
      <c r="L16" s="904"/>
      <c r="M16" s="905"/>
      <c r="N16" s="834" t="s">
        <v>357</v>
      </c>
      <c r="O16" s="904"/>
      <c r="P16" s="905"/>
      <c r="Q16" s="834" t="s">
        <v>357</v>
      </c>
      <c r="R16" s="904"/>
      <c r="S16" s="905"/>
      <c r="T16" s="834" t="s">
        <v>357</v>
      </c>
      <c r="U16" s="904"/>
      <c r="V16" s="905"/>
      <c r="W16" s="925"/>
      <c r="X16" s="925"/>
      <c r="Y16" s="925"/>
      <c r="Z16" s="938"/>
      <c r="AA16" s="833"/>
      <c r="AB16" s="834" t="s">
        <v>357</v>
      </c>
      <c r="AC16" s="904"/>
      <c r="AD16" s="905"/>
      <c r="AE16" s="834" t="s">
        <v>357</v>
      </c>
      <c r="AF16" s="904"/>
      <c r="AG16" s="905"/>
      <c r="AH16" s="834" t="s">
        <v>357</v>
      </c>
      <c r="AI16" s="904"/>
      <c r="AJ16" s="905"/>
      <c r="AK16" s="834" t="s">
        <v>357</v>
      </c>
      <c r="AL16" s="904"/>
      <c r="AM16" s="905"/>
      <c r="AN16" s="834" t="s">
        <v>357</v>
      </c>
      <c r="AO16" s="904"/>
      <c r="AP16" s="905"/>
      <c r="AQ16" s="925"/>
      <c r="AR16" s="925"/>
      <c r="AS16" s="925"/>
      <c r="AT16" s="938"/>
      <c r="AU16" s="833"/>
      <c r="AV16" s="834" t="s">
        <v>357</v>
      </c>
      <c r="AW16" s="904"/>
      <c r="AX16" s="905"/>
      <c r="AY16" s="834" t="s">
        <v>357</v>
      </c>
      <c r="AZ16" s="904"/>
      <c r="BA16" s="905"/>
      <c r="BB16" s="834" t="s">
        <v>357</v>
      </c>
      <c r="BC16" s="904"/>
      <c r="BD16" s="905"/>
      <c r="BE16" s="834" t="s">
        <v>357</v>
      </c>
      <c r="BF16" s="904"/>
      <c r="BG16" s="905"/>
      <c r="BH16" s="834" t="s">
        <v>357</v>
      </c>
      <c r="BI16" s="904"/>
      <c r="BJ16" s="905"/>
      <c r="BK16" s="925"/>
      <c r="BL16" s="925"/>
      <c r="BM16" s="925"/>
      <c r="BN16" s="938"/>
    </row>
    <row r="17" ht="176.25" customHeight="1" spans="1:66">
      <c r="A17" s="828"/>
      <c r="B17" s="822" t="s">
        <v>368</v>
      </c>
      <c r="C17" s="840" t="s">
        <v>76</v>
      </c>
      <c r="D17" s="835" t="s">
        <v>369</v>
      </c>
      <c r="E17" s="836" t="s">
        <v>370</v>
      </c>
      <c r="F17" s="836" t="s">
        <v>364</v>
      </c>
      <c r="G17" s="826">
        <v>5</v>
      </c>
      <c r="H17" s="827"/>
      <c r="I17" s="827"/>
      <c r="J17" s="902" t="str">
        <f t="shared" si="0"/>
        <v/>
      </c>
      <c r="K17" s="903"/>
      <c r="L17" s="903"/>
      <c r="M17" s="902" t="str">
        <f t="shared" si="1"/>
        <v/>
      </c>
      <c r="N17" s="903"/>
      <c r="O17" s="827"/>
      <c r="P17" s="902" t="str">
        <f t="shared" si="2"/>
        <v/>
      </c>
      <c r="Q17" s="903"/>
      <c r="R17" s="827"/>
      <c r="S17" s="902" t="str">
        <f t="shared" si="3"/>
        <v/>
      </c>
      <c r="T17" s="903"/>
      <c r="U17" s="827"/>
      <c r="V17" s="902" t="str">
        <f t="shared" ref="V17" si="60">IF(U17="","",1-U17/T17)</f>
        <v/>
      </c>
      <c r="W17" s="924" t="str">
        <f t="shared" ref="W17" si="61">IF(SUM(H17:V17)=0,"",AVERAGE(J17,M17,P17,S17,V17))</f>
        <v/>
      </c>
      <c r="X17" s="924" t="str">
        <f>IF(W17="","",20%)</f>
        <v/>
      </c>
      <c r="Y17" s="924" t="str">
        <f>IF(SUM(X17:X19)=0,"",30%)</f>
        <v/>
      </c>
      <c r="Z17" s="935" t="str">
        <f>IF(SUM(X17:X19)=0,"",SUMPRODUCT(W17:W19,X17:X19)/SUM(X17:X19))</f>
        <v/>
      </c>
      <c r="AA17" s="826">
        <v>5</v>
      </c>
      <c r="AB17" s="827"/>
      <c r="AC17" s="827"/>
      <c r="AD17" s="902" t="str">
        <f t="shared" ref="AD17" si="62">IF(AC17="","",1-(AC17/AB17))</f>
        <v/>
      </c>
      <c r="AE17" s="903"/>
      <c r="AF17" s="903"/>
      <c r="AG17" s="902" t="str">
        <f t="shared" ref="AG17" si="63">IF(AF17="","",1-(AF17/AE17))</f>
        <v/>
      </c>
      <c r="AH17" s="903"/>
      <c r="AI17" s="827"/>
      <c r="AJ17" s="902" t="str">
        <f t="shared" ref="AJ17" si="64">IF(AI17="","",1-AI17/AH17)</f>
        <v/>
      </c>
      <c r="AK17" s="903"/>
      <c r="AL17" s="827"/>
      <c r="AM17" s="902" t="str">
        <f t="shared" ref="AM17" si="65">IF(AL17="","",1-AL17/AK17)</f>
        <v/>
      </c>
      <c r="AN17" s="903"/>
      <c r="AO17" s="827"/>
      <c r="AP17" s="902" t="str">
        <f t="shared" ref="AP17" si="66">IF(AO17="","",1-AO17/AN17)</f>
        <v/>
      </c>
      <c r="AQ17" s="924" t="str">
        <f t="shared" ref="AQ17" si="67">IF(SUM(AB17:AP17)=0,"",AVERAGE(AD17,AG17,AJ17,AM17,AP17))</f>
        <v/>
      </c>
      <c r="AR17" s="924" t="str">
        <f>IF(AQ17="","",20%)</f>
        <v/>
      </c>
      <c r="AS17" s="924" t="str">
        <f>IF(SUM(AR17:AR19)=0,"",40%)</f>
        <v/>
      </c>
      <c r="AT17" s="935" t="str">
        <f>IF(SUM(AR17:AR19)=0,"",SUMPRODUCT(AQ17:AQ19,AR17:AR19)/SUM(AR17:AR19))</f>
        <v/>
      </c>
      <c r="AU17" s="826">
        <v>5</v>
      </c>
      <c r="AV17" s="827"/>
      <c r="AW17" s="827"/>
      <c r="AX17" s="902" t="str">
        <f t="shared" ref="AX17" si="68">IF(AW17="","",1-(AW17/AV17))</f>
        <v/>
      </c>
      <c r="AY17" s="903"/>
      <c r="AZ17" s="903"/>
      <c r="BA17" s="902" t="str">
        <f t="shared" ref="BA17" si="69">IF(AZ17="","",1-(AZ17/AY17))</f>
        <v/>
      </c>
      <c r="BB17" s="903"/>
      <c r="BC17" s="827"/>
      <c r="BD17" s="902" t="str">
        <f t="shared" ref="BD17" si="70">IF(BC17="","",1-BC17/BB17)</f>
        <v/>
      </c>
      <c r="BE17" s="903"/>
      <c r="BF17" s="827"/>
      <c r="BG17" s="902" t="str">
        <f t="shared" ref="BG17" si="71">IF(BF17="","",1-BF17/BE17)</f>
        <v/>
      </c>
      <c r="BH17" s="903"/>
      <c r="BI17" s="827"/>
      <c r="BJ17" s="902" t="str">
        <f t="shared" ref="BJ17" si="72">IF(BI17="","",1-BI17/BH17)</f>
        <v/>
      </c>
      <c r="BK17" s="924" t="str">
        <f t="shared" ref="BK17" si="73">IF(SUM(AV17:BJ17)=0,"",AVERAGE(AX17,BA17,BD17,BG17,BJ17))</f>
        <v/>
      </c>
      <c r="BL17" s="924" t="str">
        <f>IF(BK17="","",20%)</f>
        <v/>
      </c>
      <c r="BM17" s="924" t="str">
        <f>IF(SUM(BL17:BL19)=0,"",40%)</f>
        <v/>
      </c>
      <c r="BN17" s="935" t="str">
        <f>IF(SUM(BL17:BL19)=0,"",SUMPRODUCT(BK17:BK19,BL17:BL19)/SUM(BL17:BL19))</f>
        <v/>
      </c>
    </row>
    <row r="18" ht="50.1" customHeight="1" spans="1:66">
      <c r="A18" s="828"/>
      <c r="B18" s="829"/>
      <c r="C18" s="841"/>
      <c r="D18" s="838"/>
      <c r="E18" s="839"/>
      <c r="F18" s="839"/>
      <c r="G18" s="833"/>
      <c r="H18" s="834" t="s">
        <v>357</v>
      </c>
      <c r="I18" s="904"/>
      <c r="J18" s="905"/>
      <c r="K18" s="834" t="s">
        <v>357</v>
      </c>
      <c r="L18" s="904"/>
      <c r="M18" s="905"/>
      <c r="N18" s="834" t="s">
        <v>357</v>
      </c>
      <c r="O18" s="904"/>
      <c r="P18" s="905"/>
      <c r="Q18" s="834" t="s">
        <v>357</v>
      </c>
      <c r="R18" s="904"/>
      <c r="S18" s="905"/>
      <c r="T18" s="834" t="s">
        <v>357</v>
      </c>
      <c r="U18" s="904"/>
      <c r="V18" s="905"/>
      <c r="W18" s="925"/>
      <c r="X18" s="925"/>
      <c r="Y18" s="936"/>
      <c r="Z18" s="937"/>
      <c r="AA18" s="833"/>
      <c r="AB18" s="834" t="s">
        <v>357</v>
      </c>
      <c r="AC18" s="904"/>
      <c r="AD18" s="905"/>
      <c r="AE18" s="834" t="s">
        <v>357</v>
      </c>
      <c r="AF18" s="904"/>
      <c r="AG18" s="905"/>
      <c r="AH18" s="834" t="s">
        <v>357</v>
      </c>
      <c r="AI18" s="904"/>
      <c r="AJ18" s="905"/>
      <c r="AK18" s="834" t="s">
        <v>357</v>
      </c>
      <c r="AL18" s="904"/>
      <c r="AM18" s="905"/>
      <c r="AN18" s="834" t="s">
        <v>357</v>
      </c>
      <c r="AO18" s="904"/>
      <c r="AP18" s="905"/>
      <c r="AQ18" s="925"/>
      <c r="AR18" s="925"/>
      <c r="AS18" s="936"/>
      <c r="AT18" s="937"/>
      <c r="AU18" s="833"/>
      <c r="AV18" s="834" t="s">
        <v>357</v>
      </c>
      <c r="AW18" s="904"/>
      <c r="AX18" s="905"/>
      <c r="AY18" s="834" t="s">
        <v>357</v>
      </c>
      <c r="AZ18" s="904"/>
      <c r="BA18" s="905"/>
      <c r="BB18" s="834" t="s">
        <v>357</v>
      </c>
      <c r="BC18" s="904"/>
      <c r="BD18" s="905"/>
      <c r="BE18" s="834" t="s">
        <v>357</v>
      </c>
      <c r="BF18" s="904"/>
      <c r="BG18" s="905"/>
      <c r="BH18" s="834" t="s">
        <v>357</v>
      </c>
      <c r="BI18" s="904"/>
      <c r="BJ18" s="905"/>
      <c r="BK18" s="925"/>
      <c r="BL18" s="925"/>
      <c r="BM18" s="936"/>
      <c r="BN18" s="937"/>
    </row>
    <row r="19" ht="180.75" customHeight="1" spans="1:66">
      <c r="A19" s="828"/>
      <c r="B19" s="829"/>
      <c r="C19" s="840" t="s">
        <v>77</v>
      </c>
      <c r="D19" s="835" t="s">
        <v>371</v>
      </c>
      <c r="E19" s="836" t="s">
        <v>372</v>
      </c>
      <c r="F19" s="836" t="s">
        <v>355</v>
      </c>
      <c r="G19" s="826">
        <v>5</v>
      </c>
      <c r="H19" s="827"/>
      <c r="I19" s="827"/>
      <c r="J19" s="902" t="str">
        <f t="shared" si="0"/>
        <v/>
      </c>
      <c r="K19" s="903"/>
      <c r="L19" s="903"/>
      <c r="M19" s="902" t="str">
        <f t="shared" si="1"/>
        <v/>
      </c>
      <c r="N19" s="903"/>
      <c r="O19" s="906"/>
      <c r="P19" s="907" t="str">
        <f t="shared" si="2"/>
        <v/>
      </c>
      <c r="Q19" s="903"/>
      <c r="R19" s="827"/>
      <c r="S19" s="902" t="str">
        <f t="shared" si="3"/>
        <v/>
      </c>
      <c r="T19" s="903"/>
      <c r="U19" s="827"/>
      <c r="V19" s="902" t="str">
        <f t="shared" ref="V19" si="74">IF(U19="","",1-U19/T19)</f>
        <v/>
      </c>
      <c r="W19" s="924" t="str">
        <f t="shared" ref="W19" si="75">IF(SUM(H19:V19)=0,"",AVERAGE(J19,M19,P19,S19,V19))</f>
        <v/>
      </c>
      <c r="X19" s="924" t="str">
        <f>IF(W19="","",20%)</f>
        <v/>
      </c>
      <c r="Y19" s="936"/>
      <c r="Z19" s="937"/>
      <c r="AA19" s="826">
        <v>5</v>
      </c>
      <c r="AB19" s="827"/>
      <c r="AC19" s="827"/>
      <c r="AD19" s="902" t="str">
        <f t="shared" ref="AD19" si="76">IF(AC19="","",1-(AC19/AB19))</f>
        <v/>
      </c>
      <c r="AE19" s="903"/>
      <c r="AF19" s="903"/>
      <c r="AG19" s="902" t="str">
        <f t="shared" ref="AG19" si="77">IF(AF19="","",1-(AF19/AE19))</f>
        <v/>
      </c>
      <c r="AH19" s="903"/>
      <c r="AI19" s="906"/>
      <c r="AJ19" s="902" t="str">
        <f t="shared" ref="AJ19" si="78">IF(AI19="","",1-AI19/AH19)</f>
        <v/>
      </c>
      <c r="AK19" s="903"/>
      <c r="AL19" s="827"/>
      <c r="AM19" s="902" t="str">
        <f t="shared" ref="AM19" si="79">IF(AL19="","",1-AL19/AK19)</f>
        <v/>
      </c>
      <c r="AN19" s="903"/>
      <c r="AO19" s="827"/>
      <c r="AP19" s="902" t="str">
        <f t="shared" ref="AP19" si="80">IF(AO19="","",1-AO19/AN19)</f>
        <v/>
      </c>
      <c r="AQ19" s="924" t="str">
        <f t="shared" ref="AQ19" si="81">IF(SUM(AB19:AP19)=0,"",AVERAGE(AD19,AG19,AJ19,AM19,AP19))</f>
        <v/>
      </c>
      <c r="AR19" s="924" t="str">
        <f>IF(AQ19="","",20%)</f>
        <v/>
      </c>
      <c r="AS19" s="936"/>
      <c r="AT19" s="937"/>
      <c r="AU19" s="826">
        <v>5</v>
      </c>
      <c r="AV19" s="827"/>
      <c r="AW19" s="827"/>
      <c r="AX19" s="902" t="str">
        <f t="shared" ref="AX19" si="82">IF(AW19="","",1-(AW19/AV19))</f>
        <v/>
      </c>
      <c r="AY19" s="903"/>
      <c r="AZ19" s="903"/>
      <c r="BA19" s="902" t="str">
        <f t="shared" ref="BA19" si="83">IF(AZ19="","",1-(AZ19/AY19))</f>
        <v/>
      </c>
      <c r="BB19" s="903"/>
      <c r="BC19" s="906"/>
      <c r="BD19" s="902" t="str">
        <f t="shared" ref="BD19" si="84">IF(BC19="","",1-BC19/BB19)</f>
        <v/>
      </c>
      <c r="BE19" s="903"/>
      <c r="BF19" s="827"/>
      <c r="BG19" s="902" t="str">
        <f t="shared" ref="BG19" si="85">IF(BF19="","",1-BF19/BE19)</f>
        <v/>
      </c>
      <c r="BH19" s="903"/>
      <c r="BI19" s="827"/>
      <c r="BJ19" s="902" t="str">
        <f t="shared" ref="BJ19" si="86">IF(BI19="","",1-BI19/BH19)</f>
        <v/>
      </c>
      <c r="BK19" s="924" t="str">
        <f t="shared" ref="BK19" si="87">IF(SUM(AV19:BJ19)=0,"",AVERAGE(AX19,BA19,BD19,BG19,BJ19))</f>
        <v/>
      </c>
      <c r="BL19" s="924" t="str">
        <f>IF(BK19="","",20%)</f>
        <v/>
      </c>
      <c r="BM19" s="936"/>
      <c r="BN19" s="937"/>
    </row>
    <row r="20" ht="50.1" customHeight="1" spans="1:66">
      <c r="A20" s="828"/>
      <c r="B20" s="837"/>
      <c r="C20" s="841"/>
      <c r="D20" s="838"/>
      <c r="E20" s="839"/>
      <c r="F20" s="839"/>
      <c r="G20" s="833"/>
      <c r="H20" s="834" t="s">
        <v>357</v>
      </c>
      <c r="I20" s="904"/>
      <c r="J20" s="905"/>
      <c r="K20" s="834" t="s">
        <v>357</v>
      </c>
      <c r="L20" s="904"/>
      <c r="M20" s="905"/>
      <c r="N20" s="834" t="s">
        <v>357</v>
      </c>
      <c r="O20" s="904"/>
      <c r="P20" s="905"/>
      <c r="Q20" s="834" t="s">
        <v>357</v>
      </c>
      <c r="R20" s="904"/>
      <c r="S20" s="905"/>
      <c r="T20" s="834" t="s">
        <v>357</v>
      </c>
      <c r="U20" s="904"/>
      <c r="V20" s="905"/>
      <c r="W20" s="925"/>
      <c r="X20" s="925"/>
      <c r="Y20" s="925"/>
      <c r="Z20" s="938"/>
      <c r="AA20" s="833"/>
      <c r="AB20" s="834" t="s">
        <v>357</v>
      </c>
      <c r="AC20" s="904"/>
      <c r="AD20" s="905"/>
      <c r="AE20" s="834" t="s">
        <v>357</v>
      </c>
      <c r="AF20" s="904"/>
      <c r="AG20" s="905"/>
      <c r="AH20" s="834" t="s">
        <v>357</v>
      </c>
      <c r="AI20" s="904"/>
      <c r="AJ20" s="905"/>
      <c r="AK20" s="834" t="s">
        <v>357</v>
      </c>
      <c r="AL20" s="904"/>
      <c r="AM20" s="905"/>
      <c r="AN20" s="834" t="s">
        <v>357</v>
      </c>
      <c r="AO20" s="904"/>
      <c r="AP20" s="905"/>
      <c r="AQ20" s="925"/>
      <c r="AR20" s="925"/>
      <c r="AS20" s="925"/>
      <c r="AT20" s="938"/>
      <c r="AU20" s="833"/>
      <c r="AV20" s="834" t="s">
        <v>357</v>
      </c>
      <c r="AW20" s="904"/>
      <c r="AX20" s="905"/>
      <c r="AY20" s="834" t="s">
        <v>357</v>
      </c>
      <c r="AZ20" s="904"/>
      <c r="BA20" s="905"/>
      <c r="BB20" s="834" t="s">
        <v>357</v>
      </c>
      <c r="BC20" s="904"/>
      <c r="BD20" s="905"/>
      <c r="BE20" s="834" t="s">
        <v>357</v>
      </c>
      <c r="BF20" s="904"/>
      <c r="BG20" s="905"/>
      <c r="BH20" s="834" t="s">
        <v>357</v>
      </c>
      <c r="BI20" s="904"/>
      <c r="BJ20" s="905"/>
      <c r="BK20" s="925"/>
      <c r="BL20" s="925"/>
      <c r="BM20" s="925"/>
      <c r="BN20" s="938"/>
    </row>
    <row r="21" s="794" customFormat="1" ht="89.25" customHeight="1" spans="1:66">
      <c r="A21" s="828"/>
      <c r="B21" s="822" t="s">
        <v>70</v>
      </c>
      <c r="C21" s="823" t="s">
        <v>78</v>
      </c>
      <c r="D21" s="835" t="s">
        <v>373</v>
      </c>
      <c r="E21" s="836" t="s">
        <v>363</v>
      </c>
      <c r="F21" s="836" t="s">
        <v>364</v>
      </c>
      <c r="G21" s="826">
        <v>4</v>
      </c>
      <c r="H21" s="827"/>
      <c r="I21" s="827"/>
      <c r="J21" s="902" t="str">
        <f t="shared" si="0"/>
        <v/>
      </c>
      <c r="K21" s="903"/>
      <c r="L21" s="903"/>
      <c r="M21" s="902" t="str">
        <f t="shared" si="1"/>
        <v/>
      </c>
      <c r="N21" s="903"/>
      <c r="O21" s="827"/>
      <c r="P21" s="902" t="str">
        <f t="shared" si="2"/>
        <v/>
      </c>
      <c r="Q21" s="903"/>
      <c r="R21" s="827"/>
      <c r="S21" s="902" t="str">
        <f t="shared" si="3"/>
        <v/>
      </c>
      <c r="T21" s="903"/>
      <c r="U21" s="827"/>
      <c r="V21" s="902" t="str">
        <f t="shared" ref="V21" si="88">IF(U21="","",1-U21/T21)</f>
        <v/>
      </c>
      <c r="W21" s="924" t="str">
        <f t="shared" ref="W21" si="89">IF(SUM(H21:V21)=0,"",AVERAGE(J21,M21,P21,S21,V21))</f>
        <v/>
      </c>
      <c r="X21" s="924" t="str">
        <f>IF(W21="","",3%)</f>
        <v/>
      </c>
      <c r="Y21" s="924" t="str">
        <f>IF(COUNT(X21:X36)=0,"",13%)</f>
        <v/>
      </c>
      <c r="Z21" s="935" t="str">
        <f>IF(COUNT(X21:X36)=0,"",SUMPRODUCT(W21:W36,X21:X36)/SUM(X21:X36))</f>
        <v/>
      </c>
      <c r="AA21" s="826">
        <v>4</v>
      </c>
      <c r="AB21" s="827"/>
      <c r="AC21" s="827"/>
      <c r="AD21" s="902" t="str">
        <f t="shared" ref="AD21" si="90">IF(AC21="","",1-(AC21/AB21))</f>
        <v/>
      </c>
      <c r="AE21" s="903"/>
      <c r="AF21" s="903"/>
      <c r="AG21" s="902" t="str">
        <f t="shared" ref="AG21" si="91">IF(AF21="","",1-(AF21/AE21))</f>
        <v/>
      </c>
      <c r="AH21" s="903"/>
      <c r="AI21" s="827"/>
      <c r="AJ21" s="902" t="str">
        <f t="shared" ref="AJ21" si="92">IF(AI21="","",1-AI21/AH21)</f>
        <v/>
      </c>
      <c r="AK21" s="903"/>
      <c r="AL21" s="827"/>
      <c r="AM21" s="902" t="str">
        <f t="shared" ref="AM21" si="93">IF(AL21="","",1-AL21/AK21)</f>
        <v/>
      </c>
      <c r="AN21" s="903"/>
      <c r="AO21" s="827"/>
      <c r="AP21" s="902" t="str">
        <f t="shared" ref="AP21" si="94">IF(AO21="","",1-AO21/AN21)</f>
        <v/>
      </c>
      <c r="AQ21" s="924" t="str">
        <f t="shared" ref="AQ21" si="95">IF(SUM(AB21:AP21)=0,"",AVERAGE(AD21,AG21,AJ21,AM21,AP21))</f>
        <v/>
      </c>
      <c r="AR21" s="924" t="str">
        <f>IF(AQ21="","",3%)</f>
        <v/>
      </c>
      <c r="AS21" s="924" t="str">
        <f>IF(COUNT(AR21:AR36)=0,"",13%)</f>
        <v/>
      </c>
      <c r="AT21" s="935" t="str">
        <f>IF(COUNT(AR21:AR36)=0,"",SUMPRODUCT(AQ21:AQ36,AR21:AR36)/SUM(AR21:AR36))</f>
        <v/>
      </c>
      <c r="AU21" s="826">
        <v>4</v>
      </c>
      <c r="AV21" s="827"/>
      <c r="AW21" s="827"/>
      <c r="AX21" s="902" t="str">
        <f t="shared" ref="AX21" si="96">IF(AW21="","",1-(AW21/AV21))</f>
        <v/>
      </c>
      <c r="AY21" s="903"/>
      <c r="AZ21" s="903"/>
      <c r="BA21" s="902" t="str">
        <f t="shared" ref="BA21" si="97">IF(AZ21="","",1-(AZ21/AY21))</f>
        <v/>
      </c>
      <c r="BB21" s="903"/>
      <c r="BC21" s="827"/>
      <c r="BD21" s="902" t="str">
        <f t="shared" ref="BD21" si="98">IF(BC21="","",1-BC21/BB21)</f>
        <v/>
      </c>
      <c r="BE21" s="903"/>
      <c r="BF21" s="827"/>
      <c r="BG21" s="902" t="str">
        <f t="shared" ref="BG21" si="99">IF(BF21="","",1-BF21/BE21)</f>
        <v/>
      </c>
      <c r="BH21" s="903"/>
      <c r="BI21" s="827"/>
      <c r="BJ21" s="902" t="str">
        <f t="shared" ref="BJ21" si="100">IF(BI21="","",1-BI21/BH21)</f>
        <v/>
      </c>
      <c r="BK21" s="924" t="str">
        <f t="shared" ref="BK21" si="101">IF(SUM(AV21:BJ21)=0,"",AVERAGE(AX21,BA21,BD21,BG21,BJ21))</f>
        <v/>
      </c>
      <c r="BL21" s="924" t="str">
        <f>IF(BK21="","",3%)</f>
        <v/>
      </c>
      <c r="BM21" s="924" t="str">
        <f>IF(COUNT(BL21:BL36)=0,"",13%)</f>
        <v/>
      </c>
      <c r="BN21" s="935" t="str">
        <f>IF(COUNT(BL21:BL36)=0,"",SUMPRODUCT(BK21:BK36,BL21:BL36)/SUM(BL21:BL36))</f>
        <v/>
      </c>
    </row>
    <row r="22" s="794" customFormat="1" ht="50.1" customHeight="1" spans="1:66">
      <c r="A22" s="828"/>
      <c r="B22" s="829"/>
      <c r="C22" s="830"/>
      <c r="D22" s="838"/>
      <c r="E22" s="839"/>
      <c r="F22" s="839"/>
      <c r="G22" s="833"/>
      <c r="H22" s="834" t="s">
        <v>357</v>
      </c>
      <c r="I22" s="904"/>
      <c r="J22" s="905"/>
      <c r="K22" s="834" t="s">
        <v>357</v>
      </c>
      <c r="L22" s="904"/>
      <c r="M22" s="905"/>
      <c r="N22" s="834" t="s">
        <v>357</v>
      </c>
      <c r="O22" s="904"/>
      <c r="P22" s="905"/>
      <c r="Q22" s="834" t="s">
        <v>357</v>
      </c>
      <c r="R22" s="904"/>
      <c r="S22" s="905"/>
      <c r="T22" s="834" t="s">
        <v>357</v>
      </c>
      <c r="U22" s="904"/>
      <c r="V22" s="905"/>
      <c r="W22" s="925"/>
      <c r="X22" s="925"/>
      <c r="Y22" s="936"/>
      <c r="Z22" s="937"/>
      <c r="AA22" s="833"/>
      <c r="AB22" s="834" t="s">
        <v>357</v>
      </c>
      <c r="AC22" s="904"/>
      <c r="AD22" s="905"/>
      <c r="AE22" s="834" t="s">
        <v>357</v>
      </c>
      <c r="AF22" s="904"/>
      <c r="AG22" s="905"/>
      <c r="AH22" s="834" t="s">
        <v>357</v>
      </c>
      <c r="AI22" s="904"/>
      <c r="AJ22" s="905"/>
      <c r="AK22" s="834" t="s">
        <v>357</v>
      </c>
      <c r="AL22" s="904"/>
      <c r="AM22" s="905"/>
      <c r="AN22" s="834" t="s">
        <v>357</v>
      </c>
      <c r="AO22" s="904"/>
      <c r="AP22" s="905"/>
      <c r="AQ22" s="925"/>
      <c r="AR22" s="925"/>
      <c r="AS22" s="936"/>
      <c r="AT22" s="937"/>
      <c r="AU22" s="833"/>
      <c r="AV22" s="834" t="s">
        <v>357</v>
      </c>
      <c r="AW22" s="904"/>
      <c r="AX22" s="905"/>
      <c r="AY22" s="834" t="s">
        <v>357</v>
      </c>
      <c r="AZ22" s="904"/>
      <c r="BA22" s="905"/>
      <c r="BB22" s="834" t="s">
        <v>357</v>
      </c>
      <c r="BC22" s="904"/>
      <c r="BD22" s="905"/>
      <c r="BE22" s="834" t="s">
        <v>357</v>
      </c>
      <c r="BF22" s="904"/>
      <c r="BG22" s="905"/>
      <c r="BH22" s="834" t="s">
        <v>357</v>
      </c>
      <c r="BI22" s="904"/>
      <c r="BJ22" s="905"/>
      <c r="BK22" s="925"/>
      <c r="BL22" s="925"/>
      <c r="BM22" s="936"/>
      <c r="BN22" s="937"/>
    </row>
    <row r="23" ht="57.75" customHeight="1" spans="1:66">
      <c r="A23" s="828"/>
      <c r="B23" s="829"/>
      <c r="C23" s="842" t="s">
        <v>79</v>
      </c>
      <c r="D23" s="843" t="s">
        <v>374</v>
      </c>
      <c r="E23" s="836" t="s">
        <v>363</v>
      </c>
      <c r="F23" s="836" t="s">
        <v>364</v>
      </c>
      <c r="G23" s="844">
        <v>2</v>
      </c>
      <c r="H23" s="827"/>
      <c r="I23" s="827"/>
      <c r="J23" s="902" t="str">
        <f t="shared" si="0"/>
        <v/>
      </c>
      <c r="K23" s="903"/>
      <c r="L23" s="903"/>
      <c r="M23" s="902" t="str">
        <f t="shared" si="1"/>
        <v/>
      </c>
      <c r="N23" s="903"/>
      <c r="O23" s="827"/>
      <c r="P23" s="902" t="str">
        <f t="shared" si="2"/>
        <v/>
      </c>
      <c r="Q23" s="903"/>
      <c r="R23" s="827"/>
      <c r="S23" s="902" t="str">
        <f t="shared" si="3"/>
        <v/>
      </c>
      <c r="T23" s="903"/>
      <c r="U23" s="827"/>
      <c r="V23" s="902" t="str">
        <f t="shared" ref="V23" si="102">IF(U23="","",1-U23/T23)</f>
        <v/>
      </c>
      <c r="W23" s="924" t="str">
        <f t="shared" ref="W23" si="103">IF(SUM(H23:V23)=0,"",AVERAGE(J23,M23,P23,S23,V23))</f>
        <v/>
      </c>
      <c r="X23" s="926" t="str">
        <f>IF(W23="","",1%)</f>
        <v/>
      </c>
      <c r="Y23" s="936"/>
      <c r="Z23" s="937"/>
      <c r="AA23" s="844">
        <v>2</v>
      </c>
      <c r="AB23" s="827"/>
      <c r="AC23" s="827"/>
      <c r="AD23" s="902" t="str">
        <f t="shared" ref="AD23" si="104">IF(AC23="","",1-(AC23/AB23))</f>
        <v/>
      </c>
      <c r="AE23" s="903"/>
      <c r="AF23" s="903"/>
      <c r="AG23" s="902" t="str">
        <f t="shared" ref="AG23" si="105">IF(AF23="","",1-(AF23/AE23))</f>
        <v/>
      </c>
      <c r="AH23" s="903"/>
      <c r="AI23" s="827"/>
      <c r="AJ23" s="902" t="str">
        <f t="shared" ref="AJ23" si="106">IF(AI23="","",1-AI23/AH23)</f>
        <v/>
      </c>
      <c r="AK23" s="903"/>
      <c r="AL23" s="827"/>
      <c r="AM23" s="902" t="str">
        <f t="shared" ref="AM23" si="107">IF(AL23="","",1-AL23/AK23)</f>
        <v/>
      </c>
      <c r="AN23" s="903"/>
      <c r="AO23" s="827"/>
      <c r="AP23" s="902" t="str">
        <f t="shared" ref="AP23" si="108">IF(AO23="","",1-AO23/AN23)</f>
        <v/>
      </c>
      <c r="AQ23" s="924" t="str">
        <f t="shared" ref="AQ23" si="109">IF(SUM(AB23:AP23)=0,"",AVERAGE(AD23,AG23,AJ23,AM23,AP23))</f>
        <v/>
      </c>
      <c r="AR23" s="926" t="str">
        <f>IF(AQ23="","",1%)</f>
        <v/>
      </c>
      <c r="AS23" s="936"/>
      <c r="AT23" s="937"/>
      <c r="AU23" s="844">
        <v>2</v>
      </c>
      <c r="AV23" s="827"/>
      <c r="AW23" s="827"/>
      <c r="AX23" s="902" t="str">
        <f t="shared" ref="AX23" si="110">IF(AW23="","",1-(AW23/AV23))</f>
        <v/>
      </c>
      <c r="AY23" s="903"/>
      <c r="AZ23" s="903"/>
      <c r="BA23" s="902" t="str">
        <f t="shared" ref="BA23" si="111">IF(AZ23="","",1-(AZ23/AY23))</f>
        <v/>
      </c>
      <c r="BB23" s="903"/>
      <c r="BC23" s="827"/>
      <c r="BD23" s="902" t="str">
        <f t="shared" ref="BD23" si="112">IF(BC23="","",1-BC23/BB23)</f>
        <v/>
      </c>
      <c r="BE23" s="903"/>
      <c r="BF23" s="827"/>
      <c r="BG23" s="902" t="str">
        <f t="shared" ref="BG23" si="113">IF(BF23="","",1-BF23/BE23)</f>
        <v/>
      </c>
      <c r="BH23" s="903"/>
      <c r="BI23" s="827"/>
      <c r="BJ23" s="902" t="str">
        <f t="shared" ref="BJ23" si="114">IF(BI23="","",1-BI23/BH23)</f>
        <v/>
      </c>
      <c r="BK23" s="924" t="str">
        <f t="shared" ref="BK23" si="115">IF(SUM(AV23:BJ23)=0,"",AVERAGE(AX23,BA23,BD23,BG23,BJ23))</f>
        <v/>
      </c>
      <c r="BL23" s="926" t="str">
        <f>IF(BK23="","",1%)</f>
        <v/>
      </c>
      <c r="BM23" s="936"/>
      <c r="BN23" s="937"/>
    </row>
    <row r="24" ht="57.75" customHeight="1" spans="1:66">
      <c r="A24" s="828"/>
      <c r="B24" s="829"/>
      <c r="C24" s="845"/>
      <c r="D24" s="846"/>
      <c r="E24" s="839"/>
      <c r="F24" s="839"/>
      <c r="G24" s="847"/>
      <c r="H24" s="834" t="s">
        <v>357</v>
      </c>
      <c r="I24" s="904"/>
      <c r="J24" s="905"/>
      <c r="K24" s="834" t="s">
        <v>357</v>
      </c>
      <c r="L24" s="904"/>
      <c r="M24" s="905"/>
      <c r="N24" s="834" t="s">
        <v>357</v>
      </c>
      <c r="O24" s="904"/>
      <c r="P24" s="905"/>
      <c r="Q24" s="834" t="s">
        <v>357</v>
      </c>
      <c r="R24" s="904"/>
      <c r="S24" s="905"/>
      <c r="T24" s="834" t="s">
        <v>357</v>
      </c>
      <c r="U24" s="904"/>
      <c r="V24" s="905"/>
      <c r="W24" s="925"/>
      <c r="X24" s="927"/>
      <c r="Y24" s="936"/>
      <c r="Z24" s="937"/>
      <c r="AA24" s="847"/>
      <c r="AB24" s="834" t="s">
        <v>357</v>
      </c>
      <c r="AC24" s="904"/>
      <c r="AD24" s="905"/>
      <c r="AE24" s="834" t="s">
        <v>357</v>
      </c>
      <c r="AF24" s="904"/>
      <c r="AG24" s="905"/>
      <c r="AH24" s="834" t="s">
        <v>357</v>
      </c>
      <c r="AI24" s="904"/>
      <c r="AJ24" s="905"/>
      <c r="AK24" s="834" t="s">
        <v>357</v>
      </c>
      <c r="AL24" s="904"/>
      <c r="AM24" s="905"/>
      <c r="AN24" s="834" t="s">
        <v>357</v>
      </c>
      <c r="AO24" s="904"/>
      <c r="AP24" s="905"/>
      <c r="AQ24" s="925"/>
      <c r="AR24" s="927"/>
      <c r="AS24" s="936"/>
      <c r="AT24" s="937"/>
      <c r="AU24" s="847"/>
      <c r="AV24" s="834" t="s">
        <v>357</v>
      </c>
      <c r="AW24" s="904"/>
      <c r="AX24" s="905"/>
      <c r="AY24" s="834" t="s">
        <v>357</v>
      </c>
      <c r="AZ24" s="904"/>
      <c r="BA24" s="905"/>
      <c r="BB24" s="834" t="s">
        <v>357</v>
      </c>
      <c r="BC24" s="904"/>
      <c r="BD24" s="905"/>
      <c r="BE24" s="834" t="s">
        <v>357</v>
      </c>
      <c r="BF24" s="904"/>
      <c r="BG24" s="905"/>
      <c r="BH24" s="834" t="s">
        <v>357</v>
      </c>
      <c r="BI24" s="904"/>
      <c r="BJ24" s="905"/>
      <c r="BK24" s="925"/>
      <c r="BL24" s="927"/>
      <c r="BM24" s="936"/>
      <c r="BN24" s="937"/>
    </row>
    <row r="25" ht="101.25" customHeight="1" spans="1:66">
      <c r="A25" s="828"/>
      <c r="B25" s="829"/>
      <c r="C25" s="842" t="s">
        <v>80</v>
      </c>
      <c r="D25" s="843" t="s">
        <v>375</v>
      </c>
      <c r="E25" s="836" t="s">
        <v>376</v>
      </c>
      <c r="F25" s="848" t="s">
        <v>377</v>
      </c>
      <c r="G25" s="844">
        <v>3</v>
      </c>
      <c r="H25" s="827"/>
      <c r="I25" s="827"/>
      <c r="J25" s="902" t="str">
        <f t="shared" si="0"/>
        <v/>
      </c>
      <c r="K25" s="903"/>
      <c r="L25" s="903"/>
      <c r="M25" s="902" t="str">
        <f t="shared" si="1"/>
        <v/>
      </c>
      <c r="N25" s="903"/>
      <c r="O25" s="827"/>
      <c r="P25" s="902" t="str">
        <f t="shared" si="2"/>
        <v/>
      </c>
      <c r="Q25" s="903"/>
      <c r="R25" s="827"/>
      <c r="S25" s="902" t="str">
        <f t="shared" si="3"/>
        <v/>
      </c>
      <c r="T25" s="903"/>
      <c r="U25" s="827"/>
      <c r="V25" s="902" t="str">
        <f t="shared" ref="V25" si="116">IF(U25="","",1-U25/T25)</f>
        <v/>
      </c>
      <c r="W25" s="924" t="str">
        <f t="shared" ref="W25" si="117">IF(SUM(H25:V25)=0,"",AVERAGE(J25,M25,P25,S25,V25))</f>
        <v/>
      </c>
      <c r="X25" s="924" t="str">
        <f>IF(W25="","",2%)</f>
        <v/>
      </c>
      <c r="Y25" s="936"/>
      <c r="Z25" s="937"/>
      <c r="AA25" s="844">
        <v>3</v>
      </c>
      <c r="AB25" s="827"/>
      <c r="AC25" s="827"/>
      <c r="AD25" s="902" t="str">
        <f t="shared" ref="AD25" si="118">IF(AC25="","",1-(AC25/AB25))</f>
        <v/>
      </c>
      <c r="AE25" s="903"/>
      <c r="AF25" s="903"/>
      <c r="AG25" s="902" t="str">
        <f t="shared" ref="AG25" si="119">IF(AF25="","",1-(AF25/AE25))</f>
        <v/>
      </c>
      <c r="AH25" s="903"/>
      <c r="AI25" s="827"/>
      <c r="AJ25" s="902" t="str">
        <f t="shared" ref="AJ25" si="120">IF(AI25="","",1-AI25/AH25)</f>
        <v/>
      </c>
      <c r="AK25" s="903"/>
      <c r="AL25" s="827"/>
      <c r="AM25" s="902" t="str">
        <f t="shared" ref="AM25" si="121">IF(AL25="","",1-AL25/AK25)</f>
        <v/>
      </c>
      <c r="AN25" s="903"/>
      <c r="AO25" s="827"/>
      <c r="AP25" s="902" t="str">
        <f t="shared" ref="AP25" si="122">IF(AO25="","",1-AO25/AN25)</f>
        <v/>
      </c>
      <c r="AQ25" s="924" t="str">
        <f t="shared" ref="AQ25" si="123">IF(SUM(AB25:AP25)=0,"",AVERAGE(AD25,AG25,AJ25,AM25,AP25))</f>
        <v/>
      </c>
      <c r="AR25" s="924" t="str">
        <f>IF(AQ25="","",2%)</f>
        <v/>
      </c>
      <c r="AS25" s="936"/>
      <c r="AT25" s="937"/>
      <c r="AU25" s="844">
        <v>3</v>
      </c>
      <c r="AV25" s="827"/>
      <c r="AW25" s="827"/>
      <c r="AX25" s="902" t="str">
        <f t="shared" ref="AX25" si="124">IF(AW25="","",1-(AW25/AV25))</f>
        <v/>
      </c>
      <c r="AY25" s="903"/>
      <c r="AZ25" s="903"/>
      <c r="BA25" s="902" t="str">
        <f t="shared" ref="BA25" si="125">IF(AZ25="","",1-(AZ25/AY25))</f>
        <v/>
      </c>
      <c r="BB25" s="903"/>
      <c r="BC25" s="827"/>
      <c r="BD25" s="902" t="str">
        <f t="shared" ref="BD25" si="126">IF(BC25="","",1-BC25/BB25)</f>
        <v/>
      </c>
      <c r="BE25" s="903"/>
      <c r="BF25" s="827"/>
      <c r="BG25" s="902" t="str">
        <f t="shared" ref="BG25" si="127">IF(BF25="","",1-BF25/BE25)</f>
        <v/>
      </c>
      <c r="BH25" s="903"/>
      <c r="BI25" s="827"/>
      <c r="BJ25" s="902" t="str">
        <f t="shared" ref="BJ25" si="128">IF(BI25="","",1-BI25/BH25)</f>
        <v/>
      </c>
      <c r="BK25" s="924" t="str">
        <f t="shared" ref="BK25" si="129">IF(SUM(AV25:BJ25)=0,"",AVERAGE(AX25,BA25,BD25,BG25,BJ25))</f>
        <v/>
      </c>
      <c r="BL25" s="924" t="str">
        <f>IF(BK25="","",2%)</f>
        <v/>
      </c>
      <c r="BM25" s="936"/>
      <c r="BN25" s="937"/>
    </row>
    <row r="26" ht="50.1" customHeight="1" spans="1:66">
      <c r="A26" s="828"/>
      <c r="B26" s="829"/>
      <c r="C26" s="845"/>
      <c r="D26" s="846"/>
      <c r="E26" s="839"/>
      <c r="F26" s="849"/>
      <c r="G26" s="847"/>
      <c r="H26" s="834" t="s">
        <v>357</v>
      </c>
      <c r="I26" s="904"/>
      <c r="J26" s="905"/>
      <c r="K26" s="834" t="s">
        <v>357</v>
      </c>
      <c r="L26" s="904"/>
      <c r="M26" s="905"/>
      <c r="N26" s="834" t="s">
        <v>357</v>
      </c>
      <c r="O26" s="904"/>
      <c r="P26" s="905"/>
      <c r="Q26" s="834" t="s">
        <v>357</v>
      </c>
      <c r="R26" s="904"/>
      <c r="S26" s="905"/>
      <c r="T26" s="834" t="s">
        <v>357</v>
      </c>
      <c r="U26" s="904"/>
      <c r="V26" s="905"/>
      <c r="W26" s="925"/>
      <c r="X26" s="925"/>
      <c r="Y26" s="936"/>
      <c r="Z26" s="937"/>
      <c r="AA26" s="847"/>
      <c r="AB26" s="834" t="s">
        <v>357</v>
      </c>
      <c r="AC26" s="904"/>
      <c r="AD26" s="905"/>
      <c r="AE26" s="834" t="s">
        <v>357</v>
      </c>
      <c r="AF26" s="904"/>
      <c r="AG26" s="905"/>
      <c r="AH26" s="834" t="s">
        <v>357</v>
      </c>
      <c r="AI26" s="904"/>
      <c r="AJ26" s="905"/>
      <c r="AK26" s="834" t="s">
        <v>357</v>
      </c>
      <c r="AL26" s="904"/>
      <c r="AM26" s="905"/>
      <c r="AN26" s="834" t="s">
        <v>357</v>
      </c>
      <c r="AO26" s="904"/>
      <c r="AP26" s="905"/>
      <c r="AQ26" s="925"/>
      <c r="AR26" s="925"/>
      <c r="AS26" s="936"/>
      <c r="AT26" s="937"/>
      <c r="AU26" s="847"/>
      <c r="AV26" s="834" t="s">
        <v>357</v>
      </c>
      <c r="AW26" s="904"/>
      <c r="AX26" s="905"/>
      <c r="AY26" s="834" t="s">
        <v>357</v>
      </c>
      <c r="AZ26" s="904"/>
      <c r="BA26" s="905"/>
      <c r="BB26" s="834" t="s">
        <v>357</v>
      </c>
      <c r="BC26" s="904"/>
      <c r="BD26" s="905"/>
      <c r="BE26" s="834" t="s">
        <v>357</v>
      </c>
      <c r="BF26" s="904"/>
      <c r="BG26" s="905"/>
      <c r="BH26" s="834" t="s">
        <v>357</v>
      </c>
      <c r="BI26" s="904"/>
      <c r="BJ26" s="905"/>
      <c r="BK26" s="925"/>
      <c r="BL26" s="925"/>
      <c r="BM26" s="936"/>
      <c r="BN26" s="937"/>
    </row>
    <row r="27" ht="96" customHeight="1" spans="1:66">
      <c r="A27" s="828"/>
      <c r="B27" s="829"/>
      <c r="C27" s="842" t="s">
        <v>81</v>
      </c>
      <c r="D27" s="843" t="s">
        <v>378</v>
      </c>
      <c r="E27" s="836" t="s">
        <v>376</v>
      </c>
      <c r="F27" s="848" t="s">
        <v>377</v>
      </c>
      <c r="G27" s="844">
        <v>3</v>
      </c>
      <c r="H27" s="827"/>
      <c r="I27" s="827"/>
      <c r="J27" s="902" t="str">
        <f t="shared" si="0"/>
        <v/>
      </c>
      <c r="K27" s="903"/>
      <c r="L27" s="903"/>
      <c r="M27" s="902" t="str">
        <f t="shared" si="1"/>
        <v/>
      </c>
      <c r="N27" s="903"/>
      <c r="O27" s="827"/>
      <c r="P27" s="902" t="str">
        <f t="shared" si="2"/>
        <v/>
      </c>
      <c r="Q27" s="903"/>
      <c r="R27" s="827"/>
      <c r="S27" s="902" t="str">
        <f t="shared" si="3"/>
        <v/>
      </c>
      <c r="T27" s="903"/>
      <c r="U27" s="827"/>
      <c r="V27" s="902" t="str">
        <f t="shared" ref="V27" si="130">IF(U27="","",1-U27/T27)</f>
        <v/>
      </c>
      <c r="W27" s="924" t="str">
        <f t="shared" ref="W27" si="131">IF(SUM(H27:V27)=0,"",AVERAGE(J27,M27,P27,S27,V27))</f>
        <v/>
      </c>
      <c r="X27" s="924" t="str">
        <f>IF(W27="","",2%)</f>
        <v/>
      </c>
      <c r="Y27" s="936"/>
      <c r="Z27" s="937"/>
      <c r="AA27" s="844">
        <v>3</v>
      </c>
      <c r="AB27" s="827"/>
      <c r="AC27" s="827"/>
      <c r="AD27" s="902" t="str">
        <f t="shared" ref="AD27" si="132">IF(AC27="","",1-(AC27/AB27))</f>
        <v/>
      </c>
      <c r="AE27" s="903"/>
      <c r="AF27" s="903"/>
      <c r="AG27" s="902" t="str">
        <f t="shared" ref="AG27" si="133">IF(AF27="","",1-(AF27/AE27))</f>
        <v/>
      </c>
      <c r="AH27" s="903"/>
      <c r="AI27" s="827"/>
      <c r="AJ27" s="902" t="str">
        <f t="shared" ref="AJ27" si="134">IF(AI27="","",1-AI27/AH27)</f>
        <v/>
      </c>
      <c r="AK27" s="903"/>
      <c r="AL27" s="827"/>
      <c r="AM27" s="902" t="str">
        <f t="shared" ref="AM27" si="135">IF(AL27="","",1-AL27/AK27)</f>
        <v/>
      </c>
      <c r="AN27" s="903"/>
      <c r="AO27" s="827"/>
      <c r="AP27" s="902" t="str">
        <f t="shared" ref="AP27" si="136">IF(AO27="","",1-AO27/AN27)</f>
        <v/>
      </c>
      <c r="AQ27" s="924" t="str">
        <f t="shared" ref="AQ27" si="137">IF(SUM(AB27:AP27)=0,"",AVERAGE(AD27,AG27,AJ27,AM27,AP27))</f>
        <v/>
      </c>
      <c r="AR27" s="924" t="str">
        <f>IF(AQ27="","",2%)</f>
        <v/>
      </c>
      <c r="AS27" s="936"/>
      <c r="AT27" s="937"/>
      <c r="AU27" s="844">
        <v>3</v>
      </c>
      <c r="AV27" s="827"/>
      <c r="AW27" s="827"/>
      <c r="AX27" s="902" t="str">
        <f t="shared" ref="AX27" si="138">IF(AW27="","",1-(AW27/AV27))</f>
        <v/>
      </c>
      <c r="AY27" s="903"/>
      <c r="AZ27" s="903"/>
      <c r="BA27" s="902" t="str">
        <f t="shared" ref="BA27" si="139">IF(AZ27="","",1-(AZ27/AY27))</f>
        <v/>
      </c>
      <c r="BB27" s="903"/>
      <c r="BC27" s="827"/>
      <c r="BD27" s="902" t="str">
        <f t="shared" ref="BD27" si="140">IF(BC27="","",1-BC27/BB27)</f>
        <v/>
      </c>
      <c r="BE27" s="903"/>
      <c r="BF27" s="827"/>
      <c r="BG27" s="902" t="str">
        <f t="shared" ref="BG27" si="141">IF(BF27="","",1-BF27/BE27)</f>
        <v/>
      </c>
      <c r="BH27" s="903"/>
      <c r="BI27" s="827"/>
      <c r="BJ27" s="902" t="str">
        <f t="shared" ref="BJ27" si="142">IF(BI27="","",1-BI27/BH27)</f>
        <v/>
      </c>
      <c r="BK27" s="924" t="str">
        <f t="shared" ref="BK27" si="143">IF(SUM(AV27:BJ27)=0,"",AVERAGE(AX27,BA27,BD27,BG27,BJ27))</f>
        <v/>
      </c>
      <c r="BL27" s="924" t="str">
        <f>IF(BK27="","",2%)</f>
        <v/>
      </c>
      <c r="BM27" s="936"/>
      <c r="BN27" s="937"/>
    </row>
    <row r="28" ht="50.1" customHeight="1" spans="1:66">
      <c r="A28" s="828"/>
      <c r="B28" s="829"/>
      <c r="C28" s="845"/>
      <c r="D28" s="846"/>
      <c r="E28" s="839"/>
      <c r="F28" s="849"/>
      <c r="G28" s="847"/>
      <c r="H28" s="834" t="s">
        <v>357</v>
      </c>
      <c r="I28" s="904"/>
      <c r="J28" s="905"/>
      <c r="K28" s="834" t="s">
        <v>357</v>
      </c>
      <c r="L28" s="904"/>
      <c r="M28" s="905"/>
      <c r="N28" s="834" t="s">
        <v>357</v>
      </c>
      <c r="O28" s="904"/>
      <c r="P28" s="905"/>
      <c r="Q28" s="834" t="s">
        <v>357</v>
      </c>
      <c r="R28" s="904"/>
      <c r="S28" s="905"/>
      <c r="T28" s="834" t="s">
        <v>357</v>
      </c>
      <c r="U28" s="904"/>
      <c r="V28" s="905"/>
      <c r="W28" s="925"/>
      <c r="X28" s="925"/>
      <c r="Y28" s="936"/>
      <c r="Z28" s="937"/>
      <c r="AA28" s="847"/>
      <c r="AB28" s="834" t="s">
        <v>357</v>
      </c>
      <c r="AC28" s="904"/>
      <c r="AD28" s="905"/>
      <c r="AE28" s="834" t="s">
        <v>357</v>
      </c>
      <c r="AF28" s="904"/>
      <c r="AG28" s="905"/>
      <c r="AH28" s="834" t="s">
        <v>357</v>
      </c>
      <c r="AI28" s="904"/>
      <c r="AJ28" s="905"/>
      <c r="AK28" s="834" t="s">
        <v>357</v>
      </c>
      <c r="AL28" s="904"/>
      <c r="AM28" s="905"/>
      <c r="AN28" s="834" t="s">
        <v>357</v>
      </c>
      <c r="AO28" s="904"/>
      <c r="AP28" s="905"/>
      <c r="AQ28" s="925"/>
      <c r="AR28" s="925"/>
      <c r="AS28" s="936"/>
      <c r="AT28" s="937"/>
      <c r="AU28" s="847"/>
      <c r="AV28" s="834" t="s">
        <v>357</v>
      </c>
      <c r="AW28" s="904"/>
      <c r="AX28" s="905"/>
      <c r="AY28" s="834" t="s">
        <v>357</v>
      </c>
      <c r="AZ28" s="904"/>
      <c r="BA28" s="905"/>
      <c r="BB28" s="834" t="s">
        <v>357</v>
      </c>
      <c r="BC28" s="904"/>
      <c r="BD28" s="905"/>
      <c r="BE28" s="834" t="s">
        <v>357</v>
      </c>
      <c r="BF28" s="904"/>
      <c r="BG28" s="905"/>
      <c r="BH28" s="834" t="s">
        <v>357</v>
      </c>
      <c r="BI28" s="904"/>
      <c r="BJ28" s="905"/>
      <c r="BK28" s="925"/>
      <c r="BL28" s="925"/>
      <c r="BM28" s="936"/>
      <c r="BN28" s="937"/>
    </row>
    <row r="29" ht="54" customHeight="1" spans="1:66">
      <c r="A29" s="828"/>
      <c r="B29" s="829"/>
      <c r="C29" s="842" t="s">
        <v>82</v>
      </c>
      <c r="D29" s="843" t="s">
        <v>379</v>
      </c>
      <c r="E29" s="836" t="s">
        <v>363</v>
      </c>
      <c r="F29" s="836" t="s">
        <v>364</v>
      </c>
      <c r="G29" s="844">
        <v>2</v>
      </c>
      <c r="H29" s="827"/>
      <c r="I29" s="827"/>
      <c r="J29" s="902" t="str">
        <f t="shared" si="0"/>
        <v/>
      </c>
      <c r="K29" s="903"/>
      <c r="L29" s="903"/>
      <c r="M29" s="902" t="str">
        <f t="shared" si="1"/>
        <v/>
      </c>
      <c r="N29" s="903"/>
      <c r="O29" s="827"/>
      <c r="P29" s="902" t="str">
        <f t="shared" si="2"/>
        <v/>
      </c>
      <c r="Q29" s="903"/>
      <c r="R29" s="827"/>
      <c r="S29" s="902" t="str">
        <f t="shared" si="3"/>
        <v/>
      </c>
      <c r="T29" s="903"/>
      <c r="U29" s="827"/>
      <c r="V29" s="902" t="str">
        <f t="shared" ref="V29" si="144">IF(U29="","",1-U29/T29)</f>
        <v/>
      </c>
      <c r="W29" s="924" t="str">
        <f t="shared" ref="W29" si="145">IF(SUM(H29:V29)=0,"",AVERAGE(J29,M29,P29,S29,V29))</f>
        <v/>
      </c>
      <c r="X29" s="924" t="str">
        <f t="shared" ref="X29:X35" si="146">IF(W29="","",1%)</f>
        <v/>
      </c>
      <c r="Y29" s="936"/>
      <c r="Z29" s="937"/>
      <c r="AA29" s="844">
        <v>2</v>
      </c>
      <c r="AB29" s="827"/>
      <c r="AC29" s="827"/>
      <c r="AD29" s="902" t="str">
        <f t="shared" ref="AD29" si="147">IF(AC29="","",1-(AC29/AB29))</f>
        <v/>
      </c>
      <c r="AE29" s="903"/>
      <c r="AF29" s="903"/>
      <c r="AG29" s="902" t="str">
        <f t="shared" ref="AG29" si="148">IF(AF29="","",1-(AF29/AE29))</f>
        <v/>
      </c>
      <c r="AH29" s="903"/>
      <c r="AI29" s="827"/>
      <c r="AJ29" s="902" t="str">
        <f t="shared" ref="AJ29" si="149">IF(AI29="","",1-AI29/AH29)</f>
        <v/>
      </c>
      <c r="AK29" s="903"/>
      <c r="AL29" s="827"/>
      <c r="AM29" s="902" t="str">
        <f t="shared" ref="AM29" si="150">IF(AL29="","",1-AL29/AK29)</f>
        <v/>
      </c>
      <c r="AN29" s="903"/>
      <c r="AO29" s="827"/>
      <c r="AP29" s="902" t="str">
        <f t="shared" ref="AP29" si="151">IF(AO29="","",1-AO29/AN29)</f>
        <v/>
      </c>
      <c r="AQ29" s="924" t="str">
        <f t="shared" ref="AQ29" si="152">IF(SUM(AB29:AP29)=0,"",AVERAGE(AD29,AG29,AJ29,AM29,AP29))</f>
        <v/>
      </c>
      <c r="AR29" s="924" t="str">
        <f t="shared" ref="AR29" si="153">IF(AQ29="","",1%)</f>
        <v/>
      </c>
      <c r="AS29" s="936"/>
      <c r="AT29" s="937"/>
      <c r="AU29" s="844">
        <v>2</v>
      </c>
      <c r="AV29" s="827"/>
      <c r="AW29" s="827"/>
      <c r="AX29" s="902" t="str">
        <f t="shared" ref="AX29" si="154">IF(AW29="","",1-(AW29/AV29))</f>
        <v/>
      </c>
      <c r="AY29" s="903"/>
      <c r="AZ29" s="903"/>
      <c r="BA29" s="902" t="str">
        <f t="shared" ref="BA29" si="155">IF(AZ29="","",1-(AZ29/AY29))</f>
        <v/>
      </c>
      <c r="BB29" s="903"/>
      <c r="BC29" s="827"/>
      <c r="BD29" s="902" t="str">
        <f t="shared" ref="BD29" si="156">IF(BC29="","",1-BC29/BB29)</f>
        <v/>
      </c>
      <c r="BE29" s="903"/>
      <c r="BF29" s="827"/>
      <c r="BG29" s="902" t="str">
        <f t="shared" ref="BG29" si="157">IF(BF29="","",1-BF29/BE29)</f>
        <v/>
      </c>
      <c r="BH29" s="903"/>
      <c r="BI29" s="827"/>
      <c r="BJ29" s="902" t="str">
        <f t="shared" ref="BJ29" si="158">IF(BI29="","",1-BI29/BH29)</f>
        <v/>
      </c>
      <c r="BK29" s="924" t="str">
        <f t="shared" ref="BK29" si="159">IF(SUM(AV29:BJ29)=0,"",AVERAGE(AX29,BA29,BD29,BG29,BJ29))</f>
        <v/>
      </c>
      <c r="BL29" s="924" t="str">
        <f t="shared" ref="BL29" si="160">IF(BK29="","",1%)</f>
        <v/>
      </c>
      <c r="BM29" s="936"/>
      <c r="BN29" s="937"/>
    </row>
    <row r="30" ht="54" customHeight="1" spans="1:66">
      <c r="A30" s="828"/>
      <c r="B30" s="829"/>
      <c r="C30" s="845"/>
      <c r="D30" s="846"/>
      <c r="E30" s="839"/>
      <c r="F30" s="839"/>
      <c r="G30" s="847"/>
      <c r="H30" s="834" t="s">
        <v>357</v>
      </c>
      <c r="I30" s="904"/>
      <c r="J30" s="905"/>
      <c r="K30" s="834" t="s">
        <v>357</v>
      </c>
      <c r="L30" s="904"/>
      <c r="M30" s="905"/>
      <c r="N30" s="834" t="s">
        <v>357</v>
      </c>
      <c r="O30" s="904"/>
      <c r="P30" s="905"/>
      <c r="Q30" s="834" t="s">
        <v>357</v>
      </c>
      <c r="R30" s="904"/>
      <c r="S30" s="905"/>
      <c r="T30" s="834" t="s">
        <v>357</v>
      </c>
      <c r="U30" s="904"/>
      <c r="V30" s="905"/>
      <c r="W30" s="925"/>
      <c r="X30" s="925"/>
      <c r="Y30" s="936"/>
      <c r="Z30" s="937"/>
      <c r="AA30" s="847"/>
      <c r="AB30" s="834" t="s">
        <v>357</v>
      </c>
      <c r="AC30" s="904"/>
      <c r="AD30" s="905"/>
      <c r="AE30" s="834" t="s">
        <v>357</v>
      </c>
      <c r="AF30" s="904"/>
      <c r="AG30" s="905"/>
      <c r="AH30" s="834" t="s">
        <v>357</v>
      </c>
      <c r="AI30" s="904"/>
      <c r="AJ30" s="905"/>
      <c r="AK30" s="834" t="s">
        <v>357</v>
      </c>
      <c r="AL30" s="904"/>
      <c r="AM30" s="905"/>
      <c r="AN30" s="834" t="s">
        <v>357</v>
      </c>
      <c r="AO30" s="904"/>
      <c r="AP30" s="905"/>
      <c r="AQ30" s="925"/>
      <c r="AR30" s="925"/>
      <c r="AS30" s="936"/>
      <c r="AT30" s="937"/>
      <c r="AU30" s="847"/>
      <c r="AV30" s="834" t="s">
        <v>357</v>
      </c>
      <c r="AW30" s="904"/>
      <c r="AX30" s="905"/>
      <c r="AY30" s="834" t="s">
        <v>357</v>
      </c>
      <c r="AZ30" s="904"/>
      <c r="BA30" s="905"/>
      <c r="BB30" s="834" t="s">
        <v>357</v>
      </c>
      <c r="BC30" s="904"/>
      <c r="BD30" s="905"/>
      <c r="BE30" s="834" t="s">
        <v>357</v>
      </c>
      <c r="BF30" s="904"/>
      <c r="BG30" s="905"/>
      <c r="BH30" s="834" t="s">
        <v>357</v>
      </c>
      <c r="BI30" s="904"/>
      <c r="BJ30" s="905"/>
      <c r="BK30" s="925"/>
      <c r="BL30" s="925"/>
      <c r="BM30" s="936"/>
      <c r="BN30" s="937"/>
    </row>
    <row r="31" ht="73.5" customHeight="1" spans="1:66">
      <c r="A31" s="828"/>
      <c r="B31" s="829"/>
      <c r="C31" s="842" t="s">
        <v>83</v>
      </c>
      <c r="D31" s="843" t="s">
        <v>380</v>
      </c>
      <c r="E31" s="836" t="s">
        <v>363</v>
      </c>
      <c r="F31" s="836" t="s">
        <v>364</v>
      </c>
      <c r="G31" s="844">
        <v>2</v>
      </c>
      <c r="H31" s="827"/>
      <c r="I31" s="827"/>
      <c r="J31" s="902" t="str">
        <f t="shared" si="0"/>
        <v/>
      </c>
      <c r="K31" s="903"/>
      <c r="L31" s="903"/>
      <c r="M31" s="902" t="str">
        <f t="shared" si="1"/>
        <v/>
      </c>
      <c r="N31" s="903"/>
      <c r="O31" s="827"/>
      <c r="P31" s="902" t="str">
        <f t="shared" si="2"/>
        <v/>
      </c>
      <c r="Q31" s="903"/>
      <c r="R31" s="827"/>
      <c r="S31" s="902" t="str">
        <f t="shared" si="3"/>
        <v/>
      </c>
      <c r="T31" s="903"/>
      <c r="U31" s="827"/>
      <c r="V31" s="902" t="str">
        <f t="shared" ref="V31" si="161">IF(U31="","",1-U31/T31)</f>
        <v/>
      </c>
      <c r="W31" s="924" t="str">
        <f t="shared" ref="W31" si="162">IF(SUM(H31:V31)=0,"",AVERAGE(J31,M31,P31,S31,V31))</f>
        <v/>
      </c>
      <c r="X31" s="924" t="str">
        <f t="shared" si="146"/>
        <v/>
      </c>
      <c r="Y31" s="936"/>
      <c r="Z31" s="937"/>
      <c r="AA31" s="844">
        <v>2</v>
      </c>
      <c r="AB31" s="827"/>
      <c r="AC31" s="827"/>
      <c r="AD31" s="902" t="str">
        <f t="shared" ref="AD31" si="163">IF(AC31="","",1-(AC31/AB31))</f>
        <v/>
      </c>
      <c r="AE31" s="903"/>
      <c r="AF31" s="903"/>
      <c r="AG31" s="902" t="str">
        <f t="shared" ref="AG31" si="164">IF(AF31="","",1-(AF31/AE31))</f>
        <v/>
      </c>
      <c r="AH31" s="903"/>
      <c r="AI31" s="827"/>
      <c r="AJ31" s="902" t="str">
        <f t="shared" ref="AJ31" si="165">IF(AI31="","",1-AI31/AH31)</f>
        <v/>
      </c>
      <c r="AK31" s="903"/>
      <c r="AL31" s="827"/>
      <c r="AM31" s="902" t="str">
        <f t="shared" ref="AM31" si="166">IF(AL31="","",1-AL31/AK31)</f>
        <v/>
      </c>
      <c r="AN31" s="903"/>
      <c r="AO31" s="827"/>
      <c r="AP31" s="902" t="str">
        <f t="shared" ref="AP31" si="167">IF(AO31="","",1-AO31/AN31)</f>
        <v/>
      </c>
      <c r="AQ31" s="924" t="str">
        <f t="shared" ref="AQ31" si="168">IF(SUM(AB31:AP31)=0,"",AVERAGE(AD31,AG31,AJ31,AM31,AP31))</f>
        <v/>
      </c>
      <c r="AR31" s="924" t="str">
        <f t="shared" ref="AR31" si="169">IF(AQ31="","",1%)</f>
        <v/>
      </c>
      <c r="AS31" s="936"/>
      <c r="AT31" s="937"/>
      <c r="AU31" s="844">
        <v>2</v>
      </c>
      <c r="AV31" s="827"/>
      <c r="AW31" s="827"/>
      <c r="AX31" s="902" t="str">
        <f t="shared" ref="AX31" si="170">IF(AW31="","",1-(AW31/AV31))</f>
        <v/>
      </c>
      <c r="AY31" s="903"/>
      <c r="AZ31" s="903"/>
      <c r="BA31" s="902" t="str">
        <f t="shared" ref="BA31" si="171">IF(AZ31="","",1-(AZ31/AY31))</f>
        <v/>
      </c>
      <c r="BB31" s="903"/>
      <c r="BC31" s="827"/>
      <c r="BD31" s="902" t="str">
        <f t="shared" ref="BD31" si="172">IF(BC31="","",1-BC31/BB31)</f>
        <v/>
      </c>
      <c r="BE31" s="903"/>
      <c r="BF31" s="827"/>
      <c r="BG31" s="902" t="str">
        <f t="shared" ref="BG31" si="173">IF(BF31="","",1-BF31/BE31)</f>
        <v/>
      </c>
      <c r="BH31" s="903"/>
      <c r="BI31" s="827"/>
      <c r="BJ31" s="902" t="str">
        <f t="shared" ref="BJ31" si="174">IF(BI31="","",1-BI31/BH31)</f>
        <v/>
      </c>
      <c r="BK31" s="924" t="str">
        <f t="shared" ref="BK31" si="175">IF(SUM(AV31:BJ31)=0,"",AVERAGE(AX31,BA31,BD31,BG31,BJ31))</f>
        <v/>
      </c>
      <c r="BL31" s="924" t="str">
        <f t="shared" ref="BL31" si="176">IF(BK31="","",1%)</f>
        <v/>
      </c>
      <c r="BM31" s="936"/>
      <c r="BN31" s="937"/>
    </row>
    <row r="32" ht="50.1" customHeight="1" spans="1:66">
      <c r="A32" s="828"/>
      <c r="B32" s="829"/>
      <c r="C32" s="845"/>
      <c r="D32" s="846"/>
      <c r="E32" s="839"/>
      <c r="F32" s="839"/>
      <c r="G32" s="847"/>
      <c r="H32" s="834" t="s">
        <v>357</v>
      </c>
      <c r="I32" s="904"/>
      <c r="J32" s="905"/>
      <c r="K32" s="834" t="s">
        <v>357</v>
      </c>
      <c r="L32" s="904"/>
      <c r="M32" s="905"/>
      <c r="N32" s="834" t="s">
        <v>357</v>
      </c>
      <c r="O32" s="904"/>
      <c r="P32" s="905"/>
      <c r="Q32" s="834" t="s">
        <v>357</v>
      </c>
      <c r="R32" s="904"/>
      <c r="S32" s="905"/>
      <c r="T32" s="834" t="s">
        <v>357</v>
      </c>
      <c r="U32" s="904"/>
      <c r="V32" s="905"/>
      <c r="W32" s="925"/>
      <c r="X32" s="925"/>
      <c r="Y32" s="936"/>
      <c r="Z32" s="937"/>
      <c r="AA32" s="847"/>
      <c r="AB32" s="834" t="s">
        <v>357</v>
      </c>
      <c r="AC32" s="904"/>
      <c r="AD32" s="905"/>
      <c r="AE32" s="834" t="s">
        <v>357</v>
      </c>
      <c r="AF32" s="904"/>
      <c r="AG32" s="905"/>
      <c r="AH32" s="834" t="s">
        <v>357</v>
      </c>
      <c r="AI32" s="904"/>
      <c r="AJ32" s="905"/>
      <c r="AK32" s="834" t="s">
        <v>357</v>
      </c>
      <c r="AL32" s="904"/>
      <c r="AM32" s="905"/>
      <c r="AN32" s="834" t="s">
        <v>357</v>
      </c>
      <c r="AO32" s="904"/>
      <c r="AP32" s="905"/>
      <c r="AQ32" s="925"/>
      <c r="AR32" s="925"/>
      <c r="AS32" s="936"/>
      <c r="AT32" s="937"/>
      <c r="AU32" s="847"/>
      <c r="AV32" s="834" t="s">
        <v>357</v>
      </c>
      <c r="AW32" s="904"/>
      <c r="AX32" s="905"/>
      <c r="AY32" s="834" t="s">
        <v>357</v>
      </c>
      <c r="AZ32" s="904"/>
      <c r="BA32" s="905"/>
      <c r="BB32" s="834" t="s">
        <v>357</v>
      </c>
      <c r="BC32" s="904"/>
      <c r="BD32" s="905"/>
      <c r="BE32" s="834" t="s">
        <v>357</v>
      </c>
      <c r="BF32" s="904"/>
      <c r="BG32" s="905"/>
      <c r="BH32" s="834" t="s">
        <v>357</v>
      </c>
      <c r="BI32" s="904"/>
      <c r="BJ32" s="905"/>
      <c r="BK32" s="925"/>
      <c r="BL32" s="925"/>
      <c r="BM32" s="936"/>
      <c r="BN32" s="937"/>
    </row>
    <row r="33" ht="96.75" customHeight="1" spans="1:66">
      <c r="A33" s="828"/>
      <c r="B33" s="829"/>
      <c r="C33" s="842" t="s">
        <v>84</v>
      </c>
      <c r="D33" s="843" t="s">
        <v>381</v>
      </c>
      <c r="E33" s="836" t="s">
        <v>363</v>
      </c>
      <c r="F33" s="836" t="s">
        <v>364</v>
      </c>
      <c r="G33" s="844">
        <v>3</v>
      </c>
      <c r="H33" s="827"/>
      <c r="I33" s="827"/>
      <c r="J33" s="902" t="str">
        <f t="shared" si="0"/>
        <v/>
      </c>
      <c r="K33" s="903"/>
      <c r="L33" s="903"/>
      <c r="M33" s="902" t="str">
        <f t="shared" si="1"/>
        <v/>
      </c>
      <c r="N33" s="903"/>
      <c r="O33" s="827"/>
      <c r="P33" s="902" t="str">
        <f t="shared" si="2"/>
        <v/>
      </c>
      <c r="Q33" s="903"/>
      <c r="R33" s="827"/>
      <c r="S33" s="902" t="str">
        <f t="shared" si="3"/>
        <v/>
      </c>
      <c r="T33" s="903"/>
      <c r="U33" s="827"/>
      <c r="V33" s="902" t="str">
        <f t="shared" ref="V33" si="177">IF(U33="","",1-U33/T33)</f>
        <v/>
      </c>
      <c r="W33" s="924" t="str">
        <f t="shared" ref="W33" si="178">IF(SUM(H33:V33)=0,"",AVERAGE(J33,M33,P33,S33,V33))</f>
        <v/>
      </c>
      <c r="X33" s="924" t="str">
        <f>IF(W33="","",2%)</f>
        <v/>
      </c>
      <c r="Y33" s="936"/>
      <c r="Z33" s="937"/>
      <c r="AA33" s="844">
        <v>3</v>
      </c>
      <c r="AB33" s="827"/>
      <c r="AC33" s="827"/>
      <c r="AD33" s="902" t="str">
        <f t="shared" ref="AD33" si="179">IF(AC33="","",1-(AC33/AB33))</f>
        <v/>
      </c>
      <c r="AE33" s="903"/>
      <c r="AF33" s="903"/>
      <c r="AG33" s="902" t="str">
        <f t="shared" ref="AG33" si="180">IF(AF33="","",1-(AF33/AE33))</f>
        <v/>
      </c>
      <c r="AH33" s="903"/>
      <c r="AI33" s="827"/>
      <c r="AJ33" s="902" t="str">
        <f t="shared" ref="AJ33" si="181">IF(AI33="","",1-AI33/AH33)</f>
        <v/>
      </c>
      <c r="AK33" s="903"/>
      <c r="AL33" s="827"/>
      <c r="AM33" s="902" t="str">
        <f t="shared" ref="AM33" si="182">IF(AL33="","",1-AL33/AK33)</f>
        <v/>
      </c>
      <c r="AN33" s="903"/>
      <c r="AO33" s="827"/>
      <c r="AP33" s="902" t="str">
        <f t="shared" ref="AP33" si="183">IF(AO33="","",1-AO33/AN33)</f>
        <v/>
      </c>
      <c r="AQ33" s="924" t="str">
        <f t="shared" ref="AQ33" si="184">IF(SUM(AB33:AP33)=0,"",AVERAGE(AD33,AG33,AJ33,AM33,AP33))</f>
        <v/>
      </c>
      <c r="AR33" s="924" t="str">
        <f>IF(AQ33="","",2%)</f>
        <v/>
      </c>
      <c r="AS33" s="936"/>
      <c r="AT33" s="937"/>
      <c r="AU33" s="844">
        <v>3</v>
      </c>
      <c r="AV33" s="827"/>
      <c r="AW33" s="827"/>
      <c r="AX33" s="902" t="str">
        <f t="shared" ref="AX33" si="185">IF(AW33="","",1-(AW33/AV33))</f>
        <v/>
      </c>
      <c r="AY33" s="903"/>
      <c r="AZ33" s="903"/>
      <c r="BA33" s="902" t="str">
        <f t="shared" ref="BA33" si="186">IF(AZ33="","",1-(AZ33/AY33))</f>
        <v/>
      </c>
      <c r="BB33" s="903"/>
      <c r="BC33" s="827"/>
      <c r="BD33" s="902" t="str">
        <f t="shared" ref="BD33" si="187">IF(BC33="","",1-BC33/BB33)</f>
        <v/>
      </c>
      <c r="BE33" s="903"/>
      <c r="BF33" s="827"/>
      <c r="BG33" s="902" t="str">
        <f t="shared" ref="BG33" si="188">IF(BF33="","",1-BF33/BE33)</f>
        <v/>
      </c>
      <c r="BH33" s="903"/>
      <c r="BI33" s="827"/>
      <c r="BJ33" s="902" t="str">
        <f t="shared" ref="BJ33" si="189">IF(BI33="","",1-BI33/BH33)</f>
        <v/>
      </c>
      <c r="BK33" s="924" t="str">
        <f t="shared" ref="BK33" si="190">IF(SUM(AV33:BJ33)=0,"",AVERAGE(AX33,BA33,BD33,BG33,BJ33))</f>
        <v/>
      </c>
      <c r="BL33" s="924" t="str">
        <f>IF(BK33="","",2%)</f>
        <v/>
      </c>
      <c r="BM33" s="936"/>
      <c r="BN33" s="937"/>
    </row>
    <row r="34" ht="50.1" customHeight="1" spans="1:66">
      <c r="A34" s="828"/>
      <c r="B34" s="829"/>
      <c r="C34" s="845"/>
      <c r="D34" s="846"/>
      <c r="E34" s="839"/>
      <c r="F34" s="839"/>
      <c r="G34" s="847"/>
      <c r="H34" s="834" t="s">
        <v>357</v>
      </c>
      <c r="I34" s="904"/>
      <c r="J34" s="905"/>
      <c r="K34" s="834" t="s">
        <v>357</v>
      </c>
      <c r="L34" s="904"/>
      <c r="M34" s="905"/>
      <c r="N34" s="834" t="s">
        <v>357</v>
      </c>
      <c r="O34" s="904"/>
      <c r="P34" s="905"/>
      <c r="Q34" s="834" t="s">
        <v>357</v>
      </c>
      <c r="R34" s="904"/>
      <c r="S34" s="905"/>
      <c r="T34" s="834" t="s">
        <v>357</v>
      </c>
      <c r="U34" s="904"/>
      <c r="V34" s="905"/>
      <c r="W34" s="925"/>
      <c r="X34" s="925"/>
      <c r="Y34" s="936"/>
      <c r="Z34" s="937"/>
      <c r="AA34" s="847"/>
      <c r="AB34" s="834" t="s">
        <v>357</v>
      </c>
      <c r="AC34" s="904"/>
      <c r="AD34" s="905"/>
      <c r="AE34" s="834" t="s">
        <v>357</v>
      </c>
      <c r="AF34" s="904"/>
      <c r="AG34" s="905"/>
      <c r="AH34" s="834" t="s">
        <v>357</v>
      </c>
      <c r="AI34" s="904"/>
      <c r="AJ34" s="905"/>
      <c r="AK34" s="834" t="s">
        <v>357</v>
      </c>
      <c r="AL34" s="904"/>
      <c r="AM34" s="905"/>
      <c r="AN34" s="834" t="s">
        <v>357</v>
      </c>
      <c r="AO34" s="904"/>
      <c r="AP34" s="905"/>
      <c r="AQ34" s="925"/>
      <c r="AR34" s="925"/>
      <c r="AS34" s="936"/>
      <c r="AT34" s="937"/>
      <c r="AU34" s="847"/>
      <c r="AV34" s="834" t="s">
        <v>357</v>
      </c>
      <c r="AW34" s="904"/>
      <c r="AX34" s="905"/>
      <c r="AY34" s="834" t="s">
        <v>357</v>
      </c>
      <c r="AZ34" s="904"/>
      <c r="BA34" s="905"/>
      <c r="BB34" s="834" t="s">
        <v>357</v>
      </c>
      <c r="BC34" s="904"/>
      <c r="BD34" s="905"/>
      <c r="BE34" s="834" t="s">
        <v>357</v>
      </c>
      <c r="BF34" s="904"/>
      <c r="BG34" s="905"/>
      <c r="BH34" s="834" t="s">
        <v>357</v>
      </c>
      <c r="BI34" s="904"/>
      <c r="BJ34" s="905"/>
      <c r="BK34" s="925"/>
      <c r="BL34" s="925"/>
      <c r="BM34" s="936"/>
      <c r="BN34" s="937"/>
    </row>
    <row r="35" ht="78.75" customHeight="1" spans="1:66">
      <c r="A35" s="828"/>
      <c r="B35" s="829"/>
      <c r="C35" s="842" t="s">
        <v>85</v>
      </c>
      <c r="D35" s="843" t="s">
        <v>382</v>
      </c>
      <c r="E35" s="836" t="s">
        <v>363</v>
      </c>
      <c r="F35" s="836" t="s">
        <v>364</v>
      </c>
      <c r="G35" s="844">
        <v>3</v>
      </c>
      <c r="H35" s="827"/>
      <c r="I35" s="827"/>
      <c r="J35" s="902" t="str">
        <f t="shared" si="0"/>
        <v/>
      </c>
      <c r="K35" s="903"/>
      <c r="L35" s="903"/>
      <c r="M35" s="902" t="str">
        <f t="shared" si="1"/>
        <v/>
      </c>
      <c r="N35" s="903"/>
      <c r="O35" s="827"/>
      <c r="P35" s="902" t="str">
        <f t="shared" si="2"/>
        <v/>
      </c>
      <c r="Q35" s="903"/>
      <c r="R35" s="827"/>
      <c r="S35" s="902" t="str">
        <f t="shared" si="3"/>
        <v/>
      </c>
      <c r="T35" s="903"/>
      <c r="U35" s="827"/>
      <c r="V35" s="902" t="str">
        <f t="shared" ref="V35" si="191">IF(U35="","",1-U35/T35)</f>
        <v/>
      </c>
      <c r="W35" s="924" t="str">
        <f t="shared" ref="W35" si="192">IF(SUM(H35:V35)=0,"",AVERAGE(J35,M35,P35,S35,V35))</f>
        <v/>
      </c>
      <c r="X35" s="924" t="str">
        <f t="shared" si="146"/>
        <v/>
      </c>
      <c r="Y35" s="936"/>
      <c r="Z35" s="937"/>
      <c r="AA35" s="844">
        <v>3</v>
      </c>
      <c r="AB35" s="827"/>
      <c r="AC35" s="827"/>
      <c r="AD35" s="902" t="str">
        <f t="shared" ref="AD35" si="193">IF(AC35="","",1-(AC35/AB35))</f>
        <v/>
      </c>
      <c r="AE35" s="903"/>
      <c r="AF35" s="903"/>
      <c r="AG35" s="902" t="str">
        <f t="shared" ref="AG35" si="194">IF(AF35="","",1-(AF35/AE35))</f>
        <v/>
      </c>
      <c r="AH35" s="903"/>
      <c r="AI35" s="827"/>
      <c r="AJ35" s="902" t="str">
        <f t="shared" ref="AJ35" si="195">IF(AI35="","",1-AI35/AH35)</f>
        <v/>
      </c>
      <c r="AK35" s="903"/>
      <c r="AL35" s="827"/>
      <c r="AM35" s="902" t="str">
        <f t="shared" ref="AM35" si="196">IF(AL35="","",1-AL35/AK35)</f>
        <v/>
      </c>
      <c r="AN35" s="903"/>
      <c r="AO35" s="827"/>
      <c r="AP35" s="902" t="str">
        <f t="shared" ref="AP35" si="197">IF(AO35="","",1-AO35/AN35)</f>
        <v/>
      </c>
      <c r="AQ35" s="924" t="str">
        <f t="shared" ref="AQ35" si="198">IF(SUM(AB35:AP35)=0,"",AVERAGE(AD35,AG35,AJ35,AM35,AP35))</f>
        <v/>
      </c>
      <c r="AR35" s="924" t="str">
        <f t="shared" ref="AR35" si="199">IF(AQ35="","",1%)</f>
        <v/>
      </c>
      <c r="AS35" s="936"/>
      <c r="AT35" s="937"/>
      <c r="AU35" s="844">
        <v>3</v>
      </c>
      <c r="AV35" s="827"/>
      <c r="AW35" s="827"/>
      <c r="AX35" s="902" t="str">
        <f t="shared" ref="AX35" si="200">IF(AW35="","",1-(AW35/AV35))</f>
        <v/>
      </c>
      <c r="AY35" s="903"/>
      <c r="AZ35" s="903"/>
      <c r="BA35" s="902" t="str">
        <f t="shared" ref="BA35" si="201">IF(AZ35="","",1-(AZ35/AY35))</f>
        <v/>
      </c>
      <c r="BB35" s="903"/>
      <c r="BC35" s="827"/>
      <c r="BD35" s="902" t="str">
        <f t="shared" ref="BD35" si="202">IF(BC35="","",1-BC35/BB35)</f>
        <v/>
      </c>
      <c r="BE35" s="903"/>
      <c r="BF35" s="827"/>
      <c r="BG35" s="902" t="str">
        <f t="shared" ref="BG35" si="203">IF(BF35="","",1-BF35/BE35)</f>
        <v/>
      </c>
      <c r="BH35" s="903"/>
      <c r="BI35" s="827"/>
      <c r="BJ35" s="902" t="str">
        <f t="shared" ref="BJ35" si="204">IF(BI35="","",1-BI35/BH35)</f>
        <v/>
      </c>
      <c r="BK35" s="924" t="str">
        <f t="shared" ref="BK35" si="205">IF(SUM(AV35:BJ35)=0,"",AVERAGE(AX35,BA35,BD35,BG35,BJ35))</f>
        <v/>
      </c>
      <c r="BL35" s="924" t="str">
        <f t="shared" ref="BL35" si="206">IF(BK35="","",1%)</f>
        <v/>
      </c>
      <c r="BM35" s="936"/>
      <c r="BN35" s="937"/>
    </row>
    <row r="36" ht="50.1" customHeight="1" spans="1:66">
      <c r="A36" s="850"/>
      <c r="B36" s="837"/>
      <c r="C36" s="845"/>
      <c r="D36" s="846"/>
      <c r="E36" s="839"/>
      <c r="F36" s="839"/>
      <c r="G36" s="847"/>
      <c r="H36" s="834" t="s">
        <v>357</v>
      </c>
      <c r="I36" s="904"/>
      <c r="J36" s="905"/>
      <c r="K36" s="834" t="s">
        <v>357</v>
      </c>
      <c r="L36" s="904"/>
      <c r="M36" s="905"/>
      <c r="N36" s="834" t="s">
        <v>357</v>
      </c>
      <c r="O36" s="904"/>
      <c r="P36" s="905"/>
      <c r="Q36" s="834" t="s">
        <v>357</v>
      </c>
      <c r="R36" s="904"/>
      <c r="S36" s="905"/>
      <c r="T36" s="834" t="s">
        <v>357</v>
      </c>
      <c r="U36" s="904"/>
      <c r="V36" s="905"/>
      <c r="W36" s="925"/>
      <c r="X36" s="925"/>
      <c r="Y36" s="925"/>
      <c r="Z36" s="938"/>
      <c r="AA36" s="847"/>
      <c r="AB36" s="834" t="s">
        <v>357</v>
      </c>
      <c r="AC36" s="904"/>
      <c r="AD36" s="905"/>
      <c r="AE36" s="834" t="s">
        <v>357</v>
      </c>
      <c r="AF36" s="904"/>
      <c r="AG36" s="905"/>
      <c r="AH36" s="834" t="s">
        <v>357</v>
      </c>
      <c r="AI36" s="904"/>
      <c r="AJ36" s="905"/>
      <c r="AK36" s="834" t="s">
        <v>357</v>
      </c>
      <c r="AL36" s="904"/>
      <c r="AM36" s="905"/>
      <c r="AN36" s="834" t="s">
        <v>357</v>
      </c>
      <c r="AO36" s="904"/>
      <c r="AP36" s="905"/>
      <c r="AQ36" s="925"/>
      <c r="AR36" s="925"/>
      <c r="AS36" s="925"/>
      <c r="AT36" s="938"/>
      <c r="AU36" s="847"/>
      <c r="AV36" s="834" t="s">
        <v>357</v>
      </c>
      <c r="AW36" s="904"/>
      <c r="AX36" s="905"/>
      <c r="AY36" s="834" t="s">
        <v>357</v>
      </c>
      <c r="AZ36" s="904"/>
      <c r="BA36" s="905"/>
      <c r="BB36" s="834" t="s">
        <v>357</v>
      </c>
      <c r="BC36" s="904"/>
      <c r="BD36" s="905"/>
      <c r="BE36" s="834" t="s">
        <v>357</v>
      </c>
      <c r="BF36" s="904"/>
      <c r="BG36" s="905"/>
      <c r="BH36" s="834" t="s">
        <v>357</v>
      </c>
      <c r="BI36" s="904"/>
      <c r="BJ36" s="905"/>
      <c r="BK36" s="925"/>
      <c r="BL36" s="925"/>
      <c r="BM36" s="925"/>
      <c r="BN36" s="938"/>
    </row>
    <row r="37" ht="57" customHeight="1" spans="1:66">
      <c r="A37" s="850"/>
      <c r="B37" s="851" t="s">
        <v>383</v>
      </c>
      <c r="C37" s="851"/>
      <c r="D37" s="851"/>
      <c r="E37" s="851" t="s">
        <v>384</v>
      </c>
      <c r="F37" s="851"/>
      <c r="G37" s="852">
        <v>0</v>
      </c>
      <c r="H37" s="853"/>
      <c r="I37" s="853"/>
      <c r="J37" s="853"/>
      <c r="K37" s="853"/>
      <c r="L37" s="853"/>
      <c r="M37" s="853"/>
      <c r="N37" s="853"/>
      <c r="O37" s="853"/>
      <c r="P37" s="853"/>
      <c r="Q37" s="853"/>
      <c r="R37" s="853"/>
      <c r="S37" s="853"/>
      <c r="T37" s="853"/>
      <c r="U37" s="853"/>
      <c r="V37" s="853"/>
      <c r="W37" s="853"/>
      <c r="X37" s="853"/>
      <c r="Y37" s="853"/>
      <c r="Z37" s="939"/>
      <c r="AA37" s="852">
        <v>0</v>
      </c>
      <c r="AB37" s="853"/>
      <c r="AC37" s="853"/>
      <c r="AD37" s="853"/>
      <c r="AE37" s="853"/>
      <c r="AF37" s="853"/>
      <c r="AG37" s="853"/>
      <c r="AH37" s="853"/>
      <c r="AI37" s="853"/>
      <c r="AJ37" s="853"/>
      <c r="AK37" s="853"/>
      <c r="AL37" s="853"/>
      <c r="AM37" s="853"/>
      <c r="AN37" s="853"/>
      <c r="AO37" s="853"/>
      <c r="AP37" s="853"/>
      <c r="AQ37" s="853"/>
      <c r="AR37" s="853"/>
      <c r="AS37" s="853"/>
      <c r="AT37" s="939"/>
      <c r="AU37" s="852">
        <v>0</v>
      </c>
      <c r="AV37" s="853"/>
      <c r="AW37" s="853"/>
      <c r="AX37" s="853"/>
      <c r="AY37" s="853"/>
      <c r="AZ37" s="853"/>
      <c r="BA37" s="853"/>
      <c r="BB37" s="853"/>
      <c r="BC37" s="853"/>
      <c r="BD37" s="853"/>
      <c r="BE37" s="853"/>
      <c r="BF37" s="853"/>
      <c r="BG37" s="853"/>
      <c r="BH37" s="853"/>
      <c r="BI37" s="853"/>
      <c r="BJ37" s="853"/>
      <c r="BK37" s="853"/>
      <c r="BL37" s="853"/>
      <c r="BM37" s="853"/>
      <c r="BN37" s="939"/>
    </row>
    <row r="38" ht="32.25" customHeight="1" spans="1:66">
      <c r="A38" s="854" t="s">
        <v>385</v>
      </c>
      <c r="B38" s="854"/>
      <c r="C38" s="854"/>
      <c r="D38" s="854"/>
      <c r="E38" s="854"/>
      <c r="F38" s="854"/>
      <c r="G38" s="855">
        <f>SUM(G7:G36)</f>
        <v>68</v>
      </c>
      <c r="H38" s="856" t="str">
        <f>IF(SUM(H7,H9,H11,H13,H15,H17,H19,H21,H23,H25,H27,H29,H31,H33,H35)=0,"",SUM(H7,H9,H11,H13,H15,H17,H19,H21,H23,H25,H27,H29,H31,H33,H35))</f>
        <v/>
      </c>
      <c r="I38" s="856" t="str">
        <f>IF(SUM(I7,I9,I11,I13,I15,I17,I19,I21,I23,I25,I27,I29,I31,I33,I35)=0,"",SUM(I7,I9,I11,I13,I15,I17,I19,I21,I23,I25,I27,I29,I31,I33,I35))</f>
        <v/>
      </c>
      <c r="J38" s="907" t="str">
        <f>IF(SUM(H38:I38)=0,"",1-(I38/H38))</f>
        <v/>
      </c>
      <c r="K38" s="856" t="str">
        <f>IF(SUM(K7,K9,K11,K13,K15,K17,K19,K21,K23,K25,K27,K29,K31,K33,K35)=0,"",SUM(K7,K9,K11,K13,K15,K17,K19,K21,K23,K25,K27,K29,K31,K33,K35))</f>
        <v/>
      </c>
      <c r="L38" s="856" t="str">
        <f>IF(SUM(L7,L9,L11,L13,L15,L17,L19,L21,L23,L25,L27,L29,L31,L33,L35)=0,"",SUM(L7,L9,L11,L13,L15,L17,L19,L21,L23,L25,L27,L29,L31,L33,L35))</f>
        <v/>
      </c>
      <c r="M38" s="907" t="str">
        <f>IF(SUM(K38:L38)=0,"",1-(L38/K38))</f>
        <v/>
      </c>
      <c r="N38" s="856" t="str">
        <f>IF(SUM(N7,N9,N11,N13,N15,N17,N19,N21,N23,N25,N27,N29,N31,N33,N35)=0,"",SUM(N7,N9,N11,N13,N15,N17,N19,N21,N23,N25,N27,N29,N31,N33,N35))</f>
        <v/>
      </c>
      <c r="O38" s="856" t="str">
        <f>IF(SUM(O7,O9,O11,O13,O15,O17,O19,O21,O23,O25,O27,O29,O31,O33,O35)=0,"",SUM(O7,O9,O11,O13,O15,O17,O19,O21,O23,O25,O27,O29,O31,O33,O35))</f>
        <v/>
      </c>
      <c r="P38" s="907" t="str">
        <f>IF(SUM(N38:O38)=0,"",1-(O38/N38))</f>
        <v/>
      </c>
      <c r="Q38" s="856" t="str">
        <f>IF(SUM(Q7,Q9,Q11,Q13,Q15,Q17,Q19,Q21,Q23,Q25,Q27,Q29,Q31,Q33,Q35)=0,"",SUM(Q7,Q9,Q11,Q13,Q15,Q17,Q19,Q21,Q23,Q25,Q27,Q29,Q31,Q33,Q35))</f>
        <v/>
      </c>
      <c r="R38" s="856" t="str">
        <f>IF(SUM(R7,R9,R11,R13,R15,R17,R19,R21,R23,R25,R27,R29,R31,R33,R35)=0,"",SUM(R7,R9,R11,R13,R15,R17,R19,R21,R23,R25,R27,R29,R31,R33,R35))</f>
        <v/>
      </c>
      <c r="S38" s="907" t="str">
        <f>IF(SUM(Q38:R38)=0,"",1-(R38/Q38))</f>
        <v/>
      </c>
      <c r="T38" s="856" t="str">
        <f>IF(SUM(T7,T9,T11,T13,T15,T17,T19,T21,T23,T25,T27,T29,T31,T33,T35)=0,"",SUM(T7,T9,T11,T13,T15,T17,T19,T21,T23,T25,T27,T29,T31,T33,T35))</f>
        <v/>
      </c>
      <c r="U38" s="856" t="str">
        <f>IF(SUM(U7,U9,U11,U13,U15,U17,U19,U21,U23,U25,U27,U29,U31,U33,U35)=0,"",SUM(U7,U9,U11,U13,U15,U17,U19,U21,U23,U25,U27,U29,U31,U33,U35))</f>
        <v/>
      </c>
      <c r="V38" s="907" t="str">
        <f>IF(SUM(T38:U38)=0,"",1-(U38/T38))</f>
        <v/>
      </c>
      <c r="W38" s="928"/>
      <c r="X38" s="929"/>
      <c r="Y38" s="929"/>
      <c r="Z38" s="940"/>
      <c r="AA38" s="855">
        <f>SUM(AA7:AA36)</f>
        <v>68</v>
      </c>
      <c r="AB38" s="856" t="str">
        <f>IF(SUM(AB7,AB9,AB11,AB13,AB15,AB17,AB19,AB21,AB23,AB25,AB27,AB29,AB31,AB33,AB35)=0,"",SUM(AB7,AB9,AB11,AB13,AB15,AB17,AB19,AB21,AB23,AB25,AB27,AB29,AB31,AB33,AB35))</f>
        <v/>
      </c>
      <c r="AC38" s="856" t="str">
        <f>IF(SUM(AC7,AC9,AC11,AC13,AC15,AC17,AC19,AC21,AC23,AC25,AC27,AC29,AC31,AC33,AC35)=0,"",SUM(AC7,AC9,AC11,AC13,AC15,AC17,AC19,AC21,AC23,AC25,AC27,AC29,AC31,AC33,AC35))</f>
        <v/>
      </c>
      <c r="AD38" s="907" t="str">
        <f>IF(SUM(AB38:AC38)=0,"",1-(AC38/AB38))</f>
        <v/>
      </c>
      <c r="AE38" s="856" t="str">
        <f>IF(SUM(AE7,AE9,AE11,AE13,AE15,AE17,AE19,AE21,AE23,AE25,AE27,AE29,AE31,AE33,AE35)=0,"",SUM(AE7,AE9,AE11,AE13,AE15,AE17,AE19,AE21,AE23,AE25,AE27,AE29,AE31,AE33,AE35))</f>
        <v/>
      </c>
      <c r="AF38" s="856" t="str">
        <f>IF(SUM(AF7,AF9,AF11,AF13,AF15,AF17,AF19,AF21,AF23,AF25,AF27,AF29,AF31,AF33,AF35)=0,"",SUM(AF7,AF9,AF11,AF13,AF15,AF17,AF19,AF21,AF23,AF25,AF27,AF29,AF31,AF33,AF35))</f>
        <v/>
      </c>
      <c r="AG38" s="907" t="str">
        <f>IF(SUM(AE38:AF38)=0,"",1-(AF38/AE38))</f>
        <v/>
      </c>
      <c r="AH38" s="856" t="str">
        <f>IF(SUM(AH7,AH9,AH11,AH13,AH15,AH17,AH19,AH21,AH23,AH25,AH27,AH29,AH31,AH33,AH35)=0,"",SUM(AH7,AH9,AH11,AH13,AH15,AH17,AH19,AH21,AH23,AH25,AH27,AH29,AH31,AH33,AH35))</f>
        <v/>
      </c>
      <c r="AI38" s="856" t="str">
        <f>IF(SUM(AI7,AI9,AI11,AI13,AI15,AI17,AI19,AI21,AI23,AI25,AI27,AI29,AI31,AI33,AI35)=0,"",SUM(AI7,AI9,AI11,AI13,AI15,AI17,AI19,AI21,AI23,AI25,AI27,AI29,AI31,AI33,AI35))</f>
        <v/>
      </c>
      <c r="AJ38" s="907" t="str">
        <f>IF(SUM(AH38:AI38)=0,"",1-(AI38/AH38))</f>
        <v/>
      </c>
      <c r="AK38" s="856" t="str">
        <f>IF(SUM(AK7,AK9,AK11,AK13,AK15,AK17,AK19,AK21,AK23,AK25,AK27,AK29,AK31,AK33,AK35)=0,"",SUM(AK7,AK9,AK11,AK13,AK15,AK17,AK19,AK21,AK23,AK25,AK27,AK29,AK31,AK33,AK35))</f>
        <v/>
      </c>
      <c r="AL38" s="856" t="str">
        <f>IF(SUM(AL7,AL9,AL11,AL13,AL15,AL17,AL19,AL21,AL23,AL25,AL27,AL29,AL31,AL33,AL35)=0,"",SUM(AL7,AL9,AL11,AL13,AL15,AL17,AL19,AL21,AL23,AL25,AL27,AL29,AL31,AL33,AL35))</f>
        <v/>
      </c>
      <c r="AM38" s="907" t="str">
        <f>IF(SUM(AK38:AL38)=0,"",1-(AL38/AK38))</f>
        <v/>
      </c>
      <c r="AN38" s="856" t="str">
        <f>IF(SUM(AN7,AN9,AN11,AN13,AN15,AN17,AN19,AN21,AN23,AN25,AN27,AN29,AN31,AN33,AN35)=0,"",SUM(AN7,AN9,AN11,AN13,AN15,AN17,AN19,AN21,AN23,AN25,AN27,AN29,AN31,AN33,AN35))</f>
        <v/>
      </c>
      <c r="AO38" s="856" t="str">
        <f>IF(SUM(AO7,AO9,AO11,AO13,AO15,AO17,AO19,AO21,AO23,AO25,AO27,AO29,AO31,AO33,AO35)=0,"",SUM(AO7,AO9,AO11,AO13,AO15,AO17,AO19,AO21,AO23,AO25,AO27,AO29,AO31,AO33,AO35))</f>
        <v/>
      </c>
      <c r="AP38" s="907" t="str">
        <f>IF(SUM(AN38:AO38)=0,"",1-(AO38/AN38))</f>
        <v/>
      </c>
      <c r="AQ38" s="928"/>
      <c r="AR38" s="929"/>
      <c r="AS38" s="929"/>
      <c r="AT38" s="940"/>
      <c r="AU38" s="855">
        <f>SUM(AU7:AU36)</f>
        <v>68</v>
      </c>
      <c r="AV38" s="856" t="str">
        <f>IF(SUM(AV7,AV9,AV11,AV13,AV15,AV17,AV19,AV21,AV23,AV25,AV27,AV29,AV31,AV33,AV35)=0,"",SUM(AV7,AV9,AV11,AV13,AV15,AV17,AV19,AV21,AV23,AV25,AV27,AV29,AV31,AV33,AV35))</f>
        <v/>
      </c>
      <c r="AW38" s="856" t="str">
        <f>IF(SUM(AW7,AW9,AW11,AW13,AW15,AW17,AW19,AW21,AW23,AW25,AW27,AW29,AW31,AW33,AW35)=0,"",SUM(AW7,AW9,AW11,AW13,AW15,AW17,AW19,AW21,AW23,AW25,AW27,AW29,AW31,AW33,AW35))</f>
        <v/>
      </c>
      <c r="AX38" s="907" t="str">
        <f>IF(SUM(AV38:AW38)=0,"",1-(AW38/AV38))</f>
        <v/>
      </c>
      <c r="AY38" s="856" t="str">
        <f>IF(SUM(AY7,AY9,AY11,AY13,AY15,AY17,AY19,AY21,AY23,AY25,AY27,AY29,AY31,AY33,AY35)=0,"",SUM(AY7,AY9,AY11,AY13,AY15,AY17,AY19,AY21,AY23,AY25,AY27,AY29,AY31,AY33,AY35))</f>
        <v/>
      </c>
      <c r="AZ38" s="856" t="str">
        <f>IF(SUM(AZ7,AZ9,AZ11,AZ13,AZ15,AZ17,AZ19,AZ21,AZ23,AZ25,AZ27,AZ29,AZ31,AZ33,AZ35)=0,"",SUM(AZ7,AZ9,AZ11,AZ13,AZ15,AZ17,AZ19,AZ21,AZ23,AZ25,AZ27,AZ29,AZ31,AZ33,AZ35))</f>
        <v/>
      </c>
      <c r="BA38" s="907" t="str">
        <f>IF(SUM(AY38:AZ38)=0,"",1-(AZ38/AY38))</f>
        <v/>
      </c>
      <c r="BB38" s="856" t="str">
        <f>IF(SUM(BB7,BB9,BB11,BB13,BB15,BB17,BB19,BB21,BB23,BB25,BB27,BB29,BB31,BB33,BB35)=0,"",SUM(BB7,BB9,BB11,BB13,BB15,BB17,BB19,BB21,BB23,BB25,BB27,BB29,BB31,BB33,BB35))</f>
        <v/>
      </c>
      <c r="BC38" s="856" t="str">
        <f>IF(SUM(BC7,BC9,BC11,BC13,BC15,BC17,BC19,BC21,BC23,BC25,BC27,BC29,BC31,BC33,BC35)=0,"",SUM(BC7,BC9,BC11,BC13,BC15,BC17,BC19,BC21,BC23,BC25,BC27,BC29,BC31,BC33,BC35))</f>
        <v/>
      </c>
      <c r="BD38" s="907" t="str">
        <f>IF(SUM(BB38:BC38)=0,"",1-(BC38/BB38))</f>
        <v/>
      </c>
      <c r="BE38" s="856" t="str">
        <f>IF(SUM(BE7,BE9,BE11,BE13,BE15,BE17,BE19,BE21,BE23,BE25,BE27,BE29,BE31,BE33,BE35)=0,"",SUM(BE7,BE9,BE11,BE13,BE15,BE17,BE19,BE21,BE23,BE25,BE27,BE29,BE31,BE33,BE35))</f>
        <v/>
      </c>
      <c r="BF38" s="856" t="str">
        <f>IF(SUM(BF7,BF9,BF11,BF13,BF15,BF17,BF19,BF21,BF23,BF25,BF27,BF29,BF31,BF33,BF35)=0,"",SUM(BF7,BF9,BF11,BF13,BF15,BF17,BF19,BF21,BF23,BF25,BF27,BF29,BF31,BF33,BF35))</f>
        <v/>
      </c>
      <c r="BG38" s="907" t="str">
        <f>IF(SUM(BE38:BF38)=0,"",1-(BF38/BE38))</f>
        <v/>
      </c>
      <c r="BH38" s="856" t="str">
        <f>IF(SUM(BH7,BH9,BH11,BH13,BH15,BH17,BH19,BH21,BH23,BH25,BH27,BH29,BH31,BH33,BH35)=0,"",SUM(BH7,BH9,BH11,BH13,BH15,BH17,BH19,BH21,BH23,BH25,BH27,BH29,BH31,BH33,BH35))</f>
        <v/>
      </c>
      <c r="BI38" s="856" t="str">
        <f>IF(SUM(BI7,BI9,BI11,BI13,BI15,BI17,BI19,BI21,BI23,BI25,BI27,BI29,BI31,BI33,BI35)=0,"",SUM(BI7,BI9,BI11,BI13,BI15,BI17,BI19,BI21,BI23,BI25,BI27,BI29,BI31,BI33,BI35))</f>
        <v/>
      </c>
      <c r="BJ38" s="907" t="str">
        <f>IF(SUM(BH38:BI38)=0,"",1-(BI38/BH38))</f>
        <v/>
      </c>
      <c r="BK38" s="928"/>
      <c r="BL38" s="929"/>
      <c r="BM38" s="929"/>
      <c r="BN38" s="940"/>
    </row>
    <row r="39" ht="33.75" customHeight="1" spans="1:66">
      <c r="A39" s="857" t="s">
        <v>386</v>
      </c>
      <c r="B39" s="857"/>
      <c r="C39" s="857"/>
      <c r="D39" s="857"/>
      <c r="E39" s="857"/>
      <c r="F39" s="857"/>
      <c r="G39" s="858">
        <f>IF(SUM(Y7:Y36)=0,0,SUMPRODUCT(Z7:Z36,Y7:Y36)/SUM(Y7:Y36)-G37)</f>
        <v>0</v>
      </c>
      <c r="H39" s="859"/>
      <c r="I39" s="859"/>
      <c r="J39" s="859"/>
      <c r="K39" s="859"/>
      <c r="L39" s="859"/>
      <c r="M39" s="859"/>
      <c r="N39" s="859"/>
      <c r="O39" s="859"/>
      <c r="P39" s="859"/>
      <c r="Q39" s="859"/>
      <c r="R39" s="859"/>
      <c r="S39" s="859"/>
      <c r="T39" s="859"/>
      <c r="U39" s="859"/>
      <c r="V39" s="859"/>
      <c r="W39" s="859"/>
      <c r="X39" s="859"/>
      <c r="Y39" s="859"/>
      <c r="Z39" s="941"/>
      <c r="AA39" s="858">
        <f>IF(SUM(AS7:AS36)=0,0,SUMPRODUCT(AT7:AT36,AS7:AS36)/SUM(AS7:AS36)-AA37)</f>
        <v>0</v>
      </c>
      <c r="AB39" s="859"/>
      <c r="AC39" s="859"/>
      <c r="AD39" s="859"/>
      <c r="AE39" s="859"/>
      <c r="AF39" s="859"/>
      <c r="AG39" s="859"/>
      <c r="AH39" s="859"/>
      <c r="AI39" s="859"/>
      <c r="AJ39" s="859"/>
      <c r="AK39" s="859"/>
      <c r="AL39" s="859"/>
      <c r="AM39" s="859"/>
      <c r="AN39" s="859"/>
      <c r="AO39" s="859"/>
      <c r="AP39" s="859"/>
      <c r="AQ39" s="859"/>
      <c r="AR39" s="859"/>
      <c r="AS39" s="859"/>
      <c r="AT39" s="941"/>
      <c r="AU39" s="858">
        <f>IF(SUM(BM7:BM36)=0,0,SUMPRODUCT(BN7:BN36,BM7:BM36)/SUM(BM7:BM36)-AU37)</f>
        <v>0</v>
      </c>
      <c r="AV39" s="859"/>
      <c r="AW39" s="859"/>
      <c r="AX39" s="859"/>
      <c r="AY39" s="859"/>
      <c r="AZ39" s="859"/>
      <c r="BA39" s="859"/>
      <c r="BB39" s="859"/>
      <c r="BC39" s="859"/>
      <c r="BD39" s="859"/>
      <c r="BE39" s="859"/>
      <c r="BF39" s="859"/>
      <c r="BG39" s="859"/>
      <c r="BH39" s="859"/>
      <c r="BI39" s="859"/>
      <c r="BJ39" s="859"/>
      <c r="BK39" s="859"/>
      <c r="BL39" s="859"/>
      <c r="BM39" s="859"/>
      <c r="BN39" s="941"/>
    </row>
    <row r="40" ht="21" customHeight="1"/>
    <row r="41" s="794" customFormat="1" ht="33.75" customHeight="1" spans="1:69">
      <c r="A41" s="860" t="s">
        <v>387</v>
      </c>
      <c r="B41" s="860"/>
      <c r="C41" s="860"/>
      <c r="D41" s="860"/>
      <c r="E41" s="860"/>
      <c r="F41" s="860"/>
      <c r="G41" s="860"/>
      <c r="H41" s="860"/>
      <c r="I41" s="860"/>
      <c r="J41" s="860"/>
      <c r="K41" s="908"/>
      <c r="L41" s="909" t="s">
        <v>31</v>
      </c>
      <c r="M41" s="910"/>
      <c r="N41" s="910"/>
      <c r="O41" s="910"/>
      <c r="P41" s="910"/>
      <c r="Q41" s="930"/>
      <c r="R41" s="908"/>
      <c r="S41" s="908"/>
      <c r="T41" s="908"/>
      <c r="U41" s="908"/>
      <c r="V41" s="908"/>
      <c r="W41" s="908"/>
      <c r="X41" s="908"/>
      <c r="Y41" s="908"/>
      <c r="Z41" s="860" t="s">
        <v>388</v>
      </c>
      <c r="AA41" s="860"/>
      <c r="AB41" s="860"/>
      <c r="AC41" s="860"/>
      <c r="AD41" s="860"/>
      <c r="AE41" s="860"/>
      <c r="AF41" s="860"/>
      <c r="AG41" s="860"/>
      <c r="AH41" s="860"/>
      <c r="AI41" s="860"/>
      <c r="AJ41" s="908"/>
      <c r="AK41" s="909" t="s">
        <v>32</v>
      </c>
      <c r="AL41" s="910"/>
      <c r="AM41" s="910"/>
      <c r="AN41" s="910"/>
      <c r="AO41" s="910"/>
      <c r="AP41" s="910"/>
      <c r="AQ41" s="910"/>
      <c r="AR41" s="910"/>
      <c r="AS41" s="930"/>
      <c r="AT41" s="947"/>
      <c r="AU41" s="908"/>
      <c r="AV41" s="908"/>
      <c r="AX41" s="860" t="s">
        <v>389</v>
      </c>
      <c r="AY41" s="860"/>
      <c r="AZ41" s="860"/>
      <c r="BA41" s="860"/>
      <c r="BB41" s="860"/>
      <c r="BC41" s="860"/>
      <c r="BD41" s="860"/>
      <c r="BE41" s="860"/>
      <c r="BF41" s="860"/>
      <c r="BG41" s="860"/>
      <c r="BH41" s="952"/>
      <c r="BI41" s="909" t="s">
        <v>33</v>
      </c>
      <c r="BJ41" s="910"/>
      <c r="BK41" s="910"/>
      <c r="BL41" s="910"/>
      <c r="BM41" s="910"/>
      <c r="BN41" s="930"/>
      <c r="BO41" s="908"/>
      <c r="BP41" s="908"/>
      <c r="BQ41" s="908"/>
    </row>
    <row r="42" s="794" customFormat="1" ht="41.25" customHeight="1" spans="1:69">
      <c r="A42" s="861" t="s">
        <v>390</v>
      </c>
      <c r="B42" s="861"/>
      <c r="C42" s="862"/>
      <c r="D42" s="863" t="s">
        <v>391</v>
      </c>
      <c r="E42" s="864" t="s">
        <v>337</v>
      </c>
      <c r="F42" s="864" t="s">
        <v>392</v>
      </c>
      <c r="G42" s="865" t="s">
        <v>393</v>
      </c>
      <c r="H42" s="865" t="s">
        <v>347</v>
      </c>
      <c r="I42" s="865" t="s">
        <v>394</v>
      </c>
      <c r="J42" s="911" t="s">
        <v>395</v>
      </c>
      <c r="K42" s="891"/>
      <c r="L42" s="912" t="s">
        <v>396</v>
      </c>
      <c r="M42" s="913"/>
      <c r="N42" s="914" t="s">
        <v>65</v>
      </c>
      <c r="O42" s="914"/>
      <c r="P42" s="914" t="s">
        <v>397</v>
      </c>
      <c r="Q42" s="914"/>
      <c r="R42" s="908"/>
      <c r="S42" s="908"/>
      <c r="T42" s="908"/>
      <c r="U42" s="908"/>
      <c r="V42" s="908"/>
      <c r="W42" s="908"/>
      <c r="X42" s="908"/>
      <c r="Y42" s="908"/>
      <c r="Z42" s="942" t="s">
        <v>390</v>
      </c>
      <c r="AA42" s="942"/>
      <c r="AB42" s="942"/>
      <c r="AC42" s="863" t="s">
        <v>391</v>
      </c>
      <c r="AD42" s="864" t="s">
        <v>337</v>
      </c>
      <c r="AE42" s="864" t="s">
        <v>392</v>
      </c>
      <c r="AF42" s="865" t="s">
        <v>393</v>
      </c>
      <c r="AG42" s="865" t="s">
        <v>347</v>
      </c>
      <c r="AH42" s="865" t="s">
        <v>394</v>
      </c>
      <c r="AI42" s="911" t="s">
        <v>395</v>
      </c>
      <c r="AJ42" s="891"/>
      <c r="AK42" s="912" t="s">
        <v>396</v>
      </c>
      <c r="AL42" s="913"/>
      <c r="AM42" s="914" t="s">
        <v>65</v>
      </c>
      <c r="AN42" s="914"/>
      <c r="AO42" s="914"/>
      <c r="AP42" s="914"/>
      <c r="AQ42" s="914"/>
      <c r="AR42" s="914" t="s">
        <v>397</v>
      </c>
      <c r="AS42" s="914"/>
      <c r="AT42" s="948"/>
      <c r="AU42" s="908"/>
      <c r="AV42" s="908"/>
      <c r="AX42" s="942" t="s">
        <v>390</v>
      </c>
      <c r="AY42" s="942"/>
      <c r="AZ42" s="942"/>
      <c r="BA42" s="863" t="s">
        <v>391</v>
      </c>
      <c r="BB42" s="864" t="s">
        <v>337</v>
      </c>
      <c r="BC42" s="864" t="s">
        <v>392</v>
      </c>
      <c r="BD42" s="865" t="s">
        <v>393</v>
      </c>
      <c r="BE42" s="865" t="s">
        <v>347</v>
      </c>
      <c r="BF42" s="865" t="s">
        <v>394</v>
      </c>
      <c r="BG42" s="911" t="s">
        <v>395</v>
      </c>
      <c r="BH42" s="891"/>
      <c r="BI42" s="912" t="s">
        <v>396</v>
      </c>
      <c r="BJ42" s="913"/>
      <c r="BK42" s="914" t="s">
        <v>65</v>
      </c>
      <c r="BL42" s="914"/>
      <c r="BM42" s="914" t="s">
        <v>397</v>
      </c>
      <c r="BN42" s="914"/>
      <c r="BO42" s="908"/>
      <c r="BP42" s="908"/>
      <c r="BQ42" s="908"/>
    </row>
    <row r="43" ht="46.5" customHeight="1" spans="1:66">
      <c r="A43" s="866" t="s">
        <v>398</v>
      </c>
      <c r="B43" s="867"/>
      <c r="C43" s="868" t="s">
        <v>399</v>
      </c>
      <c r="D43" s="869" t="s">
        <v>400</v>
      </c>
      <c r="E43" s="836" t="s">
        <v>401</v>
      </c>
      <c r="F43" s="835" t="s">
        <v>402</v>
      </c>
      <c r="G43" s="870">
        <v>4</v>
      </c>
      <c r="H43" s="871"/>
      <c r="I43" s="871"/>
      <c r="J43" s="915" t="str">
        <f>IF(H43="","",1-(I43/H43))</f>
        <v/>
      </c>
      <c r="K43" s="891"/>
      <c r="L43" s="912" t="s">
        <v>29</v>
      </c>
      <c r="M43" s="913"/>
      <c r="N43" s="916">
        <f>IF(OR(AND(N44=0,P44=0),AND(N44&gt;0,P44&gt;0)),95%,IF(AND(N44&gt;0,P44=0),100%,0%))</f>
        <v>0.95</v>
      </c>
      <c r="O43" s="916"/>
      <c r="P43" s="916">
        <f>IF(OR(AND(N44=0,P44=0),AND(N44&gt;0,P44&gt;0)),5%,IF(AND(N44&gt;0,P44=0),0%,100%))</f>
        <v>0.05</v>
      </c>
      <c r="Q43" s="916"/>
      <c r="T43" s="798"/>
      <c r="Y43" s="943"/>
      <c r="Z43" s="866" t="s">
        <v>398</v>
      </c>
      <c r="AA43" s="867"/>
      <c r="AB43" s="868" t="s">
        <v>399</v>
      </c>
      <c r="AC43" s="869" t="s">
        <v>400</v>
      </c>
      <c r="AD43" s="836" t="s">
        <v>401</v>
      </c>
      <c r="AE43" s="835" t="s">
        <v>402</v>
      </c>
      <c r="AF43" s="870">
        <v>4</v>
      </c>
      <c r="AG43" s="871"/>
      <c r="AH43" s="871"/>
      <c r="AI43" s="915" t="str">
        <f>IF(AG43="","",1-(AH43/AG43))</f>
        <v/>
      </c>
      <c r="AJ43" s="891"/>
      <c r="AK43" s="912" t="s">
        <v>29</v>
      </c>
      <c r="AL43" s="913"/>
      <c r="AM43" s="916">
        <f>IF(OR(AND(AM44=0,AR44=0),AND(AM44&gt;0,AR44&gt;0)),95%,IF(AND(AM44&gt;0,AR44=0),100%,0%))</f>
        <v>0.95</v>
      </c>
      <c r="AN43" s="916"/>
      <c r="AO43" s="916"/>
      <c r="AP43" s="916"/>
      <c r="AQ43" s="916"/>
      <c r="AR43" s="916">
        <f>IF(OR(AND(AM44=0,AR44=0),AND(AM44&gt;0,AR44&gt;0)),5%,IF(AND(AM44&gt;0,AR44=0),0%,100%))</f>
        <v>0.05</v>
      </c>
      <c r="AS43" s="916"/>
      <c r="AT43" s="949"/>
      <c r="AX43" s="866" t="s">
        <v>398</v>
      </c>
      <c r="AY43" s="867"/>
      <c r="AZ43" s="868" t="s">
        <v>399</v>
      </c>
      <c r="BA43" s="869" t="s">
        <v>400</v>
      </c>
      <c r="BB43" s="836" t="s">
        <v>401</v>
      </c>
      <c r="BC43" s="835" t="s">
        <v>402</v>
      </c>
      <c r="BD43" s="870">
        <v>4</v>
      </c>
      <c r="BE43" s="871"/>
      <c r="BF43" s="871"/>
      <c r="BG43" s="915" t="str">
        <f>IF(BE43="","",1-(BF43/BE43))</f>
        <v/>
      </c>
      <c r="BH43" s="891"/>
      <c r="BI43" s="912" t="s">
        <v>29</v>
      </c>
      <c r="BJ43" s="913"/>
      <c r="BK43" s="916">
        <f>IF(OR(AND(BK44=0,BM44=0),AND(BK44&gt;0,BM44&gt;0)),95%,IF(AND(BK44&gt;0,BM44=0),100%,0%))</f>
        <v>0.95</v>
      </c>
      <c r="BL43" s="916"/>
      <c r="BM43" s="916">
        <f>IF(OR(AND(BK44=0,BM44=0),AND(BK44&gt;0,BM44&gt;0)),5%,IF(AND(BK44&gt;0,BM44=0),0%,100%))</f>
        <v>0.05</v>
      </c>
      <c r="BN43" s="916"/>
    </row>
    <row r="44" ht="46.5" customHeight="1" spans="1:66">
      <c r="A44" s="872"/>
      <c r="B44" s="873"/>
      <c r="C44" s="874"/>
      <c r="D44" s="869" t="s">
        <v>403</v>
      </c>
      <c r="E44" s="875"/>
      <c r="F44" s="835" t="s">
        <v>404</v>
      </c>
      <c r="G44" s="870">
        <v>16</v>
      </c>
      <c r="H44" s="871"/>
      <c r="I44" s="871"/>
      <c r="J44" s="915" t="str">
        <f>IF(H44="","",1-(I44/H44))</f>
        <v/>
      </c>
      <c r="K44" s="891"/>
      <c r="L44" s="912" t="s">
        <v>40</v>
      </c>
      <c r="M44" s="913"/>
      <c r="N44" s="917">
        <f>G39</f>
        <v>0</v>
      </c>
      <c r="O44" s="918"/>
      <c r="P44" s="917">
        <f>E49</f>
        <v>0</v>
      </c>
      <c r="Q44" s="917"/>
      <c r="T44" s="798"/>
      <c r="Y44" s="943"/>
      <c r="Z44" s="872"/>
      <c r="AA44" s="873"/>
      <c r="AB44" s="874"/>
      <c r="AC44" s="869" t="s">
        <v>403</v>
      </c>
      <c r="AD44" s="875"/>
      <c r="AE44" s="835" t="s">
        <v>404</v>
      </c>
      <c r="AF44" s="870">
        <v>16</v>
      </c>
      <c r="AG44" s="871"/>
      <c r="AH44" s="871"/>
      <c r="AI44" s="915" t="str">
        <f>IF(AG44="","",1-(AH44/AG44))</f>
        <v/>
      </c>
      <c r="AJ44" s="891"/>
      <c r="AK44" s="912" t="s">
        <v>40</v>
      </c>
      <c r="AL44" s="913"/>
      <c r="AM44" s="917">
        <f>AA39</f>
        <v>0</v>
      </c>
      <c r="AN44" s="917"/>
      <c r="AO44" s="917"/>
      <c r="AP44" s="917"/>
      <c r="AQ44" s="918"/>
      <c r="AR44" s="917">
        <f>AD49</f>
        <v>0</v>
      </c>
      <c r="AS44" s="917"/>
      <c r="AT44" s="950"/>
      <c r="AX44" s="872"/>
      <c r="AY44" s="873"/>
      <c r="AZ44" s="874"/>
      <c r="BA44" s="869" t="s">
        <v>403</v>
      </c>
      <c r="BB44" s="875"/>
      <c r="BC44" s="835" t="s">
        <v>404</v>
      </c>
      <c r="BD44" s="870">
        <v>16</v>
      </c>
      <c r="BE44" s="871"/>
      <c r="BF44" s="871"/>
      <c r="BG44" s="915" t="str">
        <f>IF(BE44="","",1-(BF44/BE44))</f>
        <v/>
      </c>
      <c r="BH44" s="891"/>
      <c r="BI44" s="912" t="s">
        <v>40</v>
      </c>
      <c r="BJ44" s="913"/>
      <c r="BK44" s="917">
        <f>AU39</f>
        <v>0</v>
      </c>
      <c r="BL44" s="918"/>
      <c r="BM44" s="917">
        <f>BB49</f>
        <v>0</v>
      </c>
      <c r="BN44" s="917"/>
    </row>
    <row r="45" ht="46.5" customHeight="1" spans="1:66">
      <c r="A45" s="872"/>
      <c r="B45" s="873"/>
      <c r="C45" s="874"/>
      <c r="D45" s="869" t="s">
        <v>405</v>
      </c>
      <c r="E45" s="875"/>
      <c r="F45" s="835" t="s">
        <v>406</v>
      </c>
      <c r="G45" s="870">
        <v>4</v>
      </c>
      <c r="H45" s="871"/>
      <c r="I45" s="871"/>
      <c r="J45" s="915" t="str">
        <f>IF(H45="","",1-(I45/H45))</f>
        <v/>
      </c>
      <c r="K45" s="891"/>
      <c r="L45" s="912" t="s">
        <v>42</v>
      </c>
      <c r="M45" s="913"/>
      <c r="N45" s="919">
        <f>SUMPRODUCT(N44:Q44,N43:Q43)/SUM(N43:Q43)</f>
        <v>0</v>
      </c>
      <c r="O45" s="919"/>
      <c r="P45" s="919"/>
      <c r="Q45" s="919"/>
      <c r="T45" s="798"/>
      <c r="Y45" s="943"/>
      <c r="Z45" s="872"/>
      <c r="AA45" s="873"/>
      <c r="AB45" s="874"/>
      <c r="AC45" s="869" t="s">
        <v>405</v>
      </c>
      <c r="AD45" s="875"/>
      <c r="AE45" s="835" t="s">
        <v>406</v>
      </c>
      <c r="AF45" s="870">
        <v>4</v>
      </c>
      <c r="AG45" s="871"/>
      <c r="AH45" s="871"/>
      <c r="AI45" s="915" t="str">
        <f>IF(AG45="","",1-(AH45/AG45))</f>
        <v/>
      </c>
      <c r="AJ45" s="891"/>
      <c r="AK45" s="912" t="s">
        <v>42</v>
      </c>
      <c r="AL45" s="913"/>
      <c r="AM45" s="919">
        <f>SUMPRODUCT(AM44:AS44,AM43:AS43)/SUM(AM43:AS43)</f>
        <v>0</v>
      </c>
      <c r="AN45" s="919"/>
      <c r="AO45" s="919"/>
      <c r="AP45" s="919"/>
      <c r="AQ45" s="919"/>
      <c r="AR45" s="919"/>
      <c r="AS45" s="919"/>
      <c r="AT45" s="951"/>
      <c r="AX45" s="872"/>
      <c r="AY45" s="873"/>
      <c r="AZ45" s="874"/>
      <c r="BA45" s="869" t="s">
        <v>405</v>
      </c>
      <c r="BB45" s="875"/>
      <c r="BC45" s="835" t="s">
        <v>406</v>
      </c>
      <c r="BD45" s="870">
        <v>4</v>
      </c>
      <c r="BE45" s="871"/>
      <c r="BF45" s="871"/>
      <c r="BG45" s="915" t="str">
        <f>IF(BE45="","",1-(BF45/BE45))</f>
        <v/>
      </c>
      <c r="BH45" s="891"/>
      <c r="BI45" s="912" t="s">
        <v>42</v>
      </c>
      <c r="BJ45" s="913"/>
      <c r="BK45" s="919">
        <f>SUMPRODUCT(BK44:BN44,BK43:BN43)/SUM(BK43:BN43)</f>
        <v>0</v>
      </c>
      <c r="BL45" s="919"/>
      <c r="BM45" s="919"/>
      <c r="BN45" s="919"/>
    </row>
    <row r="46" ht="50.25" customHeight="1" spans="1:61">
      <c r="A46" s="872"/>
      <c r="B46" s="873"/>
      <c r="C46" s="876"/>
      <c r="D46" s="869" t="s">
        <v>407</v>
      </c>
      <c r="E46" s="839"/>
      <c r="F46" s="835" t="s">
        <v>408</v>
      </c>
      <c r="G46" s="870">
        <v>10</v>
      </c>
      <c r="H46" s="871"/>
      <c r="I46" s="871"/>
      <c r="J46" s="915" t="str">
        <f>IF(H46="","",1-(I46/H46))</f>
        <v/>
      </c>
      <c r="K46" s="891"/>
      <c r="L46" s="891"/>
      <c r="M46" s="798"/>
      <c r="N46" s="798"/>
      <c r="O46" s="798"/>
      <c r="P46" s="798"/>
      <c r="Q46" s="798"/>
      <c r="T46" s="798"/>
      <c r="Y46" s="944"/>
      <c r="Z46" s="872"/>
      <c r="AA46" s="873"/>
      <c r="AB46" s="876"/>
      <c r="AC46" s="869" t="s">
        <v>407</v>
      </c>
      <c r="AD46" s="839"/>
      <c r="AE46" s="835" t="s">
        <v>408</v>
      </c>
      <c r="AF46" s="870">
        <v>10</v>
      </c>
      <c r="AG46" s="871"/>
      <c r="AH46" s="871"/>
      <c r="AI46" s="915" t="str">
        <f>IF(AG46="","",1-(AH46/AG46))</f>
        <v/>
      </c>
      <c r="AJ46" s="891"/>
      <c r="AK46" s="891"/>
      <c r="AN46" s="891"/>
      <c r="AX46" s="872"/>
      <c r="AY46" s="873"/>
      <c r="AZ46" s="876"/>
      <c r="BA46" s="869" t="s">
        <v>407</v>
      </c>
      <c r="BB46" s="839"/>
      <c r="BC46" s="835" t="s">
        <v>408</v>
      </c>
      <c r="BD46" s="870">
        <v>10</v>
      </c>
      <c r="BE46" s="871"/>
      <c r="BF46" s="871"/>
      <c r="BG46" s="915" t="str">
        <f>IF(BE46="","",1-(BF46/BE46))</f>
        <v/>
      </c>
      <c r="BH46" s="891"/>
      <c r="BI46" s="891"/>
    </row>
    <row r="47" ht="33.75" customHeight="1" spans="1:61">
      <c r="A47" s="877"/>
      <c r="B47" s="878"/>
      <c r="C47" s="879"/>
      <c r="D47" s="880"/>
      <c r="E47" s="881" t="s">
        <v>409</v>
      </c>
      <c r="F47" s="881"/>
      <c r="G47" s="882" t="str">
        <f>IF(SUM(H43:H46)=0,"",1-(SUM(I43:I46)/SUM(H43:H46)))</f>
        <v/>
      </c>
      <c r="H47" s="883"/>
      <c r="I47" s="883"/>
      <c r="J47" s="920"/>
      <c r="K47" s="891"/>
      <c r="L47" s="891"/>
      <c r="M47" s="798"/>
      <c r="N47" s="798"/>
      <c r="O47" s="798"/>
      <c r="P47" s="798"/>
      <c r="Q47" s="798"/>
      <c r="T47" s="798"/>
      <c r="Y47" s="944"/>
      <c r="Z47" s="877"/>
      <c r="AA47" s="878"/>
      <c r="AB47" s="879"/>
      <c r="AC47" s="880"/>
      <c r="AD47" s="881" t="s">
        <v>409</v>
      </c>
      <c r="AE47" s="881"/>
      <c r="AF47" s="882" t="str">
        <f>IF(SUM(AG43:AG46)=0,"",1-(SUM(AH43:AH46)/SUM(AG43:AG46)))</f>
        <v/>
      </c>
      <c r="AG47" s="883"/>
      <c r="AH47" s="883"/>
      <c r="AI47" s="920"/>
      <c r="AJ47" s="891"/>
      <c r="AK47" s="891"/>
      <c r="AN47" s="891"/>
      <c r="AX47" s="877"/>
      <c r="AY47" s="878"/>
      <c r="AZ47" s="879"/>
      <c r="BA47" s="880"/>
      <c r="BB47" s="881" t="s">
        <v>409</v>
      </c>
      <c r="BC47" s="881"/>
      <c r="BD47" s="882" t="str">
        <f>IF(SUM(BE43:BE46)=0,"",1-(SUM(BF43:BF46)/SUM(BE43:BE46)))</f>
        <v/>
      </c>
      <c r="BE47" s="883"/>
      <c r="BF47" s="883"/>
      <c r="BG47" s="920"/>
      <c r="BH47" s="891"/>
      <c r="BI47" s="891"/>
    </row>
    <row r="48" ht="33.75" customHeight="1" spans="1:61">
      <c r="A48" s="884" t="s">
        <v>383</v>
      </c>
      <c r="B48" s="884"/>
      <c r="C48" s="884"/>
      <c r="D48" s="885" t="s">
        <v>410</v>
      </c>
      <c r="E48" s="886">
        <v>0</v>
      </c>
      <c r="F48" s="887"/>
      <c r="G48" s="887"/>
      <c r="H48" s="887"/>
      <c r="I48" s="887"/>
      <c r="J48" s="921"/>
      <c r="K48" s="891"/>
      <c r="L48" s="891"/>
      <c r="M48" s="798"/>
      <c r="N48" s="798"/>
      <c r="O48" s="798"/>
      <c r="P48" s="798"/>
      <c r="Q48" s="798"/>
      <c r="T48" s="798"/>
      <c r="Y48" s="944"/>
      <c r="Z48" s="884" t="s">
        <v>383</v>
      </c>
      <c r="AA48" s="884"/>
      <c r="AB48" s="884"/>
      <c r="AC48" s="885" t="s">
        <v>410</v>
      </c>
      <c r="AD48" s="886">
        <v>0</v>
      </c>
      <c r="AE48" s="887"/>
      <c r="AF48" s="887"/>
      <c r="AG48" s="887"/>
      <c r="AH48" s="887"/>
      <c r="AI48" s="921"/>
      <c r="AJ48" s="891"/>
      <c r="AK48" s="891"/>
      <c r="AN48" s="891"/>
      <c r="AX48" s="884" t="s">
        <v>383</v>
      </c>
      <c r="AY48" s="884"/>
      <c r="AZ48" s="884"/>
      <c r="BA48" s="885" t="s">
        <v>410</v>
      </c>
      <c r="BB48" s="886">
        <v>0</v>
      </c>
      <c r="BC48" s="887"/>
      <c r="BD48" s="887"/>
      <c r="BE48" s="887"/>
      <c r="BF48" s="887"/>
      <c r="BG48" s="921"/>
      <c r="BH48" s="891"/>
      <c r="BI48" s="891"/>
    </row>
    <row r="49" ht="45" customHeight="1" spans="1:61">
      <c r="A49" s="888" t="s">
        <v>411</v>
      </c>
      <c r="B49" s="889"/>
      <c r="C49" s="889"/>
      <c r="D49" s="889"/>
      <c r="E49" s="890">
        <f>IF(G47="",0,G47-E48)</f>
        <v>0</v>
      </c>
      <c r="F49" s="890"/>
      <c r="G49" s="890"/>
      <c r="H49" s="890"/>
      <c r="I49" s="890"/>
      <c r="J49" s="890"/>
      <c r="K49" s="891"/>
      <c r="L49" s="891"/>
      <c r="M49" s="798"/>
      <c r="N49" s="798"/>
      <c r="O49" s="798"/>
      <c r="P49" s="798"/>
      <c r="Q49" s="798"/>
      <c r="T49" s="798"/>
      <c r="Y49" s="944"/>
      <c r="Z49" s="888" t="s">
        <v>411</v>
      </c>
      <c r="AA49" s="889"/>
      <c r="AB49" s="889"/>
      <c r="AC49" s="889"/>
      <c r="AD49" s="890">
        <f>IF(AF47="",0,AF47-AD48)</f>
        <v>0</v>
      </c>
      <c r="AE49" s="890"/>
      <c r="AF49" s="890"/>
      <c r="AG49" s="890"/>
      <c r="AH49" s="890"/>
      <c r="AI49" s="890"/>
      <c r="AJ49" s="891"/>
      <c r="AK49" s="891"/>
      <c r="AN49" s="891"/>
      <c r="AX49" s="888" t="s">
        <v>411</v>
      </c>
      <c r="AY49" s="889"/>
      <c r="AZ49" s="889"/>
      <c r="BA49" s="889"/>
      <c r="BB49" s="890">
        <f>IF(BD47="",0,BD47-BB48)</f>
        <v>0</v>
      </c>
      <c r="BC49" s="890"/>
      <c r="BD49" s="890"/>
      <c r="BE49" s="890"/>
      <c r="BF49" s="890"/>
      <c r="BG49" s="890"/>
      <c r="BH49" s="891"/>
      <c r="BI49" s="891"/>
    </row>
    <row r="50" ht="39" customHeight="1" spans="1:69">
      <c r="A50" s="891"/>
      <c r="B50" s="891"/>
      <c r="C50" s="891"/>
      <c r="D50" s="892"/>
      <c r="E50" s="891"/>
      <c r="F50" s="891"/>
      <c r="G50" s="891"/>
      <c r="H50" s="891"/>
      <c r="I50" s="891"/>
      <c r="J50" s="891"/>
      <c r="K50" s="891"/>
      <c r="L50" s="891"/>
      <c r="Z50" s="891"/>
      <c r="AA50" s="891"/>
      <c r="AB50" s="891"/>
      <c r="AC50" s="892"/>
      <c r="AD50" s="891"/>
      <c r="AE50" s="891"/>
      <c r="AF50" s="891"/>
      <c r="AG50" s="891"/>
      <c r="AH50" s="891"/>
      <c r="AI50" s="891"/>
      <c r="AJ50" s="891"/>
      <c r="AK50" s="891"/>
      <c r="AL50" s="795"/>
      <c r="AM50" s="795"/>
      <c r="AN50" s="891"/>
      <c r="AO50" s="795"/>
      <c r="AP50" s="795"/>
      <c r="AQ50" s="795"/>
      <c r="AR50" s="795"/>
      <c r="AS50" s="795"/>
      <c r="AX50" s="891"/>
      <c r="AY50" s="891"/>
      <c r="AZ50" s="891"/>
      <c r="BA50" s="892"/>
      <c r="BB50" s="891"/>
      <c r="BC50" s="891"/>
      <c r="BD50" s="891"/>
      <c r="BE50" s="891"/>
      <c r="BF50" s="891"/>
      <c r="BG50" s="891"/>
      <c r="BH50" s="891"/>
      <c r="BI50" s="891"/>
      <c r="BJ50" s="891"/>
      <c r="BK50" s="891"/>
      <c r="BL50" s="891"/>
      <c r="BM50" s="795"/>
      <c r="BN50" s="795"/>
      <c r="BO50" s="795"/>
      <c r="BP50" s="795"/>
      <c r="BQ50" s="795"/>
    </row>
    <row r="51" spans="1:64">
      <c r="A51" s="893"/>
      <c r="B51" s="894"/>
      <c r="C51" s="893"/>
      <c r="D51" s="895"/>
      <c r="E51" s="893"/>
      <c r="F51" s="893"/>
      <c r="G51" s="893"/>
      <c r="H51" s="893"/>
      <c r="I51" s="893"/>
      <c r="J51" s="893"/>
      <c r="K51" s="893"/>
      <c r="L51" s="893"/>
      <c r="M51" s="893"/>
      <c r="N51" s="893"/>
      <c r="Z51" s="945"/>
      <c r="AA51" s="945"/>
      <c r="AB51" s="945"/>
      <c r="AC51" s="945"/>
      <c r="AD51" s="945"/>
      <c r="AE51" s="945"/>
      <c r="AF51" s="945"/>
      <c r="AG51" s="945"/>
      <c r="AH51" s="945"/>
      <c r="AI51" s="945"/>
      <c r="AJ51" s="945"/>
      <c r="AK51" s="945"/>
      <c r="AN51" s="945"/>
      <c r="AX51" s="945"/>
      <c r="AY51" s="945"/>
      <c r="AZ51" s="945"/>
      <c r="BA51" s="945"/>
      <c r="BB51" s="945"/>
      <c r="BC51" s="945"/>
      <c r="BD51" s="945"/>
      <c r="BE51" s="945"/>
      <c r="BF51" s="945"/>
      <c r="BG51" s="945"/>
      <c r="BH51" s="945"/>
      <c r="BI51" s="945"/>
      <c r="BJ51" s="945"/>
      <c r="BK51" s="945"/>
      <c r="BL51" s="945"/>
    </row>
    <row r="52" spans="1:64">
      <c r="A52" s="893"/>
      <c r="B52" s="894"/>
      <c r="C52" s="893"/>
      <c r="D52" s="895"/>
      <c r="E52" s="893"/>
      <c r="F52" s="893"/>
      <c r="G52" s="893"/>
      <c r="H52" s="893"/>
      <c r="I52" s="893"/>
      <c r="J52" s="893"/>
      <c r="K52" s="893"/>
      <c r="L52" s="893"/>
      <c r="M52" s="893"/>
      <c r="N52" s="893"/>
      <c r="AX52" s="945"/>
      <c r="AY52" s="945"/>
      <c r="AZ52" s="945"/>
      <c r="BA52" s="945"/>
      <c r="BB52" s="945"/>
      <c r="BC52" s="945"/>
      <c r="BD52" s="945"/>
      <c r="BE52" s="945"/>
      <c r="BF52" s="945"/>
      <c r="BG52" s="945"/>
      <c r="BH52" s="945"/>
      <c r="BI52" s="945"/>
      <c r="BJ52" s="945"/>
      <c r="BK52" s="945"/>
      <c r="BL52" s="945"/>
    </row>
    <row r="53" spans="1:64">
      <c r="A53" s="893"/>
      <c r="B53" s="894"/>
      <c r="C53" s="893"/>
      <c r="D53" s="895"/>
      <c r="E53" s="893"/>
      <c r="F53" s="893"/>
      <c r="G53" s="893"/>
      <c r="H53" s="893"/>
      <c r="I53" s="893"/>
      <c r="J53" s="893"/>
      <c r="K53" s="893"/>
      <c r="L53" s="893"/>
      <c r="M53" s="893"/>
      <c r="N53" s="893"/>
      <c r="AX53" s="945"/>
      <c r="AY53" s="945"/>
      <c r="AZ53" s="945"/>
      <c r="BA53" s="945"/>
      <c r="BB53" s="945"/>
      <c r="BC53" s="945"/>
      <c r="BD53" s="945"/>
      <c r="BE53" s="945"/>
      <c r="BF53" s="945"/>
      <c r="BG53" s="945"/>
      <c r="BH53" s="945"/>
      <c r="BI53" s="945"/>
      <c r="BJ53" s="945"/>
      <c r="BK53" s="945"/>
      <c r="BL53" s="945"/>
    </row>
  </sheetData>
  <mergeCells count="589">
    <mergeCell ref="A1:Z1"/>
    <mergeCell ref="A2:B2"/>
    <mergeCell ref="C2:D2"/>
    <mergeCell ref="F2:L2"/>
    <mergeCell ref="M2:P2"/>
    <mergeCell ref="Q2:Z2"/>
    <mergeCell ref="A3:B3"/>
    <mergeCell ref="C3:D3"/>
    <mergeCell ref="F3:L3"/>
    <mergeCell ref="M3:P3"/>
    <mergeCell ref="Q3:Z3"/>
    <mergeCell ref="G4:Z4"/>
    <mergeCell ref="AA4:AT4"/>
    <mergeCell ref="AU4:BN4"/>
    <mergeCell ref="H5:J5"/>
    <mergeCell ref="K5:M5"/>
    <mergeCell ref="N5:P5"/>
    <mergeCell ref="Q5:S5"/>
    <mergeCell ref="T5:V5"/>
    <mergeCell ref="AB5:AD5"/>
    <mergeCell ref="AE5:AG5"/>
    <mergeCell ref="AH5:AJ5"/>
    <mergeCell ref="AK5:AM5"/>
    <mergeCell ref="AN5:AP5"/>
    <mergeCell ref="AV5:AX5"/>
    <mergeCell ref="AY5:BA5"/>
    <mergeCell ref="BB5:BD5"/>
    <mergeCell ref="BE5:BG5"/>
    <mergeCell ref="BH5:BJ5"/>
    <mergeCell ref="H8:J8"/>
    <mergeCell ref="K8:M8"/>
    <mergeCell ref="N8:P8"/>
    <mergeCell ref="Q8:S8"/>
    <mergeCell ref="T8:V8"/>
    <mergeCell ref="AB8:AD8"/>
    <mergeCell ref="AE8:AG8"/>
    <mergeCell ref="AH8:AJ8"/>
    <mergeCell ref="AK8:AM8"/>
    <mergeCell ref="AN8:AP8"/>
    <mergeCell ref="AV8:AX8"/>
    <mergeCell ref="AY8:BA8"/>
    <mergeCell ref="BB8:BD8"/>
    <mergeCell ref="BE8:BG8"/>
    <mergeCell ref="BH8:BJ8"/>
    <mergeCell ref="H10:J10"/>
    <mergeCell ref="K10:M10"/>
    <mergeCell ref="N10:P10"/>
    <mergeCell ref="Q10:S10"/>
    <mergeCell ref="T10:V10"/>
    <mergeCell ref="AB10:AD10"/>
    <mergeCell ref="AE10:AG10"/>
    <mergeCell ref="AH10:AJ10"/>
    <mergeCell ref="AK10:AM10"/>
    <mergeCell ref="AN10:AP10"/>
    <mergeCell ref="AV10:AX10"/>
    <mergeCell ref="AY10:BA10"/>
    <mergeCell ref="BB10:BD10"/>
    <mergeCell ref="BE10:BG10"/>
    <mergeCell ref="BH10:BJ10"/>
    <mergeCell ref="H12:J12"/>
    <mergeCell ref="K12:M12"/>
    <mergeCell ref="N12:P12"/>
    <mergeCell ref="Q12:S12"/>
    <mergeCell ref="T12:V12"/>
    <mergeCell ref="AB12:AD12"/>
    <mergeCell ref="AE12:AG12"/>
    <mergeCell ref="AH12:AJ12"/>
    <mergeCell ref="AK12:AM12"/>
    <mergeCell ref="AN12:AP12"/>
    <mergeCell ref="AV12:AX12"/>
    <mergeCell ref="AY12:BA12"/>
    <mergeCell ref="BB12:BD12"/>
    <mergeCell ref="BE12:BG12"/>
    <mergeCell ref="BH12:BJ12"/>
    <mergeCell ref="H14:J14"/>
    <mergeCell ref="K14:M14"/>
    <mergeCell ref="N14:P14"/>
    <mergeCell ref="Q14:S14"/>
    <mergeCell ref="T14:V14"/>
    <mergeCell ref="AB14:AD14"/>
    <mergeCell ref="AE14:AG14"/>
    <mergeCell ref="AH14:AJ14"/>
    <mergeCell ref="AK14:AM14"/>
    <mergeCell ref="AN14:AP14"/>
    <mergeCell ref="AV14:AX14"/>
    <mergeCell ref="AY14:BA14"/>
    <mergeCell ref="BB14:BD14"/>
    <mergeCell ref="BE14:BG14"/>
    <mergeCell ref="BH14:BJ14"/>
    <mergeCell ref="H16:J16"/>
    <mergeCell ref="K16:M16"/>
    <mergeCell ref="N16:P16"/>
    <mergeCell ref="Q16:S16"/>
    <mergeCell ref="T16:V16"/>
    <mergeCell ref="AB16:AD16"/>
    <mergeCell ref="AE16:AG16"/>
    <mergeCell ref="AH16:AJ16"/>
    <mergeCell ref="AK16:AM16"/>
    <mergeCell ref="AN16:AP16"/>
    <mergeCell ref="AV16:AX16"/>
    <mergeCell ref="AY16:BA16"/>
    <mergeCell ref="BB16:BD16"/>
    <mergeCell ref="BE16:BG16"/>
    <mergeCell ref="BH16:BJ16"/>
    <mergeCell ref="H18:J18"/>
    <mergeCell ref="K18:M18"/>
    <mergeCell ref="N18:P18"/>
    <mergeCell ref="Q18:S18"/>
    <mergeCell ref="T18:V18"/>
    <mergeCell ref="AB18:AD18"/>
    <mergeCell ref="AE18:AG18"/>
    <mergeCell ref="AH18:AJ18"/>
    <mergeCell ref="AK18:AM18"/>
    <mergeCell ref="AN18:AP18"/>
    <mergeCell ref="AV18:AX18"/>
    <mergeCell ref="AY18:BA18"/>
    <mergeCell ref="BB18:BD18"/>
    <mergeCell ref="BE18:BG18"/>
    <mergeCell ref="BH18:BJ18"/>
    <mergeCell ref="H20:J20"/>
    <mergeCell ref="K20:M20"/>
    <mergeCell ref="N20:P20"/>
    <mergeCell ref="Q20:S20"/>
    <mergeCell ref="T20:V20"/>
    <mergeCell ref="AB20:AD20"/>
    <mergeCell ref="AE20:AG20"/>
    <mergeCell ref="AH20:AJ20"/>
    <mergeCell ref="AK20:AM20"/>
    <mergeCell ref="AN20:AP20"/>
    <mergeCell ref="AV20:AX20"/>
    <mergeCell ref="AY20:BA20"/>
    <mergeCell ref="BB20:BD20"/>
    <mergeCell ref="BE20:BG20"/>
    <mergeCell ref="BH20:BJ20"/>
    <mergeCell ref="H22:J22"/>
    <mergeCell ref="K22:M22"/>
    <mergeCell ref="N22:P22"/>
    <mergeCell ref="Q22:S22"/>
    <mergeCell ref="T22:V22"/>
    <mergeCell ref="AB22:AD22"/>
    <mergeCell ref="AE22:AG22"/>
    <mergeCell ref="AH22:AJ22"/>
    <mergeCell ref="AK22:AM22"/>
    <mergeCell ref="AN22:AP22"/>
    <mergeCell ref="AV22:AX22"/>
    <mergeCell ref="AY22:BA22"/>
    <mergeCell ref="BB22:BD22"/>
    <mergeCell ref="BE22:BG22"/>
    <mergeCell ref="BH22:BJ22"/>
    <mergeCell ref="H24:J24"/>
    <mergeCell ref="K24:M24"/>
    <mergeCell ref="N24:P24"/>
    <mergeCell ref="Q24:S24"/>
    <mergeCell ref="T24:V24"/>
    <mergeCell ref="AB24:AD24"/>
    <mergeCell ref="AE24:AG24"/>
    <mergeCell ref="AH24:AJ24"/>
    <mergeCell ref="AK24:AM24"/>
    <mergeCell ref="AN24:AP24"/>
    <mergeCell ref="AV24:AX24"/>
    <mergeCell ref="AY24:BA24"/>
    <mergeCell ref="BB24:BD24"/>
    <mergeCell ref="BE24:BG24"/>
    <mergeCell ref="BH24:BJ24"/>
    <mergeCell ref="H26:J26"/>
    <mergeCell ref="K26:M26"/>
    <mergeCell ref="N26:P26"/>
    <mergeCell ref="Q26:S26"/>
    <mergeCell ref="T26:V26"/>
    <mergeCell ref="AB26:AD26"/>
    <mergeCell ref="AE26:AG26"/>
    <mergeCell ref="AH26:AJ26"/>
    <mergeCell ref="AK26:AM26"/>
    <mergeCell ref="AN26:AP26"/>
    <mergeCell ref="AV26:AX26"/>
    <mergeCell ref="AY26:BA26"/>
    <mergeCell ref="BB26:BD26"/>
    <mergeCell ref="BE26:BG26"/>
    <mergeCell ref="BH26:BJ26"/>
    <mergeCell ref="H28:J28"/>
    <mergeCell ref="K28:M28"/>
    <mergeCell ref="N28:P28"/>
    <mergeCell ref="Q28:S28"/>
    <mergeCell ref="T28:V28"/>
    <mergeCell ref="AB28:AD28"/>
    <mergeCell ref="AE28:AG28"/>
    <mergeCell ref="AH28:AJ28"/>
    <mergeCell ref="AK28:AM28"/>
    <mergeCell ref="AN28:AP28"/>
    <mergeCell ref="AV28:AX28"/>
    <mergeCell ref="AY28:BA28"/>
    <mergeCell ref="BB28:BD28"/>
    <mergeCell ref="BE28:BG28"/>
    <mergeCell ref="BH28:BJ28"/>
    <mergeCell ref="H30:J30"/>
    <mergeCell ref="K30:M30"/>
    <mergeCell ref="N30:P30"/>
    <mergeCell ref="Q30:S30"/>
    <mergeCell ref="T30:V30"/>
    <mergeCell ref="AB30:AD30"/>
    <mergeCell ref="AE30:AG30"/>
    <mergeCell ref="AH30:AJ30"/>
    <mergeCell ref="AK30:AM30"/>
    <mergeCell ref="AN30:AP30"/>
    <mergeCell ref="AV30:AX30"/>
    <mergeCell ref="AY30:BA30"/>
    <mergeCell ref="BB30:BD30"/>
    <mergeCell ref="BE30:BG30"/>
    <mergeCell ref="BH30:BJ30"/>
    <mergeCell ref="H32:J32"/>
    <mergeCell ref="K32:M32"/>
    <mergeCell ref="N32:P32"/>
    <mergeCell ref="Q32:S32"/>
    <mergeCell ref="T32:V32"/>
    <mergeCell ref="AB32:AD32"/>
    <mergeCell ref="AE32:AG32"/>
    <mergeCell ref="AH32:AJ32"/>
    <mergeCell ref="AK32:AM32"/>
    <mergeCell ref="AN32:AP32"/>
    <mergeCell ref="AV32:AX32"/>
    <mergeCell ref="AY32:BA32"/>
    <mergeCell ref="BB32:BD32"/>
    <mergeCell ref="BE32:BG32"/>
    <mergeCell ref="BH32:BJ32"/>
    <mergeCell ref="H34:J34"/>
    <mergeCell ref="K34:M34"/>
    <mergeCell ref="N34:P34"/>
    <mergeCell ref="Q34:S34"/>
    <mergeCell ref="T34:V34"/>
    <mergeCell ref="AB34:AD34"/>
    <mergeCell ref="AE34:AG34"/>
    <mergeCell ref="AH34:AJ34"/>
    <mergeCell ref="AK34:AM34"/>
    <mergeCell ref="AN34:AP34"/>
    <mergeCell ref="AV34:AX34"/>
    <mergeCell ref="AY34:BA34"/>
    <mergeCell ref="BB34:BD34"/>
    <mergeCell ref="BE34:BG34"/>
    <mergeCell ref="BH34:BJ34"/>
    <mergeCell ref="H36:J36"/>
    <mergeCell ref="K36:M36"/>
    <mergeCell ref="N36:P36"/>
    <mergeCell ref="Q36:S36"/>
    <mergeCell ref="T36:V36"/>
    <mergeCell ref="AB36:AD36"/>
    <mergeCell ref="AE36:AG36"/>
    <mergeCell ref="AH36:AJ36"/>
    <mergeCell ref="AK36:AM36"/>
    <mergeCell ref="AN36:AP36"/>
    <mergeCell ref="AV36:AX36"/>
    <mergeCell ref="AY36:BA36"/>
    <mergeCell ref="BB36:BD36"/>
    <mergeCell ref="BE36:BG36"/>
    <mergeCell ref="BH36:BJ36"/>
    <mergeCell ref="B37:D37"/>
    <mergeCell ref="E37:F37"/>
    <mergeCell ref="G37:Z37"/>
    <mergeCell ref="AA37:AT37"/>
    <mergeCell ref="AU37:BN37"/>
    <mergeCell ref="A38:F38"/>
    <mergeCell ref="W38:Z38"/>
    <mergeCell ref="AQ38:AT38"/>
    <mergeCell ref="BK38:BN38"/>
    <mergeCell ref="A39:F39"/>
    <mergeCell ref="G39:Z39"/>
    <mergeCell ref="AA39:AT39"/>
    <mergeCell ref="AU39:BN39"/>
    <mergeCell ref="A41:J41"/>
    <mergeCell ref="L41:Q41"/>
    <mergeCell ref="Z41:AI41"/>
    <mergeCell ref="AK41:AS41"/>
    <mergeCell ref="AX41:BG41"/>
    <mergeCell ref="BI41:BN41"/>
    <mergeCell ref="A42:C42"/>
    <mergeCell ref="L42:M42"/>
    <mergeCell ref="N42:O42"/>
    <mergeCell ref="P42:Q42"/>
    <mergeCell ref="Z42:AB42"/>
    <mergeCell ref="AK42:AL42"/>
    <mergeCell ref="AM42:AQ42"/>
    <mergeCell ref="AR42:AS42"/>
    <mergeCell ref="AX42:AZ42"/>
    <mergeCell ref="BI42:BJ42"/>
    <mergeCell ref="BK42:BL42"/>
    <mergeCell ref="BM42:BN42"/>
    <mergeCell ref="L43:M43"/>
    <mergeCell ref="N43:O43"/>
    <mergeCell ref="P43:Q43"/>
    <mergeCell ref="AK43:AL43"/>
    <mergeCell ref="AM43:AQ43"/>
    <mergeCell ref="AR43:AS43"/>
    <mergeCell ref="BI43:BJ43"/>
    <mergeCell ref="BK43:BL43"/>
    <mergeCell ref="BM43:BN43"/>
    <mergeCell ref="L44:M44"/>
    <mergeCell ref="N44:O44"/>
    <mergeCell ref="P44:Q44"/>
    <mergeCell ref="AK44:AL44"/>
    <mergeCell ref="AM44:AQ44"/>
    <mergeCell ref="AR44:AS44"/>
    <mergeCell ref="BI44:BJ44"/>
    <mergeCell ref="BK44:BL44"/>
    <mergeCell ref="BM44:BN44"/>
    <mergeCell ref="L45:M45"/>
    <mergeCell ref="N45:Q45"/>
    <mergeCell ref="AK45:AL45"/>
    <mergeCell ref="AM45:AS45"/>
    <mergeCell ref="BI45:BJ45"/>
    <mergeCell ref="BK45:BN45"/>
    <mergeCell ref="C47:D47"/>
    <mergeCell ref="E47:F47"/>
    <mergeCell ref="G47:J47"/>
    <mergeCell ref="AB47:AC47"/>
    <mergeCell ref="AD47:AE47"/>
    <mergeCell ref="AF47:AI47"/>
    <mergeCell ref="AZ47:BA47"/>
    <mergeCell ref="BB47:BC47"/>
    <mergeCell ref="BD47:BG47"/>
    <mergeCell ref="A48:C48"/>
    <mergeCell ref="E48:J48"/>
    <mergeCell ref="Z48:AB48"/>
    <mergeCell ref="AD48:AI48"/>
    <mergeCell ref="AX48:AZ48"/>
    <mergeCell ref="BB48:BG48"/>
    <mergeCell ref="A49:D49"/>
    <mergeCell ref="E49:J49"/>
    <mergeCell ref="Z49:AC49"/>
    <mergeCell ref="AD49:AI49"/>
    <mergeCell ref="AX49:BA49"/>
    <mergeCell ref="BB49:BG49"/>
    <mergeCell ref="A7:A35"/>
    <mergeCell ref="B7:B10"/>
    <mergeCell ref="B11:B14"/>
    <mergeCell ref="B15:B16"/>
    <mergeCell ref="B17:B20"/>
    <mergeCell ref="B21:B3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43:C46"/>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43:E46"/>
    <mergeCell ref="F5:F6"/>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G5:G6"/>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W5:W6"/>
    <mergeCell ref="W7:W8"/>
    <mergeCell ref="W9:W10"/>
    <mergeCell ref="W11:W12"/>
    <mergeCell ref="W13:W14"/>
    <mergeCell ref="W15:W16"/>
    <mergeCell ref="W17:W18"/>
    <mergeCell ref="W19:W20"/>
    <mergeCell ref="W21:W22"/>
    <mergeCell ref="W23:W24"/>
    <mergeCell ref="W25:W26"/>
    <mergeCell ref="W27:W28"/>
    <mergeCell ref="W29:W30"/>
    <mergeCell ref="W31:W32"/>
    <mergeCell ref="W33:W34"/>
    <mergeCell ref="W35:W36"/>
    <mergeCell ref="X5:X6"/>
    <mergeCell ref="X7:X8"/>
    <mergeCell ref="X9:X10"/>
    <mergeCell ref="X11:X12"/>
    <mergeCell ref="X13:X14"/>
    <mergeCell ref="X15:X16"/>
    <mergeCell ref="X17:X18"/>
    <mergeCell ref="X19:X20"/>
    <mergeCell ref="X21:X22"/>
    <mergeCell ref="X23:X24"/>
    <mergeCell ref="X25:X26"/>
    <mergeCell ref="X27:X28"/>
    <mergeCell ref="X29:X30"/>
    <mergeCell ref="X31:X32"/>
    <mergeCell ref="X33:X34"/>
    <mergeCell ref="X35:X36"/>
    <mergeCell ref="Y5:Y6"/>
    <mergeCell ref="Y7:Y10"/>
    <mergeCell ref="Y11:Y14"/>
    <mergeCell ref="Y15:Y16"/>
    <mergeCell ref="Y17:Y20"/>
    <mergeCell ref="Y21:Y36"/>
    <mergeCell ref="Z5:Z6"/>
    <mergeCell ref="Z7:Z10"/>
    <mergeCell ref="Z11:Z14"/>
    <mergeCell ref="Z15:Z16"/>
    <mergeCell ref="Z17:Z20"/>
    <mergeCell ref="Z21:Z36"/>
    <mergeCell ref="AA5:AA6"/>
    <mergeCell ref="AA7:AA8"/>
    <mergeCell ref="AA9:AA10"/>
    <mergeCell ref="AA11:AA12"/>
    <mergeCell ref="AA13:AA14"/>
    <mergeCell ref="AA15:AA16"/>
    <mergeCell ref="AA17:AA18"/>
    <mergeCell ref="AA19:AA20"/>
    <mergeCell ref="AA21:AA22"/>
    <mergeCell ref="AA23:AA24"/>
    <mergeCell ref="AA25:AA26"/>
    <mergeCell ref="AA27:AA28"/>
    <mergeCell ref="AA29:AA30"/>
    <mergeCell ref="AA31:AA32"/>
    <mergeCell ref="AA33:AA34"/>
    <mergeCell ref="AA35:AA36"/>
    <mergeCell ref="AB43:AB46"/>
    <mergeCell ref="AD43:AD46"/>
    <mergeCell ref="AQ5:AQ6"/>
    <mergeCell ref="AQ7:AQ8"/>
    <mergeCell ref="AQ9:AQ10"/>
    <mergeCell ref="AQ11:AQ12"/>
    <mergeCell ref="AQ13:AQ14"/>
    <mergeCell ref="AQ15:AQ16"/>
    <mergeCell ref="AQ17:AQ18"/>
    <mergeCell ref="AQ19:AQ20"/>
    <mergeCell ref="AQ21:AQ22"/>
    <mergeCell ref="AQ23:AQ24"/>
    <mergeCell ref="AQ25:AQ26"/>
    <mergeCell ref="AQ27:AQ28"/>
    <mergeCell ref="AQ29:AQ30"/>
    <mergeCell ref="AQ31:AQ32"/>
    <mergeCell ref="AQ33:AQ34"/>
    <mergeCell ref="AQ35:AQ36"/>
    <mergeCell ref="AR5:AR6"/>
    <mergeCell ref="AR7:AR8"/>
    <mergeCell ref="AR9:AR10"/>
    <mergeCell ref="AR11:AR12"/>
    <mergeCell ref="AR13:AR14"/>
    <mergeCell ref="AR15:AR16"/>
    <mergeCell ref="AR17:AR18"/>
    <mergeCell ref="AR19:AR20"/>
    <mergeCell ref="AR21:AR22"/>
    <mergeCell ref="AR23:AR24"/>
    <mergeCell ref="AR25:AR26"/>
    <mergeCell ref="AR27:AR28"/>
    <mergeCell ref="AR29:AR30"/>
    <mergeCell ref="AR31:AR32"/>
    <mergeCell ref="AR33:AR34"/>
    <mergeCell ref="AR35:AR36"/>
    <mergeCell ref="AS5:AS6"/>
    <mergeCell ref="AS7:AS10"/>
    <mergeCell ref="AS11:AS14"/>
    <mergeCell ref="AS15:AS16"/>
    <mergeCell ref="AS17:AS20"/>
    <mergeCell ref="AS21:AS36"/>
    <mergeCell ref="AT5:AT6"/>
    <mergeCell ref="AT7:AT10"/>
    <mergeCell ref="AT11:AT14"/>
    <mergeCell ref="AT15:AT16"/>
    <mergeCell ref="AT17:AT20"/>
    <mergeCell ref="AT21:AT36"/>
    <mergeCell ref="AU5:AU6"/>
    <mergeCell ref="AU7:AU8"/>
    <mergeCell ref="AU9:AU10"/>
    <mergeCell ref="AU11:AU12"/>
    <mergeCell ref="AU13:AU14"/>
    <mergeCell ref="AU15:AU16"/>
    <mergeCell ref="AU17:AU18"/>
    <mergeCell ref="AU19:AU20"/>
    <mergeCell ref="AU21:AU22"/>
    <mergeCell ref="AU23:AU24"/>
    <mergeCell ref="AU25:AU26"/>
    <mergeCell ref="AU27:AU28"/>
    <mergeCell ref="AU29:AU30"/>
    <mergeCell ref="AU31:AU32"/>
    <mergeCell ref="AU33:AU34"/>
    <mergeCell ref="AU35:AU36"/>
    <mergeCell ref="AZ43:AZ46"/>
    <mergeCell ref="BB43:BB46"/>
    <mergeCell ref="BK5:BK6"/>
    <mergeCell ref="BK7:BK8"/>
    <mergeCell ref="BK9:BK10"/>
    <mergeCell ref="BK11:BK12"/>
    <mergeCell ref="BK13:BK14"/>
    <mergeCell ref="BK15:BK16"/>
    <mergeCell ref="BK17:BK18"/>
    <mergeCell ref="BK19:BK20"/>
    <mergeCell ref="BK21:BK22"/>
    <mergeCell ref="BK23:BK24"/>
    <mergeCell ref="BK25:BK26"/>
    <mergeCell ref="BK27:BK28"/>
    <mergeCell ref="BK29:BK30"/>
    <mergeCell ref="BK31:BK32"/>
    <mergeCell ref="BK33:BK34"/>
    <mergeCell ref="BK35:BK36"/>
    <mergeCell ref="BL5:BL6"/>
    <mergeCell ref="BL7:BL8"/>
    <mergeCell ref="BL9:BL10"/>
    <mergeCell ref="BL11:BL12"/>
    <mergeCell ref="BL13:BL14"/>
    <mergeCell ref="BL15:BL16"/>
    <mergeCell ref="BL17:BL18"/>
    <mergeCell ref="BL19:BL20"/>
    <mergeCell ref="BL21:BL22"/>
    <mergeCell ref="BL23:BL24"/>
    <mergeCell ref="BL25:BL26"/>
    <mergeCell ref="BL27:BL28"/>
    <mergeCell ref="BL29:BL30"/>
    <mergeCell ref="BL31:BL32"/>
    <mergeCell ref="BL33:BL34"/>
    <mergeCell ref="BL35:BL36"/>
    <mergeCell ref="BM5:BM6"/>
    <mergeCell ref="BM7:BM10"/>
    <mergeCell ref="BM11:BM14"/>
    <mergeCell ref="BM15:BM16"/>
    <mergeCell ref="BM17:BM20"/>
    <mergeCell ref="BM21:BM36"/>
    <mergeCell ref="BN5:BN6"/>
    <mergeCell ref="BN7:BN10"/>
    <mergeCell ref="BN11:BN14"/>
    <mergeCell ref="BN15:BN16"/>
    <mergeCell ref="BN17:BN20"/>
    <mergeCell ref="BN21:BN36"/>
    <mergeCell ref="Z43:AA47"/>
    <mergeCell ref="AX43:AY47"/>
    <mergeCell ref="A43:B47"/>
    <mergeCell ref="A5:C6"/>
  </mergeCells>
  <pageMargins left="0.3" right="0.236220472440945" top="0.33" bottom="0.18" header="0.31496062992126" footer="0.2"/>
  <pageSetup paperSize="9" scale="83" orientation="landscape"/>
  <headerFooter/>
  <rowBreaks count="2" manualBreakCount="2">
    <brk id="22" max="16383" man="1"/>
    <brk id="39" max="16383" man="1"/>
  </rowBreaks>
  <ignoredErrors>
    <ignoredError sqref="AR33:AR34 BL33:BL34" 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W91"/>
  <sheetViews>
    <sheetView zoomScale="68" zoomScaleNormal="68" workbookViewId="0">
      <selection activeCell="AM10" sqref="AM10:AO10"/>
    </sheetView>
  </sheetViews>
  <sheetFormatPr defaultColWidth="8.88888888888889" defaultRowHeight="24.9" customHeight="1"/>
  <cols>
    <col min="1" max="1" width="6.88888888888889" style="609" customWidth="1"/>
    <col min="2" max="2" width="5.33333333333333" style="609" customWidth="1"/>
    <col min="3" max="3" width="12.6666666666667" style="609" customWidth="1"/>
    <col min="4" max="4" width="35.4444444444444" style="610" customWidth="1"/>
    <col min="5" max="6" width="35.4444444444444" style="609" customWidth="1"/>
    <col min="7" max="7" width="15.4444444444444" style="609" customWidth="1"/>
    <col min="8" max="16" width="9" style="609" customWidth="1"/>
    <col min="17" max="22" width="9" style="611" customWidth="1"/>
    <col min="23" max="27" width="9" style="609" customWidth="1"/>
    <col min="28" max="28" width="12.7777777777778" style="609" customWidth="1"/>
    <col min="29" max="29" width="8.88888888888889" style="609" customWidth="1"/>
    <col min="30" max="44" width="9" style="612" customWidth="1"/>
    <col min="45" max="49" width="8.88888888888889" style="609" customWidth="1"/>
    <col min="50" max="50" width="10.6666666666667" style="609" customWidth="1"/>
    <col min="51" max="51" width="8.44444444444444" style="609" customWidth="1"/>
    <col min="52" max="66" width="9" style="609" customWidth="1"/>
    <col min="67" max="71" width="8.88888888888889" style="609"/>
    <col min="72" max="72" width="10.6666666666667" style="609" customWidth="1"/>
    <col min="73" max="16384" width="8.88888888888889" style="609"/>
  </cols>
  <sheetData>
    <row r="1" customHeight="1" spans="1:28">
      <c r="A1" s="613" t="s">
        <v>412</v>
      </c>
      <c r="B1" s="613"/>
      <c r="C1" s="613"/>
      <c r="D1" s="613"/>
      <c r="E1" s="613"/>
      <c r="F1" s="613"/>
      <c r="G1" s="613"/>
      <c r="H1" s="613"/>
      <c r="I1" s="613"/>
      <c r="J1" s="613"/>
      <c r="K1" s="613"/>
      <c r="L1" s="613"/>
      <c r="M1" s="613"/>
      <c r="N1" s="613"/>
      <c r="O1" s="613"/>
      <c r="P1" s="613"/>
      <c r="Q1" s="613"/>
      <c r="R1" s="613"/>
      <c r="S1" s="613"/>
      <c r="T1" s="613"/>
      <c r="U1" s="613"/>
      <c r="V1" s="613"/>
      <c r="W1" s="613"/>
      <c r="X1" s="613"/>
      <c r="Y1" s="613"/>
      <c r="Z1" s="613"/>
      <c r="AA1" s="613"/>
      <c r="AB1" s="613"/>
    </row>
    <row r="2" customHeight="1" spans="1:28">
      <c r="A2" s="614" t="s">
        <v>1</v>
      </c>
      <c r="B2" s="615"/>
      <c r="C2" s="614"/>
      <c r="D2" s="615"/>
      <c r="E2" s="616" t="s">
        <v>330</v>
      </c>
      <c r="F2" s="614"/>
      <c r="G2" s="617"/>
      <c r="H2" s="617"/>
      <c r="I2" s="617"/>
      <c r="J2" s="617"/>
      <c r="K2" s="617"/>
      <c r="L2" s="615"/>
      <c r="M2" s="614" t="s">
        <v>56</v>
      </c>
      <c r="N2" s="617"/>
      <c r="O2" s="617"/>
      <c r="P2" s="615"/>
      <c r="Q2" s="614"/>
      <c r="R2" s="617"/>
      <c r="S2" s="617"/>
      <c r="T2" s="617"/>
      <c r="U2" s="617"/>
      <c r="V2" s="617"/>
      <c r="W2" s="617"/>
      <c r="X2" s="617"/>
      <c r="Y2" s="617"/>
      <c r="Z2" s="617"/>
      <c r="AA2" s="617"/>
      <c r="AB2" s="615"/>
    </row>
    <row r="3" customHeight="1" spans="1:28">
      <c r="A3" s="614" t="s">
        <v>331</v>
      </c>
      <c r="B3" s="615"/>
      <c r="C3" s="614"/>
      <c r="D3" s="615"/>
      <c r="E3" s="616" t="s">
        <v>332</v>
      </c>
      <c r="F3" s="618"/>
      <c r="G3" s="619"/>
      <c r="H3" s="619"/>
      <c r="I3" s="619"/>
      <c r="J3" s="619"/>
      <c r="K3" s="619"/>
      <c r="L3" s="620"/>
      <c r="M3" s="618" t="s">
        <v>333</v>
      </c>
      <c r="N3" s="619"/>
      <c r="O3" s="619"/>
      <c r="P3" s="620"/>
      <c r="Q3" s="618"/>
      <c r="R3" s="619"/>
      <c r="S3" s="619"/>
      <c r="T3" s="619"/>
      <c r="U3" s="619"/>
      <c r="V3" s="619"/>
      <c r="W3" s="619"/>
      <c r="X3" s="619"/>
      <c r="Y3" s="619"/>
      <c r="Z3" s="619"/>
      <c r="AA3" s="619"/>
      <c r="AB3" s="620"/>
    </row>
    <row r="4" customHeight="1" spans="1:72">
      <c r="A4" s="619"/>
      <c r="B4" s="619"/>
      <c r="C4" s="619"/>
      <c r="D4" s="620"/>
      <c r="E4" s="621"/>
      <c r="F4" s="622"/>
      <c r="G4" s="623" t="s">
        <v>31</v>
      </c>
      <c r="H4" s="624"/>
      <c r="I4" s="624"/>
      <c r="J4" s="624"/>
      <c r="K4" s="624"/>
      <c r="L4" s="624"/>
      <c r="M4" s="624"/>
      <c r="N4" s="624"/>
      <c r="O4" s="624"/>
      <c r="P4" s="624"/>
      <c r="Q4" s="624"/>
      <c r="R4" s="624"/>
      <c r="S4" s="624"/>
      <c r="T4" s="624"/>
      <c r="U4" s="624"/>
      <c r="V4" s="624"/>
      <c r="W4" s="624"/>
      <c r="X4" s="624"/>
      <c r="Y4" s="624"/>
      <c r="Z4" s="624"/>
      <c r="AA4" s="624"/>
      <c r="AB4" s="698"/>
      <c r="AC4" s="699" t="s">
        <v>32</v>
      </c>
      <c r="AD4" s="699"/>
      <c r="AE4" s="699"/>
      <c r="AF4" s="699"/>
      <c r="AG4" s="699"/>
      <c r="AH4" s="699"/>
      <c r="AI4" s="699"/>
      <c r="AJ4" s="699"/>
      <c r="AK4" s="699"/>
      <c r="AL4" s="699"/>
      <c r="AM4" s="699"/>
      <c r="AN4" s="699"/>
      <c r="AO4" s="699"/>
      <c r="AP4" s="699"/>
      <c r="AQ4" s="699"/>
      <c r="AR4" s="699"/>
      <c r="AS4" s="699"/>
      <c r="AT4" s="699"/>
      <c r="AU4" s="699"/>
      <c r="AV4" s="699"/>
      <c r="AW4" s="699"/>
      <c r="AX4" s="699"/>
      <c r="AY4" s="699" t="s">
        <v>33</v>
      </c>
      <c r="AZ4" s="699"/>
      <c r="BA4" s="699"/>
      <c r="BB4" s="699"/>
      <c r="BC4" s="699"/>
      <c r="BD4" s="699"/>
      <c r="BE4" s="699"/>
      <c r="BF4" s="699"/>
      <c r="BG4" s="699"/>
      <c r="BH4" s="699"/>
      <c r="BI4" s="699"/>
      <c r="BJ4" s="699"/>
      <c r="BK4" s="699"/>
      <c r="BL4" s="699"/>
      <c r="BM4" s="699"/>
      <c r="BN4" s="699"/>
      <c r="BO4" s="699"/>
      <c r="BP4" s="699"/>
      <c r="BQ4" s="699"/>
      <c r="BR4" s="699"/>
      <c r="BS4" s="699"/>
      <c r="BT4" s="699"/>
    </row>
    <row r="5" ht="16.5" customHeight="1" spans="1:72">
      <c r="A5" s="625" t="s">
        <v>390</v>
      </c>
      <c r="B5" s="625"/>
      <c r="C5" s="626"/>
      <c r="D5" s="627" t="s">
        <v>391</v>
      </c>
      <c r="E5" s="628" t="s">
        <v>337</v>
      </c>
      <c r="F5" s="628" t="s">
        <v>392</v>
      </c>
      <c r="G5" s="629" t="s">
        <v>413</v>
      </c>
      <c r="H5" s="630" t="s">
        <v>414</v>
      </c>
      <c r="I5" s="680"/>
      <c r="J5" s="681"/>
      <c r="K5" s="682" t="s">
        <v>415</v>
      </c>
      <c r="L5" s="683"/>
      <c r="M5" s="684"/>
      <c r="N5" s="682" t="s">
        <v>416</v>
      </c>
      <c r="O5" s="683"/>
      <c r="P5" s="684"/>
      <c r="Q5" s="682" t="s">
        <v>417</v>
      </c>
      <c r="R5" s="683"/>
      <c r="S5" s="684"/>
      <c r="T5" s="682" t="s">
        <v>418</v>
      </c>
      <c r="U5" s="683"/>
      <c r="V5" s="684"/>
      <c r="W5" s="692" t="s">
        <v>419</v>
      </c>
      <c r="X5" s="693" t="s">
        <v>420</v>
      </c>
      <c r="Y5" s="693" t="s">
        <v>421</v>
      </c>
      <c r="Z5" s="693" t="s">
        <v>345</v>
      </c>
      <c r="AA5" s="693" t="s">
        <v>346</v>
      </c>
      <c r="AB5" s="693" t="s">
        <v>40</v>
      </c>
      <c r="AC5" s="629" t="s">
        <v>413</v>
      </c>
      <c r="AD5" s="630" t="s">
        <v>422</v>
      </c>
      <c r="AE5" s="680"/>
      <c r="AF5" s="681"/>
      <c r="AG5" s="682" t="s">
        <v>423</v>
      </c>
      <c r="AH5" s="683"/>
      <c r="AI5" s="684"/>
      <c r="AJ5" s="682" t="s">
        <v>424</v>
      </c>
      <c r="AK5" s="683"/>
      <c r="AL5" s="684"/>
      <c r="AM5" s="682" t="s">
        <v>425</v>
      </c>
      <c r="AN5" s="683"/>
      <c r="AO5" s="684"/>
      <c r="AP5" s="682" t="s">
        <v>426</v>
      </c>
      <c r="AQ5" s="683"/>
      <c r="AR5" s="684"/>
      <c r="AS5" s="692" t="s">
        <v>419</v>
      </c>
      <c r="AT5" s="693" t="s">
        <v>420</v>
      </c>
      <c r="AU5" s="693" t="s">
        <v>421</v>
      </c>
      <c r="AV5" s="693" t="s">
        <v>345</v>
      </c>
      <c r="AW5" s="693" t="s">
        <v>346</v>
      </c>
      <c r="AX5" s="693" t="s">
        <v>40</v>
      </c>
      <c r="AY5" s="629" t="s">
        <v>413</v>
      </c>
      <c r="AZ5" s="630" t="s">
        <v>427</v>
      </c>
      <c r="BA5" s="680"/>
      <c r="BB5" s="681"/>
      <c r="BC5" s="682" t="s">
        <v>428</v>
      </c>
      <c r="BD5" s="683"/>
      <c r="BE5" s="684"/>
      <c r="BF5" s="682" t="s">
        <v>429</v>
      </c>
      <c r="BG5" s="683"/>
      <c r="BH5" s="684"/>
      <c r="BI5" s="682" t="s">
        <v>430</v>
      </c>
      <c r="BJ5" s="683"/>
      <c r="BK5" s="684"/>
      <c r="BL5" s="682" t="s">
        <v>431</v>
      </c>
      <c r="BM5" s="683"/>
      <c r="BN5" s="684"/>
      <c r="BO5" s="692" t="s">
        <v>419</v>
      </c>
      <c r="BP5" s="693" t="s">
        <v>420</v>
      </c>
      <c r="BQ5" s="693" t="s">
        <v>421</v>
      </c>
      <c r="BR5" s="693" t="s">
        <v>345</v>
      </c>
      <c r="BS5" s="693" t="s">
        <v>346</v>
      </c>
      <c r="BT5" s="693" t="s">
        <v>40</v>
      </c>
    </row>
    <row r="6" ht="20.25" customHeight="1" spans="1:72">
      <c r="A6" s="631"/>
      <c r="B6" s="631"/>
      <c r="C6" s="632"/>
      <c r="D6" s="633"/>
      <c r="E6" s="634"/>
      <c r="F6" s="634"/>
      <c r="G6" s="635"/>
      <c r="H6" s="636" t="s">
        <v>347</v>
      </c>
      <c r="I6" s="636" t="s">
        <v>348</v>
      </c>
      <c r="J6" s="636" t="s">
        <v>349</v>
      </c>
      <c r="K6" s="636" t="s">
        <v>347</v>
      </c>
      <c r="L6" s="636" t="s">
        <v>348</v>
      </c>
      <c r="M6" s="636" t="s">
        <v>349</v>
      </c>
      <c r="N6" s="636" t="s">
        <v>347</v>
      </c>
      <c r="O6" s="636" t="s">
        <v>348</v>
      </c>
      <c r="P6" s="636" t="s">
        <v>349</v>
      </c>
      <c r="Q6" s="636" t="s">
        <v>347</v>
      </c>
      <c r="R6" s="636" t="s">
        <v>348</v>
      </c>
      <c r="S6" s="636" t="s">
        <v>349</v>
      </c>
      <c r="T6" s="636" t="s">
        <v>347</v>
      </c>
      <c r="U6" s="636" t="s">
        <v>348</v>
      </c>
      <c r="V6" s="636" t="s">
        <v>349</v>
      </c>
      <c r="W6" s="694"/>
      <c r="X6" s="695"/>
      <c r="Y6" s="695"/>
      <c r="Z6" s="695"/>
      <c r="AA6" s="695"/>
      <c r="AB6" s="695"/>
      <c r="AC6" s="635"/>
      <c r="AD6" s="636" t="s">
        <v>347</v>
      </c>
      <c r="AE6" s="636" t="s">
        <v>348</v>
      </c>
      <c r="AF6" s="636" t="s">
        <v>349</v>
      </c>
      <c r="AG6" s="636" t="s">
        <v>347</v>
      </c>
      <c r="AH6" s="636" t="s">
        <v>348</v>
      </c>
      <c r="AI6" s="636" t="s">
        <v>349</v>
      </c>
      <c r="AJ6" s="636" t="s">
        <v>347</v>
      </c>
      <c r="AK6" s="636" t="s">
        <v>348</v>
      </c>
      <c r="AL6" s="636" t="s">
        <v>349</v>
      </c>
      <c r="AM6" s="636" t="s">
        <v>347</v>
      </c>
      <c r="AN6" s="636" t="s">
        <v>348</v>
      </c>
      <c r="AO6" s="636" t="s">
        <v>349</v>
      </c>
      <c r="AP6" s="636" t="s">
        <v>347</v>
      </c>
      <c r="AQ6" s="636" t="s">
        <v>348</v>
      </c>
      <c r="AR6" s="636" t="s">
        <v>349</v>
      </c>
      <c r="AS6" s="694"/>
      <c r="AT6" s="695"/>
      <c r="AU6" s="695"/>
      <c r="AV6" s="695"/>
      <c r="AW6" s="695"/>
      <c r="AX6" s="695"/>
      <c r="AY6" s="635"/>
      <c r="AZ6" s="636" t="s">
        <v>347</v>
      </c>
      <c r="BA6" s="636" t="s">
        <v>348</v>
      </c>
      <c r="BB6" s="636" t="s">
        <v>349</v>
      </c>
      <c r="BC6" s="636" t="s">
        <v>347</v>
      </c>
      <c r="BD6" s="636" t="s">
        <v>348</v>
      </c>
      <c r="BE6" s="636" t="s">
        <v>349</v>
      </c>
      <c r="BF6" s="636" t="s">
        <v>347</v>
      </c>
      <c r="BG6" s="636" t="s">
        <v>348</v>
      </c>
      <c r="BH6" s="636" t="s">
        <v>349</v>
      </c>
      <c r="BI6" s="636" t="s">
        <v>347</v>
      </c>
      <c r="BJ6" s="636" t="s">
        <v>348</v>
      </c>
      <c r="BK6" s="636" t="s">
        <v>349</v>
      </c>
      <c r="BL6" s="636" t="s">
        <v>347</v>
      </c>
      <c r="BM6" s="636" t="s">
        <v>348</v>
      </c>
      <c r="BN6" s="636" t="s">
        <v>349</v>
      </c>
      <c r="BO6" s="694"/>
      <c r="BP6" s="695"/>
      <c r="BQ6" s="695"/>
      <c r="BR6" s="695"/>
      <c r="BS6" s="695"/>
      <c r="BT6" s="695"/>
    </row>
    <row r="7" ht="92.25" customHeight="1" spans="1:72">
      <c r="A7" s="637" t="s">
        <v>432</v>
      </c>
      <c r="B7" s="637" t="s">
        <v>433</v>
      </c>
      <c r="C7" s="638" t="s">
        <v>434</v>
      </c>
      <c r="D7" s="639" t="s">
        <v>435</v>
      </c>
      <c r="E7" s="640" t="s">
        <v>436</v>
      </c>
      <c r="F7" s="639" t="s">
        <v>437</v>
      </c>
      <c r="G7" s="641">
        <v>15</v>
      </c>
      <c r="H7" s="642">
        <v>15</v>
      </c>
      <c r="I7" s="642">
        <v>4</v>
      </c>
      <c r="J7" s="685">
        <f>IF(H7="","",1-(I7/H7))</f>
        <v>0.733333333333333</v>
      </c>
      <c r="K7" s="686">
        <v>15</v>
      </c>
      <c r="L7" s="686">
        <v>5</v>
      </c>
      <c r="M7" s="685">
        <f>IF(K7="","",1-(L7/K7))</f>
        <v>0.666666666666667</v>
      </c>
      <c r="N7" s="687">
        <v>15</v>
      </c>
      <c r="O7" s="688">
        <v>3</v>
      </c>
      <c r="P7" s="689">
        <f>IF(N7="","",1-O7/N7)</f>
        <v>0.8</v>
      </c>
      <c r="Q7" s="687">
        <v>15</v>
      </c>
      <c r="R7" s="688">
        <v>4</v>
      </c>
      <c r="S7" s="689">
        <f>IF(Q7="","",1-R7/Q7)</f>
        <v>0.733333333333333</v>
      </c>
      <c r="T7" s="687">
        <v>15</v>
      </c>
      <c r="U7" s="688">
        <v>4</v>
      </c>
      <c r="V7" s="689">
        <f>IF(T7="","",1-U7/T7)</f>
        <v>0.733333333333333</v>
      </c>
      <c r="W7" s="696">
        <f>IF(SUM(H7,K7,N7,Q7,T7)=0,"",AVERAGE(J7,M7,P7,S7,V7))</f>
        <v>0.733333333333333</v>
      </c>
      <c r="X7" s="696">
        <f>IF(W7="","",50%)</f>
        <v>0.5</v>
      </c>
      <c r="Y7" s="696">
        <f>IF(SUM(X7:X13)=0,"",SUMPRODUCT(W7:W13,X7:X13)/SUM(X7:X13))</f>
        <v>0.733333333333333</v>
      </c>
      <c r="Z7" s="700">
        <f>IF(Y7="","",10%)</f>
        <v>0.1</v>
      </c>
      <c r="AA7" s="663">
        <f>IF(SUM(X7:X27)=0,"",26%)</f>
        <v>0.26</v>
      </c>
      <c r="AB7" s="701">
        <f>IF(AA7="","",SUMPRODUCT(Y7:Y27,Z7:Z27)/SUM(Z7:Z27))</f>
        <v>0.776923076923077</v>
      </c>
      <c r="AC7" s="692">
        <v>15</v>
      </c>
      <c r="AD7" s="642">
        <v>15</v>
      </c>
      <c r="AE7" s="642">
        <v>4</v>
      </c>
      <c r="AF7" s="685">
        <f>IF(AD7="","",1-(AE7/AD7))</f>
        <v>0.733333333333333</v>
      </c>
      <c r="AG7" s="686">
        <v>15</v>
      </c>
      <c r="AH7" s="686">
        <v>5</v>
      </c>
      <c r="AI7" s="685">
        <f>IF(AG7="","",1-(AH7/AG7))</f>
        <v>0.666666666666667</v>
      </c>
      <c r="AJ7" s="687">
        <v>15</v>
      </c>
      <c r="AK7" s="688">
        <v>4</v>
      </c>
      <c r="AL7" s="689">
        <f>IF(AJ7="","",1-AK7/AJ7)</f>
        <v>0.733333333333333</v>
      </c>
      <c r="AM7" s="687">
        <v>15</v>
      </c>
      <c r="AN7" s="688">
        <v>4</v>
      </c>
      <c r="AO7" s="689">
        <f>IF(AM7="","",1-AN7/AM7)</f>
        <v>0.733333333333333</v>
      </c>
      <c r="AP7" s="687">
        <v>15</v>
      </c>
      <c r="AQ7" s="688">
        <v>4</v>
      </c>
      <c r="AR7" s="689">
        <f>IF(AP7="","",1-AQ7/AP7)</f>
        <v>0.733333333333333</v>
      </c>
      <c r="AS7" s="696">
        <f>IF(SUM(AD7,AG7,AJ7,AM7,AP7)=0,"",AVERAGE(AF7,AI7,AL7,AO7,AR7))</f>
        <v>0.72</v>
      </c>
      <c r="AT7" s="696">
        <f>IF(AS7="","",50%)</f>
        <v>0.5</v>
      </c>
      <c r="AU7" s="696">
        <f>IF(SUM(AT7:AT13)=0,"",SUMPRODUCT(AS7:AS13,AT7:AT13)/SUM(AT7:AT13))</f>
        <v>0.72</v>
      </c>
      <c r="AV7" s="700">
        <f>IF(AU7="","",10%)</f>
        <v>0.1</v>
      </c>
      <c r="AW7" s="663">
        <f>IF(SUM(AT7:AT27)=0,"",26%)</f>
        <v>0.26</v>
      </c>
      <c r="AX7" s="701">
        <f>IF(AW7="","",SUMPRODUCT(AU7:AU27,AV7:AV27)/SUM(AV7:AV27))</f>
        <v>0.766515837104073</v>
      </c>
      <c r="AY7" s="692">
        <v>15</v>
      </c>
      <c r="AZ7" s="642">
        <v>15</v>
      </c>
      <c r="BA7" s="642">
        <v>4</v>
      </c>
      <c r="BB7" s="685">
        <f>IF(AZ7="","",1-(BA7/AZ7))</f>
        <v>0.733333333333333</v>
      </c>
      <c r="BC7" s="686">
        <v>15</v>
      </c>
      <c r="BD7" s="686">
        <v>4</v>
      </c>
      <c r="BE7" s="685">
        <f>IF(BC7="","",1-(BD7/BC7))</f>
        <v>0.733333333333333</v>
      </c>
      <c r="BF7" s="687">
        <v>15</v>
      </c>
      <c r="BG7" s="688">
        <v>3</v>
      </c>
      <c r="BH7" s="689">
        <f>IF(BF7="","",1-BG7/BF7)</f>
        <v>0.8</v>
      </c>
      <c r="BI7" s="687">
        <v>15</v>
      </c>
      <c r="BJ7" s="688">
        <v>5</v>
      </c>
      <c r="BK7" s="689">
        <f>IF(BI7="","",1-BJ7/BI7)</f>
        <v>0.666666666666667</v>
      </c>
      <c r="BL7" s="687">
        <v>15</v>
      </c>
      <c r="BM7" s="688">
        <v>4</v>
      </c>
      <c r="BN7" s="689">
        <f>IF(BL7="","",1-BM7/BL7)</f>
        <v>0.733333333333333</v>
      </c>
      <c r="BO7" s="696">
        <f>IF(SUM(AZ7,BC7,BF7,BI7,BL7)=0,"",AVERAGE(BB7,BE7,BH7,BK7,BN7))</f>
        <v>0.733333333333333</v>
      </c>
      <c r="BP7" s="696">
        <f>IF(BO7="","",50%)</f>
        <v>0.5</v>
      </c>
      <c r="BQ7" s="696">
        <f>IF(SUM(BP7:BP13)=0,"",SUMPRODUCT(BO7:BO13,BP7:BP13)/SUM(BP7:BP13))</f>
        <v>0.733333333333333</v>
      </c>
      <c r="BR7" s="700">
        <f>IF(BQ7="","",10%)</f>
        <v>0.1</v>
      </c>
      <c r="BS7" s="663">
        <f>IF(SUM(BP7:BP27)=0,"",26%)</f>
        <v>0.26</v>
      </c>
      <c r="BT7" s="701">
        <f>IF(BS7="","",SUMPRODUCT(BQ7:BQ27,BR7:BR27)/SUM(BR7:BR27))</f>
        <v>0.749396681749623</v>
      </c>
    </row>
    <row r="8" ht="78" customHeight="1" spans="1:72">
      <c r="A8" s="643"/>
      <c r="B8" s="643"/>
      <c r="C8" s="644"/>
      <c r="D8" s="645"/>
      <c r="E8" s="646"/>
      <c r="F8" s="645"/>
      <c r="G8" s="647"/>
      <c r="H8" s="648" t="s">
        <v>438</v>
      </c>
      <c r="I8" s="690"/>
      <c r="J8" s="691"/>
      <c r="K8" s="648" t="s">
        <v>357</v>
      </c>
      <c r="L8" s="690"/>
      <c r="M8" s="691"/>
      <c r="N8" s="648" t="s">
        <v>357</v>
      </c>
      <c r="O8" s="690"/>
      <c r="P8" s="691"/>
      <c r="Q8" s="648" t="s">
        <v>357</v>
      </c>
      <c r="R8" s="690"/>
      <c r="S8" s="691"/>
      <c r="T8" s="648" t="s">
        <v>357</v>
      </c>
      <c r="U8" s="690"/>
      <c r="V8" s="691"/>
      <c r="W8" s="697"/>
      <c r="X8" s="697"/>
      <c r="Y8" s="702"/>
      <c r="Z8" s="703"/>
      <c r="AA8" s="704"/>
      <c r="AB8" s="705"/>
      <c r="AC8" s="694"/>
      <c r="AD8" s="648" t="s">
        <v>438</v>
      </c>
      <c r="AE8" s="690"/>
      <c r="AF8" s="691"/>
      <c r="AG8" s="648" t="s">
        <v>357</v>
      </c>
      <c r="AH8" s="690"/>
      <c r="AI8" s="691"/>
      <c r="AJ8" s="648" t="s">
        <v>357</v>
      </c>
      <c r="AK8" s="690"/>
      <c r="AL8" s="691"/>
      <c r="AM8" s="648" t="s">
        <v>357</v>
      </c>
      <c r="AN8" s="690"/>
      <c r="AO8" s="691"/>
      <c r="AP8" s="648" t="s">
        <v>357</v>
      </c>
      <c r="AQ8" s="690"/>
      <c r="AR8" s="691"/>
      <c r="AS8" s="697"/>
      <c r="AT8" s="697"/>
      <c r="AU8" s="702"/>
      <c r="AV8" s="703"/>
      <c r="AW8" s="704"/>
      <c r="AX8" s="705"/>
      <c r="AY8" s="694"/>
      <c r="AZ8" s="648" t="s">
        <v>438</v>
      </c>
      <c r="BA8" s="690"/>
      <c r="BB8" s="691"/>
      <c r="BC8" s="648" t="s">
        <v>357</v>
      </c>
      <c r="BD8" s="690"/>
      <c r="BE8" s="691"/>
      <c r="BF8" s="648" t="s">
        <v>357</v>
      </c>
      <c r="BG8" s="690"/>
      <c r="BH8" s="691"/>
      <c r="BI8" s="648" t="s">
        <v>357</v>
      </c>
      <c r="BJ8" s="690"/>
      <c r="BK8" s="691"/>
      <c r="BL8" s="648" t="s">
        <v>357</v>
      </c>
      <c r="BM8" s="690"/>
      <c r="BN8" s="691"/>
      <c r="BO8" s="697"/>
      <c r="BP8" s="697"/>
      <c r="BQ8" s="702"/>
      <c r="BR8" s="703"/>
      <c r="BS8" s="704"/>
      <c r="BT8" s="705"/>
    </row>
    <row r="9" ht="56.25" customHeight="1" spans="1:72">
      <c r="A9" s="643"/>
      <c r="B9" s="643"/>
      <c r="C9" s="649" t="s">
        <v>439</v>
      </c>
      <c r="D9" s="650" t="s">
        <v>440</v>
      </c>
      <c r="E9" s="640" t="s">
        <v>441</v>
      </c>
      <c r="F9" s="640" t="s">
        <v>442</v>
      </c>
      <c r="G9" s="651"/>
      <c r="H9" s="652"/>
      <c r="I9" s="688"/>
      <c r="J9" s="689" t="str">
        <f>IF(H9="","",1-(I9/H9))</f>
        <v/>
      </c>
      <c r="K9" s="687"/>
      <c r="L9" s="687"/>
      <c r="M9" s="689" t="str">
        <f>IF(K9="","",1-(L9/K9))</f>
        <v/>
      </c>
      <c r="N9" s="687"/>
      <c r="O9" s="688"/>
      <c r="P9" s="689" t="str">
        <f>IF(N9="","",1-O9/N9)</f>
        <v/>
      </c>
      <c r="Q9" s="687"/>
      <c r="R9" s="688"/>
      <c r="S9" s="689" t="str">
        <f>IF(Q9="","",1-R9/Q9)</f>
        <v/>
      </c>
      <c r="T9" s="687"/>
      <c r="U9" s="688"/>
      <c r="V9" s="689" t="str">
        <f>IF(T9="","",1-U9/T9)</f>
        <v/>
      </c>
      <c r="W9" s="696" t="s">
        <v>44</v>
      </c>
      <c r="X9" s="696"/>
      <c r="Y9" s="702"/>
      <c r="Z9" s="703"/>
      <c r="AA9" s="704"/>
      <c r="AB9" s="705"/>
      <c r="AC9" s="651"/>
      <c r="AD9" s="652"/>
      <c r="AE9" s="688"/>
      <c r="AF9" s="689" t="str">
        <f>IF(AD9="","",1-(AE9/AD9))</f>
        <v/>
      </c>
      <c r="AG9" s="687"/>
      <c r="AH9" s="687"/>
      <c r="AI9" s="689" t="str">
        <f>IF(AG9="","",1-(AH9/AG9))</f>
        <v/>
      </c>
      <c r="AJ9" s="687"/>
      <c r="AK9" s="688"/>
      <c r="AL9" s="689" t="str">
        <f>IF(AJ9="","",1-AK9/AJ9)</f>
        <v/>
      </c>
      <c r="AM9" s="687"/>
      <c r="AN9" s="688"/>
      <c r="AO9" s="689" t="str">
        <f>IF(AM9="","",1-AN9/AM9)</f>
        <v/>
      </c>
      <c r="AP9" s="687"/>
      <c r="AQ9" s="688"/>
      <c r="AR9" s="689" t="str">
        <f>IF(AP9="","",1-AQ9/AP9)</f>
        <v/>
      </c>
      <c r="AS9" s="696" t="s">
        <v>44</v>
      </c>
      <c r="AT9" s="696"/>
      <c r="AU9" s="702"/>
      <c r="AV9" s="703"/>
      <c r="AW9" s="704"/>
      <c r="AX9" s="705"/>
      <c r="AY9" s="651"/>
      <c r="AZ9" s="652"/>
      <c r="BA9" s="688"/>
      <c r="BB9" s="689" t="str">
        <f>IF(AZ9="","",1-(BA9/AZ9))</f>
        <v/>
      </c>
      <c r="BC9" s="687"/>
      <c r="BD9" s="687"/>
      <c r="BE9" s="689" t="str">
        <f>IF(BC9="","",1-(BD9/BC9))</f>
        <v/>
      </c>
      <c r="BF9" s="687"/>
      <c r="BG9" s="688"/>
      <c r="BH9" s="689" t="str">
        <f>IF(BF9="","",1-BG9/BF9)</f>
        <v/>
      </c>
      <c r="BI9" s="687"/>
      <c r="BJ9" s="688"/>
      <c r="BK9" s="689" t="str">
        <f>IF(BI9="","",1-BJ9/BI9)</f>
        <v/>
      </c>
      <c r="BL9" s="687"/>
      <c r="BM9" s="688"/>
      <c r="BN9" s="689" t="str">
        <f>IF(BL9="","",1-BM9/BL9)</f>
        <v/>
      </c>
      <c r="BO9" s="696" t="s">
        <v>44</v>
      </c>
      <c r="BP9" s="696"/>
      <c r="BQ9" s="702"/>
      <c r="BR9" s="703"/>
      <c r="BS9" s="704"/>
      <c r="BT9" s="705"/>
    </row>
    <row r="10" ht="50.1" customHeight="1" spans="1:72">
      <c r="A10" s="643"/>
      <c r="B10" s="643"/>
      <c r="C10" s="653"/>
      <c r="D10" s="654"/>
      <c r="E10" s="646"/>
      <c r="F10" s="646"/>
      <c r="G10" s="655"/>
      <c r="H10" s="648" t="s">
        <v>357</v>
      </c>
      <c r="I10" s="690"/>
      <c r="J10" s="691"/>
      <c r="K10" s="648" t="s">
        <v>357</v>
      </c>
      <c r="L10" s="690"/>
      <c r="M10" s="691"/>
      <c r="N10" s="648" t="s">
        <v>357</v>
      </c>
      <c r="O10" s="690"/>
      <c r="P10" s="691"/>
      <c r="Q10" s="648" t="s">
        <v>357</v>
      </c>
      <c r="R10" s="690"/>
      <c r="S10" s="691"/>
      <c r="T10" s="648" t="s">
        <v>357</v>
      </c>
      <c r="U10" s="690"/>
      <c r="V10" s="691"/>
      <c r="W10" s="697"/>
      <c r="X10" s="697"/>
      <c r="Y10" s="702"/>
      <c r="Z10" s="703"/>
      <c r="AA10" s="704"/>
      <c r="AB10" s="705"/>
      <c r="AC10" s="655"/>
      <c r="AD10" s="648" t="s">
        <v>357</v>
      </c>
      <c r="AE10" s="690"/>
      <c r="AF10" s="691"/>
      <c r="AG10" s="648" t="s">
        <v>357</v>
      </c>
      <c r="AH10" s="690"/>
      <c r="AI10" s="691"/>
      <c r="AJ10" s="648" t="s">
        <v>357</v>
      </c>
      <c r="AK10" s="690"/>
      <c r="AL10" s="691"/>
      <c r="AM10" s="648" t="s">
        <v>357</v>
      </c>
      <c r="AN10" s="690"/>
      <c r="AO10" s="691"/>
      <c r="AP10" s="648" t="s">
        <v>357</v>
      </c>
      <c r="AQ10" s="690"/>
      <c r="AR10" s="691"/>
      <c r="AS10" s="697"/>
      <c r="AT10" s="697"/>
      <c r="AU10" s="702"/>
      <c r="AV10" s="703"/>
      <c r="AW10" s="704"/>
      <c r="AX10" s="705"/>
      <c r="AY10" s="655"/>
      <c r="AZ10" s="648" t="s">
        <v>357</v>
      </c>
      <c r="BA10" s="690"/>
      <c r="BB10" s="691"/>
      <c r="BC10" s="648" t="s">
        <v>357</v>
      </c>
      <c r="BD10" s="690"/>
      <c r="BE10" s="691"/>
      <c r="BF10" s="648" t="s">
        <v>357</v>
      </c>
      <c r="BG10" s="690"/>
      <c r="BH10" s="691"/>
      <c r="BI10" s="648" t="s">
        <v>357</v>
      </c>
      <c r="BJ10" s="690"/>
      <c r="BK10" s="691"/>
      <c r="BL10" s="648" t="s">
        <v>357</v>
      </c>
      <c r="BM10" s="690"/>
      <c r="BN10" s="691"/>
      <c r="BO10" s="697"/>
      <c r="BP10" s="697"/>
      <c r="BQ10" s="702"/>
      <c r="BR10" s="703"/>
      <c r="BS10" s="704"/>
      <c r="BT10" s="705"/>
    </row>
    <row r="11" ht="90" customHeight="1" spans="1:72">
      <c r="A11" s="643"/>
      <c r="B11" s="643"/>
      <c r="C11" s="656" t="s">
        <v>443</v>
      </c>
      <c r="D11" s="639" t="s">
        <v>444</v>
      </c>
      <c r="E11" s="640" t="s">
        <v>441</v>
      </c>
      <c r="F11" s="640" t="s">
        <v>445</v>
      </c>
      <c r="G11" s="651"/>
      <c r="H11" s="652"/>
      <c r="I11" s="688"/>
      <c r="J11" s="689" t="str">
        <f t="shared" ref="J11:J75" si="0">IF(H11="","",1-(I11/H11))</f>
        <v/>
      </c>
      <c r="K11" s="687"/>
      <c r="L11" s="687"/>
      <c r="M11" s="689" t="str">
        <f t="shared" ref="M11:M75" si="1">IF(K11="","",1-(L11/K11))</f>
        <v/>
      </c>
      <c r="N11" s="687"/>
      <c r="O11" s="688"/>
      <c r="P11" s="689" t="str">
        <f t="shared" ref="P11:P75" si="2">IF(N11="","",1-O11/N11)</f>
        <v/>
      </c>
      <c r="Q11" s="687"/>
      <c r="R11" s="688"/>
      <c r="S11" s="689" t="str">
        <f t="shared" ref="S11:S75" si="3">IF(Q11="","",1-R11/Q11)</f>
        <v/>
      </c>
      <c r="T11" s="687"/>
      <c r="U11" s="688"/>
      <c r="V11" s="689" t="str">
        <f t="shared" ref="V11" si="4">IF(T11="","",1-U11/T11)</f>
        <v/>
      </c>
      <c r="W11" s="696" t="s">
        <v>44</v>
      </c>
      <c r="X11" s="696"/>
      <c r="Y11" s="702"/>
      <c r="Z11" s="703"/>
      <c r="AA11" s="704"/>
      <c r="AB11" s="705"/>
      <c r="AC11" s="651"/>
      <c r="AD11" s="652"/>
      <c r="AE11" s="688"/>
      <c r="AF11" s="689" t="str">
        <f t="shared" ref="AF11" si="5">IF(AD11="","",1-(AE11/AD11))</f>
        <v/>
      </c>
      <c r="AG11" s="687"/>
      <c r="AH11" s="687"/>
      <c r="AI11" s="689" t="str">
        <f t="shared" ref="AI11" si="6">IF(AG11="","",1-(AH11/AG11))</f>
        <v/>
      </c>
      <c r="AJ11" s="687"/>
      <c r="AK11" s="688"/>
      <c r="AL11" s="689" t="str">
        <f t="shared" ref="AL11" si="7">IF(AJ11="","",1-AK11/AJ11)</f>
        <v/>
      </c>
      <c r="AM11" s="687"/>
      <c r="AN11" s="688"/>
      <c r="AO11" s="689" t="str">
        <f t="shared" ref="AO11" si="8">IF(AM11="","",1-AN11/AM11)</f>
        <v/>
      </c>
      <c r="AP11" s="687"/>
      <c r="AQ11" s="688"/>
      <c r="AR11" s="689" t="str">
        <f t="shared" ref="AR11" si="9">IF(AP11="","",1-AQ11/AP11)</f>
        <v/>
      </c>
      <c r="AS11" s="696" t="s">
        <v>44</v>
      </c>
      <c r="AT11" s="696"/>
      <c r="AU11" s="702"/>
      <c r="AV11" s="703"/>
      <c r="AW11" s="704"/>
      <c r="AX11" s="705"/>
      <c r="AY11" s="651"/>
      <c r="AZ11" s="652"/>
      <c r="BA11" s="688"/>
      <c r="BB11" s="689" t="str">
        <f t="shared" ref="BB11:BB75" si="10">IF(AZ11="","",1-(BA11/AZ11))</f>
        <v/>
      </c>
      <c r="BC11" s="687"/>
      <c r="BD11" s="687"/>
      <c r="BE11" s="689" t="str">
        <f t="shared" ref="BE11:BE75" si="11">IF(BC11="","",1-(BD11/BC11))</f>
        <v/>
      </c>
      <c r="BF11" s="687"/>
      <c r="BG11" s="688"/>
      <c r="BH11" s="689" t="str">
        <f t="shared" ref="BH11:BH75" si="12">IF(BF11="","",1-BG11/BF11)</f>
        <v/>
      </c>
      <c r="BI11" s="687"/>
      <c r="BJ11" s="688"/>
      <c r="BK11" s="689" t="str">
        <f t="shared" ref="BK11:BK75" si="13">IF(BI11="","",1-BJ11/BI11)</f>
        <v/>
      </c>
      <c r="BL11" s="687"/>
      <c r="BM11" s="688"/>
      <c r="BN11" s="689" t="str">
        <f t="shared" ref="BN11" si="14">IF(BL11="","",1-BM11/BL11)</f>
        <v/>
      </c>
      <c r="BO11" s="696" t="s">
        <v>44</v>
      </c>
      <c r="BP11" s="696"/>
      <c r="BQ11" s="702"/>
      <c r="BR11" s="703"/>
      <c r="BS11" s="704"/>
      <c r="BT11" s="705"/>
    </row>
    <row r="12" ht="50.1" customHeight="1" spans="1:72">
      <c r="A12" s="643"/>
      <c r="B12" s="643"/>
      <c r="C12" s="657"/>
      <c r="D12" s="645"/>
      <c r="E12" s="646"/>
      <c r="F12" s="646"/>
      <c r="G12" s="655"/>
      <c r="H12" s="648" t="s">
        <v>357</v>
      </c>
      <c r="I12" s="690"/>
      <c r="J12" s="691"/>
      <c r="K12" s="648" t="s">
        <v>357</v>
      </c>
      <c r="L12" s="690"/>
      <c r="M12" s="691"/>
      <c r="N12" s="648" t="s">
        <v>357</v>
      </c>
      <c r="O12" s="690"/>
      <c r="P12" s="691"/>
      <c r="Q12" s="648" t="s">
        <v>357</v>
      </c>
      <c r="R12" s="690"/>
      <c r="S12" s="691"/>
      <c r="T12" s="648" t="s">
        <v>357</v>
      </c>
      <c r="U12" s="690"/>
      <c r="V12" s="691"/>
      <c r="W12" s="697"/>
      <c r="X12" s="697"/>
      <c r="Y12" s="702"/>
      <c r="Z12" s="703"/>
      <c r="AA12" s="704"/>
      <c r="AB12" s="705"/>
      <c r="AC12" s="655"/>
      <c r="AD12" s="648" t="s">
        <v>357</v>
      </c>
      <c r="AE12" s="690"/>
      <c r="AF12" s="691"/>
      <c r="AG12" s="648" t="s">
        <v>357</v>
      </c>
      <c r="AH12" s="690"/>
      <c r="AI12" s="691"/>
      <c r="AJ12" s="648" t="s">
        <v>357</v>
      </c>
      <c r="AK12" s="690"/>
      <c r="AL12" s="691"/>
      <c r="AM12" s="648" t="s">
        <v>357</v>
      </c>
      <c r="AN12" s="690"/>
      <c r="AO12" s="691"/>
      <c r="AP12" s="648" t="s">
        <v>357</v>
      </c>
      <c r="AQ12" s="690"/>
      <c r="AR12" s="691"/>
      <c r="AS12" s="697"/>
      <c r="AT12" s="697"/>
      <c r="AU12" s="702"/>
      <c r="AV12" s="703"/>
      <c r="AW12" s="704"/>
      <c r="AX12" s="705"/>
      <c r="AY12" s="655"/>
      <c r="AZ12" s="648" t="s">
        <v>357</v>
      </c>
      <c r="BA12" s="690"/>
      <c r="BB12" s="691"/>
      <c r="BC12" s="648" t="s">
        <v>357</v>
      </c>
      <c r="BD12" s="690"/>
      <c r="BE12" s="691"/>
      <c r="BF12" s="648" t="s">
        <v>357</v>
      </c>
      <c r="BG12" s="690"/>
      <c r="BH12" s="691"/>
      <c r="BI12" s="648" t="s">
        <v>357</v>
      </c>
      <c r="BJ12" s="690"/>
      <c r="BK12" s="691"/>
      <c r="BL12" s="648" t="s">
        <v>357</v>
      </c>
      <c r="BM12" s="690"/>
      <c r="BN12" s="691"/>
      <c r="BO12" s="697"/>
      <c r="BP12" s="697"/>
      <c r="BQ12" s="702"/>
      <c r="BR12" s="703"/>
      <c r="BS12" s="704"/>
      <c r="BT12" s="705"/>
    </row>
    <row r="13" ht="95.4" customHeight="1" spans="1:72">
      <c r="A13" s="643"/>
      <c r="B13" s="643"/>
      <c r="C13" s="656" t="s">
        <v>446</v>
      </c>
      <c r="D13" s="650" t="s">
        <v>447</v>
      </c>
      <c r="E13" s="640" t="s">
        <v>441</v>
      </c>
      <c r="F13" s="640" t="s">
        <v>448</v>
      </c>
      <c r="G13" s="651"/>
      <c r="H13" s="652"/>
      <c r="I13" s="688"/>
      <c r="J13" s="689" t="str">
        <f t="shared" si="0"/>
        <v/>
      </c>
      <c r="K13" s="687"/>
      <c r="L13" s="687"/>
      <c r="M13" s="689" t="str">
        <f t="shared" si="1"/>
        <v/>
      </c>
      <c r="N13" s="687"/>
      <c r="O13" s="688"/>
      <c r="P13" s="689" t="str">
        <f t="shared" si="2"/>
        <v/>
      </c>
      <c r="Q13" s="687"/>
      <c r="R13" s="688"/>
      <c r="S13" s="689" t="str">
        <f t="shared" si="3"/>
        <v/>
      </c>
      <c r="T13" s="687"/>
      <c r="U13" s="688"/>
      <c r="V13" s="689" t="str">
        <f t="shared" ref="V13" si="15">IF(T13="","",1-U13/T13)</f>
        <v/>
      </c>
      <c r="W13" s="696" t="s">
        <v>44</v>
      </c>
      <c r="X13" s="696"/>
      <c r="Y13" s="702"/>
      <c r="Z13" s="703"/>
      <c r="AA13" s="704"/>
      <c r="AB13" s="705"/>
      <c r="AC13" s="651"/>
      <c r="AD13" s="652"/>
      <c r="AE13" s="688"/>
      <c r="AF13" s="689" t="str">
        <f t="shared" ref="AF13" si="16">IF(AD13="","",1-(AE13/AD13))</f>
        <v/>
      </c>
      <c r="AG13" s="687"/>
      <c r="AH13" s="687"/>
      <c r="AI13" s="689" t="str">
        <f t="shared" ref="AI13" si="17">IF(AG13="","",1-(AH13/AG13))</f>
        <v/>
      </c>
      <c r="AJ13" s="687"/>
      <c r="AK13" s="688"/>
      <c r="AL13" s="689" t="str">
        <f t="shared" ref="AL13" si="18">IF(AJ13="","",1-AK13/AJ13)</f>
        <v/>
      </c>
      <c r="AM13" s="687"/>
      <c r="AN13" s="688"/>
      <c r="AO13" s="689" t="str">
        <f t="shared" ref="AO13" si="19">IF(AM13="","",1-AN13/AM13)</f>
        <v/>
      </c>
      <c r="AP13" s="687"/>
      <c r="AQ13" s="688"/>
      <c r="AR13" s="689" t="str">
        <f t="shared" ref="AR13" si="20">IF(AP13="","",1-AQ13/AP13)</f>
        <v/>
      </c>
      <c r="AS13" s="696" t="s">
        <v>44</v>
      </c>
      <c r="AT13" s="696"/>
      <c r="AU13" s="702"/>
      <c r="AV13" s="703"/>
      <c r="AW13" s="704"/>
      <c r="AX13" s="705"/>
      <c r="AY13" s="651"/>
      <c r="AZ13" s="652"/>
      <c r="BA13" s="688"/>
      <c r="BB13" s="689" t="str">
        <f t="shared" si="10"/>
        <v/>
      </c>
      <c r="BC13" s="687"/>
      <c r="BD13" s="687"/>
      <c r="BE13" s="689" t="str">
        <f t="shared" si="11"/>
        <v/>
      </c>
      <c r="BF13" s="687"/>
      <c r="BG13" s="688"/>
      <c r="BH13" s="689" t="str">
        <f t="shared" si="12"/>
        <v/>
      </c>
      <c r="BI13" s="687"/>
      <c r="BJ13" s="688"/>
      <c r="BK13" s="689" t="str">
        <f t="shared" si="13"/>
        <v/>
      </c>
      <c r="BL13" s="687"/>
      <c r="BM13" s="688"/>
      <c r="BN13" s="689" t="str">
        <f t="shared" ref="BN13" si="21">IF(BL13="","",1-BM13/BL13)</f>
        <v/>
      </c>
      <c r="BO13" s="696" t="s">
        <v>44</v>
      </c>
      <c r="BP13" s="696"/>
      <c r="BQ13" s="702"/>
      <c r="BR13" s="703"/>
      <c r="BS13" s="704"/>
      <c r="BT13" s="705"/>
    </row>
    <row r="14" ht="55.2" customHeight="1" spans="1:72">
      <c r="A14" s="643"/>
      <c r="B14" s="658"/>
      <c r="C14" s="657"/>
      <c r="D14" s="654"/>
      <c r="E14" s="646"/>
      <c r="F14" s="646"/>
      <c r="G14" s="655"/>
      <c r="H14" s="648" t="s">
        <v>357</v>
      </c>
      <c r="I14" s="690"/>
      <c r="J14" s="691"/>
      <c r="K14" s="648" t="s">
        <v>357</v>
      </c>
      <c r="L14" s="690"/>
      <c r="M14" s="691"/>
      <c r="N14" s="648" t="s">
        <v>357</v>
      </c>
      <c r="O14" s="690"/>
      <c r="P14" s="691"/>
      <c r="Q14" s="648" t="s">
        <v>357</v>
      </c>
      <c r="R14" s="690"/>
      <c r="S14" s="691"/>
      <c r="T14" s="648" t="s">
        <v>357</v>
      </c>
      <c r="U14" s="690"/>
      <c r="V14" s="691"/>
      <c r="W14" s="697"/>
      <c r="X14" s="697"/>
      <c r="Y14" s="697"/>
      <c r="Z14" s="706"/>
      <c r="AA14" s="704"/>
      <c r="AB14" s="705"/>
      <c r="AC14" s="655"/>
      <c r="AD14" s="648" t="s">
        <v>357</v>
      </c>
      <c r="AE14" s="690"/>
      <c r="AF14" s="691"/>
      <c r="AG14" s="648" t="s">
        <v>357</v>
      </c>
      <c r="AH14" s="690"/>
      <c r="AI14" s="691"/>
      <c r="AJ14" s="648" t="s">
        <v>357</v>
      </c>
      <c r="AK14" s="690"/>
      <c r="AL14" s="691"/>
      <c r="AM14" s="648" t="s">
        <v>357</v>
      </c>
      <c r="AN14" s="690"/>
      <c r="AO14" s="691"/>
      <c r="AP14" s="648" t="s">
        <v>357</v>
      </c>
      <c r="AQ14" s="690"/>
      <c r="AR14" s="691"/>
      <c r="AS14" s="697"/>
      <c r="AT14" s="697"/>
      <c r="AU14" s="697"/>
      <c r="AV14" s="706"/>
      <c r="AW14" s="704"/>
      <c r="AX14" s="705"/>
      <c r="AY14" s="655"/>
      <c r="AZ14" s="648" t="s">
        <v>357</v>
      </c>
      <c r="BA14" s="690"/>
      <c r="BB14" s="691"/>
      <c r="BC14" s="648" t="s">
        <v>357</v>
      </c>
      <c r="BD14" s="690"/>
      <c r="BE14" s="691"/>
      <c r="BF14" s="648" t="s">
        <v>357</v>
      </c>
      <c r="BG14" s="690"/>
      <c r="BH14" s="691"/>
      <c r="BI14" s="648" t="s">
        <v>357</v>
      </c>
      <c r="BJ14" s="690"/>
      <c r="BK14" s="691"/>
      <c r="BL14" s="648" t="s">
        <v>357</v>
      </c>
      <c r="BM14" s="690"/>
      <c r="BN14" s="691"/>
      <c r="BO14" s="697"/>
      <c r="BP14" s="697"/>
      <c r="BQ14" s="697"/>
      <c r="BR14" s="706"/>
      <c r="BS14" s="704"/>
      <c r="BT14" s="705"/>
    </row>
    <row r="15" ht="78.75" customHeight="1" spans="1:72">
      <c r="A15" s="643"/>
      <c r="B15" s="637" t="s">
        <v>266</v>
      </c>
      <c r="C15" s="638" t="s">
        <v>449</v>
      </c>
      <c r="D15" s="639" t="s">
        <v>450</v>
      </c>
      <c r="E15" s="640" t="s">
        <v>441</v>
      </c>
      <c r="F15" s="640" t="s">
        <v>445</v>
      </c>
      <c r="G15" s="641">
        <v>6</v>
      </c>
      <c r="H15" s="652">
        <v>6</v>
      </c>
      <c r="I15" s="688">
        <v>1</v>
      </c>
      <c r="J15" s="689">
        <f t="shared" si="0"/>
        <v>0.833333333333333</v>
      </c>
      <c r="K15" s="687">
        <v>6</v>
      </c>
      <c r="L15" s="687">
        <v>1</v>
      </c>
      <c r="M15" s="689">
        <f t="shared" si="1"/>
        <v>0.833333333333333</v>
      </c>
      <c r="N15" s="687">
        <v>6</v>
      </c>
      <c r="O15" s="688">
        <v>2</v>
      </c>
      <c r="P15" s="689">
        <f t="shared" si="2"/>
        <v>0.666666666666667</v>
      </c>
      <c r="Q15" s="687">
        <v>6</v>
      </c>
      <c r="R15" s="688">
        <v>1</v>
      </c>
      <c r="S15" s="689">
        <f t="shared" si="3"/>
        <v>0.833333333333333</v>
      </c>
      <c r="T15" s="687">
        <v>6</v>
      </c>
      <c r="U15" s="688">
        <v>1</v>
      </c>
      <c r="V15" s="689">
        <f t="shared" ref="V15" si="22">IF(T15="","",1-U15/T15)</f>
        <v>0.833333333333333</v>
      </c>
      <c r="W15" s="696">
        <f t="shared" ref="W15" si="23">IF(SUM(H15,K15,N15,Q15,T15)=0,"",AVERAGE(J15,M15,P15,S15,V15))</f>
        <v>0.8</v>
      </c>
      <c r="X15" s="696">
        <f>IF(W15="","",35%)</f>
        <v>0.35</v>
      </c>
      <c r="Y15" s="696">
        <f>IF(SUM(X15:X21)=0,"",SUMPRODUCT(W15:W21,X15:X21)/SUM(X15:X21))</f>
        <v>0.8</v>
      </c>
      <c r="Z15" s="700">
        <f>IF(Y15="","",7%)</f>
        <v>0.07</v>
      </c>
      <c r="AA15" s="704"/>
      <c r="AB15" s="705"/>
      <c r="AC15" s="641">
        <v>6</v>
      </c>
      <c r="AD15" s="652">
        <v>6</v>
      </c>
      <c r="AE15" s="688">
        <v>1</v>
      </c>
      <c r="AF15" s="689">
        <f t="shared" ref="AF15" si="24">IF(AD15="","",1-(AE15/AD15))</f>
        <v>0.833333333333333</v>
      </c>
      <c r="AG15" s="687">
        <v>6</v>
      </c>
      <c r="AH15" s="687">
        <v>1</v>
      </c>
      <c r="AI15" s="689">
        <f t="shared" ref="AI15" si="25">IF(AG15="","",1-(AH15/AG15))</f>
        <v>0.833333333333333</v>
      </c>
      <c r="AJ15" s="687">
        <v>6</v>
      </c>
      <c r="AK15" s="688">
        <v>1</v>
      </c>
      <c r="AL15" s="689">
        <f t="shared" ref="AL15" si="26">IF(AJ15="","",1-AK15/AJ15)</f>
        <v>0.833333333333333</v>
      </c>
      <c r="AM15" s="687">
        <v>6</v>
      </c>
      <c r="AN15" s="688">
        <v>1</v>
      </c>
      <c r="AO15" s="689">
        <f t="shared" ref="AO15" si="27">IF(AM15="","",1-AN15/AM15)</f>
        <v>0.833333333333333</v>
      </c>
      <c r="AP15" s="687">
        <v>6</v>
      </c>
      <c r="AQ15" s="688">
        <v>1</v>
      </c>
      <c r="AR15" s="689">
        <f t="shared" ref="AR15" si="28">IF(AP15="","",1-AQ15/AP15)</f>
        <v>0.833333333333333</v>
      </c>
      <c r="AS15" s="696">
        <f t="shared" ref="AS15" si="29">IF(SUM(AD15,AG15,AJ15,AM15,AP15)=0,"",AVERAGE(AF15,AI15,AL15,AO15,AR15))</f>
        <v>0.833333333333333</v>
      </c>
      <c r="AT15" s="696">
        <f>IF(AS15="","",35%)</f>
        <v>0.35</v>
      </c>
      <c r="AU15" s="696">
        <f>IF(SUM(AT15:AT21)=0,"",SUMPRODUCT(AS15:AS21,AT15:AT21)/SUM(AT15:AT21))</f>
        <v>0.813725490196078</v>
      </c>
      <c r="AV15" s="700">
        <f>IF(AU15="","",7%)</f>
        <v>0.07</v>
      </c>
      <c r="AW15" s="704"/>
      <c r="AX15" s="705"/>
      <c r="AY15" s="641">
        <v>6</v>
      </c>
      <c r="AZ15" s="652">
        <v>6</v>
      </c>
      <c r="BA15" s="688">
        <v>4</v>
      </c>
      <c r="BB15" s="689">
        <f t="shared" si="10"/>
        <v>0.333333333333333</v>
      </c>
      <c r="BC15" s="687">
        <v>6</v>
      </c>
      <c r="BD15" s="687">
        <v>2</v>
      </c>
      <c r="BE15" s="689">
        <f t="shared" si="11"/>
        <v>0.666666666666667</v>
      </c>
      <c r="BF15" s="687">
        <v>6</v>
      </c>
      <c r="BG15" s="688">
        <v>1</v>
      </c>
      <c r="BH15" s="689">
        <f t="shared" si="12"/>
        <v>0.833333333333333</v>
      </c>
      <c r="BI15" s="687">
        <v>6</v>
      </c>
      <c r="BJ15" s="688">
        <v>1</v>
      </c>
      <c r="BK15" s="689">
        <f t="shared" si="13"/>
        <v>0.833333333333333</v>
      </c>
      <c r="BL15" s="687">
        <v>6</v>
      </c>
      <c r="BM15" s="688">
        <v>4</v>
      </c>
      <c r="BN15" s="689">
        <f t="shared" ref="BN15" si="30">IF(BL15="","",1-BM15/BL15)</f>
        <v>0.333333333333333</v>
      </c>
      <c r="BO15" s="696">
        <f t="shared" ref="BO15" si="31">IF(SUM(AZ15,BC15,BF15,BI15,BL15)=0,"",AVERAGE(BB15,BE15,BH15,BK15,BN15))</f>
        <v>0.6</v>
      </c>
      <c r="BP15" s="696">
        <f>IF(BO15="","",35%)</f>
        <v>0.35</v>
      </c>
      <c r="BQ15" s="696">
        <f>IF(SUM(BP15:BP21)=0,"",SUMPRODUCT(BO15:BO21,BP15:BP21)/SUM(BP15:BP21))</f>
        <v>0.688235294117647</v>
      </c>
      <c r="BR15" s="700">
        <f>IF(BQ15="","",7%)</f>
        <v>0.07</v>
      </c>
      <c r="BS15" s="704"/>
      <c r="BT15" s="705"/>
    </row>
    <row r="16" ht="50.1" customHeight="1" spans="1:72">
      <c r="A16" s="643"/>
      <c r="B16" s="643"/>
      <c r="C16" s="644"/>
      <c r="D16" s="645"/>
      <c r="E16" s="659"/>
      <c r="F16" s="659"/>
      <c r="G16" s="647"/>
      <c r="H16" s="648" t="s">
        <v>357</v>
      </c>
      <c r="I16" s="690"/>
      <c r="J16" s="691"/>
      <c r="K16" s="648" t="s">
        <v>357</v>
      </c>
      <c r="L16" s="690"/>
      <c r="M16" s="691"/>
      <c r="N16" s="648" t="s">
        <v>357</v>
      </c>
      <c r="O16" s="690"/>
      <c r="P16" s="691"/>
      <c r="Q16" s="648" t="s">
        <v>357</v>
      </c>
      <c r="R16" s="690"/>
      <c r="S16" s="691"/>
      <c r="T16" s="648" t="s">
        <v>357</v>
      </c>
      <c r="U16" s="690"/>
      <c r="V16" s="691"/>
      <c r="W16" s="697"/>
      <c r="X16" s="697"/>
      <c r="Y16" s="702"/>
      <c r="Z16" s="703"/>
      <c r="AA16" s="704"/>
      <c r="AB16" s="705"/>
      <c r="AC16" s="647"/>
      <c r="AD16" s="648" t="s">
        <v>357</v>
      </c>
      <c r="AE16" s="690"/>
      <c r="AF16" s="691"/>
      <c r="AG16" s="648" t="s">
        <v>357</v>
      </c>
      <c r="AH16" s="690"/>
      <c r="AI16" s="691"/>
      <c r="AJ16" s="648" t="s">
        <v>357</v>
      </c>
      <c r="AK16" s="690"/>
      <c r="AL16" s="691"/>
      <c r="AM16" s="648" t="s">
        <v>357</v>
      </c>
      <c r="AN16" s="690"/>
      <c r="AO16" s="691"/>
      <c r="AP16" s="648" t="s">
        <v>357</v>
      </c>
      <c r="AQ16" s="690"/>
      <c r="AR16" s="691"/>
      <c r="AS16" s="697"/>
      <c r="AT16" s="697"/>
      <c r="AU16" s="702"/>
      <c r="AV16" s="703"/>
      <c r="AW16" s="704"/>
      <c r="AX16" s="705"/>
      <c r="AY16" s="647"/>
      <c r="AZ16" s="648" t="s">
        <v>357</v>
      </c>
      <c r="BA16" s="690"/>
      <c r="BB16" s="691"/>
      <c r="BC16" s="648" t="s">
        <v>357</v>
      </c>
      <c r="BD16" s="690"/>
      <c r="BE16" s="691"/>
      <c r="BF16" s="648" t="s">
        <v>357</v>
      </c>
      <c r="BG16" s="690"/>
      <c r="BH16" s="691"/>
      <c r="BI16" s="648" t="s">
        <v>357</v>
      </c>
      <c r="BJ16" s="690"/>
      <c r="BK16" s="691"/>
      <c r="BL16" s="648" t="s">
        <v>357</v>
      </c>
      <c r="BM16" s="690"/>
      <c r="BN16" s="691"/>
      <c r="BO16" s="697"/>
      <c r="BP16" s="697"/>
      <c r="BQ16" s="702"/>
      <c r="BR16" s="703"/>
      <c r="BS16" s="704"/>
      <c r="BT16" s="705"/>
    </row>
    <row r="17" ht="90" customHeight="1" spans="1:72">
      <c r="A17" s="643"/>
      <c r="B17" s="643"/>
      <c r="C17" s="656" t="s">
        <v>451</v>
      </c>
      <c r="D17" s="639" t="s">
        <v>452</v>
      </c>
      <c r="E17" s="659"/>
      <c r="F17" s="659"/>
      <c r="G17" s="651"/>
      <c r="H17" s="660"/>
      <c r="I17" s="688"/>
      <c r="J17" s="689" t="str">
        <f t="shared" si="0"/>
        <v/>
      </c>
      <c r="K17" s="687"/>
      <c r="L17" s="687"/>
      <c r="M17" s="689" t="str">
        <f t="shared" si="1"/>
        <v/>
      </c>
      <c r="N17" s="687"/>
      <c r="O17" s="688"/>
      <c r="P17" s="689" t="str">
        <f t="shared" si="2"/>
        <v/>
      </c>
      <c r="Q17" s="687"/>
      <c r="R17" s="688"/>
      <c r="S17" s="689" t="str">
        <f t="shared" si="3"/>
        <v/>
      </c>
      <c r="T17" s="687"/>
      <c r="U17" s="688"/>
      <c r="V17" s="689" t="str">
        <f t="shared" ref="V17" si="32">IF(T17="","",1-U17/T17)</f>
        <v/>
      </c>
      <c r="W17" s="696" t="s">
        <v>44</v>
      </c>
      <c r="X17" s="696"/>
      <c r="Y17" s="702"/>
      <c r="Z17" s="703"/>
      <c r="AA17" s="704"/>
      <c r="AB17" s="705"/>
      <c r="AC17" s="651"/>
      <c r="AD17" s="642"/>
      <c r="AE17" s="688"/>
      <c r="AF17" s="689" t="str">
        <f t="shared" ref="AF17" si="33">IF(AD17="","",1-(AE17/AD17))</f>
        <v/>
      </c>
      <c r="AG17" s="687"/>
      <c r="AH17" s="687"/>
      <c r="AI17" s="689" t="str">
        <f t="shared" ref="AI17" si="34">IF(AG17="","",1-(AH17/AG17))</f>
        <v/>
      </c>
      <c r="AJ17" s="687"/>
      <c r="AK17" s="688"/>
      <c r="AL17" s="689" t="str">
        <f t="shared" ref="AL17" si="35">IF(AJ17="","",1-AK17/AJ17)</f>
        <v/>
      </c>
      <c r="AM17" s="687"/>
      <c r="AN17" s="688"/>
      <c r="AO17" s="689" t="str">
        <f t="shared" ref="AO17" si="36">IF(AM17="","",1-AN17/AM17)</f>
        <v/>
      </c>
      <c r="AP17" s="687"/>
      <c r="AQ17" s="688"/>
      <c r="AR17" s="689" t="str">
        <f t="shared" ref="AR17" si="37">IF(AP17="","",1-AQ17/AP17)</f>
        <v/>
      </c>
      <c r="AS17" s="696" t="str">
        <f t="shared" ref="AS17" si="38">IF(SUM(AD17,AG17,AJ17,AM17,AP17)=0,"",AVERAGE(AF17,AI17,AL17,AO17,AR17))</f>
        <v/>
      </c>
      <c r="AT17" s="696" t="str">
        <f>IF(AS17="","",15%)</f>
        <v/>
      </c>
      <c r="AU17" s="702"/>
      <c r="AV17" s="703"/>
      <c r="AW17" s="704"/>
      <c r="AX17" s="705"/>
      <c r="AY17" s="651"/>
      <c r="AZ17" s="660"/>
      <c r="BA17" s="688"/>
      <c r="BB17" s="689" t="str">
        <f t="shared" si="10"/>
        <v/>
      </c>
      <c r="BC17" s="687"/>
      <c r="BD17" s="687"/>
      <c r="BE17" s="689" t="str">
        <f t="shared" si="11"/>
        <v/>
      </c>
      <c r="BF17" s="687"/>
      <c r="BG17" s="688"/>
      <c r="BH17" s="689" t="str">
        <f t="shared" si="12"/>
        <v/>
      </c>
      <c r="BI17" s="687"/>
      <c r="BJ17" s="688"/>
      <c r="BK17" s="689" t="str">
        <f t="shared" si="13"/>
        <v/>
      </c>
      <c r="BL17" s="687"/>
      <c r="BM17" s="688"/>
      <c r="BN17" s="689" t="str">
        <f t="shared" ref="BN17" si="39">IF(BL17="","",1-BM17/BL17)</f>
        <v/>
      </c>
      <c r="BO17" s="696" t="s">
        <v>44</v>
      </c>
      <c r="BP17" s="696"/>
      <c r="BQ17" s="702"/>
      <c r="BR17" s="703"/>
      <c r="BS17" s="704"/>
      <c r="BT17" s="705"/>
    </row>
    <row r="18" ht="50.1" customHeight="1" spans="1:72">
      <c r="A18" s="643"/>
      <c r="B18" s="643"/>
      <c r="C18" s="657"/>
      <c r="D18" s="645"/>
      <c r="E18" s="659"/>
      <c r="F18" s="659"/>
      <c r="G18" s="655"/>
      <c r="H18" s="648" t="s">
        <v>357</v>
      </c>
      <c r="I18" s="690"/>
      <c r="J18" s="691"/>
      <c r="K18" s="648" t="s">
        <v>357</v>
      </c>
      <c r="L18" s="690"/>
      <c r="M18" s="691"/>
      <c r="N18" s="648" t="s">
        <v>357</v>
      </c>
      <c r="O18" s="690"/>
      <c r="P18" s="691"/>
      <c r="Q18" s="648" t="s">
        <v>357</v>
      </c>
      <c r="R18" s="690"/>
      <c r="S18" s="691"/>
      <c r="T18" s="648" t="s">
        <v>357</v>
      </c>
      <c r="U18" s="690"/>
      <c r="V18" s="691"/>
      <c r="W18" s="697"/>
      <c r="X18" s="697"/>
      <c r="Y18" s="702"/>
      <c r="Z18" s="703"/>
      <c r="AA18" s="704"/>
      <c r="AB18" s="705"/>
      <c r="AC18" s="655"/>
      <c r="AD18" s="648" t="s">
        <v>357</v>
      </c>
      <c r="AE18" s="690"/>
      <c r="AF18" s="691"/>
      <c r="AG18" s="648" t="s">
        <v>357</v>
      </c>
      <c r="AH18" s="690"/>
      <c r="AI18" s="691"/>
      <c r="AJ18" s="648" t="s">
        <v>357</v>
      </c>
      <c r="AK18" s="690"/>
      <c r="AL18" s="691"/>
      <c r="AM18" s="648" t="s">
        <v>357</v>
      </c>
      <c r="AN18" s="690"/>
      <c r="AO18" s="691"/>
      <c r="AP18" s="648" t="s">
        <v>357</v>
      </c>
      <c r="AQ18" s="690"/>
      <c r="AR18" s="691"/>
      <c r="AS18" s="697"/>
      <c r="AT18" s="697"/>
      <c r="AU18" s="702"/>
      <c r="AV18" s="703"/>
      <c r="AW18" s="704"/>
      <c r="AX18" s="705"/>
      <c r="AY18" s="655"/>
      <c r="AZ18" s="648" t="s">
        <v>357</v>
      </c>
      <c r="BA18" s="690"/>
      <c r="BB18" s="691"/>
      <c r="BC18" s="648" t="s">
        <v>357</v>
      </c>
      <c r="BD18" s="690"/>
      <c r="BE18" s="691"/>
      <c r="BF18" s="648" t="s">
        <v>357</v>
      </c>
      <c r="BG18" s="690"/>
      <c r="BH18" s="691"/>
      <c r="BI18" s="648" t="s">
        <v>357</v>
      </c>
      <c r="BJ18" s="690"/>
      <c r="BK18" s="691"/>
      <c r="BL18" s="648" t="s">
        <v>357</v>
      </c>
      <c r="BM18" s="690"/>
      <c r="BN18" s="691"/>
      <c r="BO18" s="697"/>
      <c r="BP18" s="697"/>
      <c r="BQ18" s="702"/>
      <c r="BR18" s="703"/>
      <c r="BS18" s="704"/>
      <c r="BT18" s="705"/>
    </row>
    <row r="19" ht="67.5" customHeight="1" spans="1:72">
      <c r="A19" s="643"/>
      <c r="B19" s="643"/>
      <c r="C19" s="656" t="s">
        <v>453</v>
      </c>
      <c r="D19" s="661" t="s">
        <v>454</v>
      </c>
      <c r="E19" s="659"/>
      <c r="F19" s="659"/>
      <c r="G19" s="641">
        <v>6</v>
      </c>
      <c r="H19" s="652">
        <v>6</v>
      </c>
      <c r="I19" s="688">
        <v>2</v>
      </c>
      <c r="J19" s="689">
        <f t="shared" si="0"/>
        <v>0.666666666666667</v>
      </c>
      <c r="K19" s="687">
        <v>6</v>
      </c>
      <c r="L19" s="687">
        <v>1</v>
      </c>
      <c r="M19" s="689">
        <f t="shared" si="1"/>
        <v>0.833333333333333</v>
      </c>
      <c r="N19" s="687">
        <v>6</v>
      </c>
      <c r="O19" s="688">
        <v>1</v>
      </c>
      <c r="P19" s="689">
        <f t="shared" si="2"/>
        <v>0.833333333333333</v>
      </c>
      <c r="Q19" s="687">
        <v>6</v>
      </c>
      <c r="R19" s="688">
        <v>1</v>
      </c>
      <c r="S19" s="689">
        <f t="shared" si="3"/>
        <v>0.833333333333333</v>
      </c>
      <c r="T19" s="687">
        <v>6</v>
      </c>
      <c r="U19" s="688">
        <v>1</v>
      </c>
      <c r="V19" s="689">
        <f t="shared" ref="V19" si="40">IF(T19="","",1-U19/T19)</f>
        <v>0.833333333333333</v>
      </c>
      <c r="W19" s="696">
        <f t="shared" ref="W19" si="41">IF(SUM(H19,K19,N19,Q19,T19)=0,"",AVERAGE(J19,M19,P19,S19,V19))</f>
        <v>0.8</v>
      </c>
      <c r="X19" s="696">
        <f>IF(W19="","",25%)</f>
        <v>0.25</v>
      </c>
      <c r="Y19" s="702"/>
      <c r="Z19" s="703"/>
      <c r="AA19" s="704"/>
      <c r="AB19" s="705"/>
      <c r="AC19" s="641">
        <v>6</v>
      </c>
      <c r="AD19" s="652">
        <v>6</v>
      </c>
      <c r="AE19" s="688">
        <v>1</v>
      </c>
      <c r="AF19" s="689">
        <f t="shared" ref="AF19" si="42">IF(AD19="","",1-(AE19/AD19))</f>
        <v>0.833333333333333</v>
      </c>
      <c r="AG19" s="687">
        <v>6</v>
      </c>
      <c r="AH19" s="687">
        <v>2</v>
      </c>
      <c r="AI19" s="689">
        <f t="shared" ref="AI19" si="43">IF(AG19="","",1-(AH19/AG19))</f>
        <v>0.666666666666667</v>
      </c>
      <c r="AJ19" s="687">
        <v>6</v>
      </c>
      <c r="AK19" s="688">
        <v>1</v>
      </c>
      <c r="AL19" s="689">
        <f t="shared" ref="AL19" si="44">IF(AJ19="","",1-AK19/AJ19)</f>
        <v>0.833333333333333</v>
      </c>
      <c r="AM19" s="687">
        <v>6</v>
      </c>
      <c r="AN19" s="688">
        <v>1</v>
      </c>
      <c r="AO19" s="689">
        <f t="shared" ref="AO19" si="45">IF(AM19="","",1-AN19/AM19)</f>
        <v>0.833333333333333</v>
      </c>
      <c r="AP19" s="687">
        <v>6</v>
      </c>
      <c r="AQ19" s="688">
        <v>1</v>
      </c>
      <c r="AR19" s="689">
        <f t="shared" ref="AR19" si="46">IF(AP19="","",1-AQ19/AP19)</f>
        <v>0.833333333333333</v>
      </c>
      <c r="AS19" s="696">
        <f t="shared" ref="AS19" si="47">IF(SUM(AD19,AG19,AJ19,AM19,AP19)=0,"",AVERAGE(AF19,AI19,AL19,AO19,AR19))</f>
        <v>0.8</v>
      </c>
      <c r="AT19" s="696">
        <f>IF(AS19="","",25%)</f>
        <v>0.25</v>
      </c>
      <c r="AU19" s="702"/>
      <c r="AV19" s="703"/>
      <c r="AW19" s="704"/>
      <c r="AX19" s="705"/>
      <c r="AY19" s="641">
        <v>6</v>
      </c>
      <c r="AZ19" s="652">
        <v>6</v>
      </c>
      <c r="BA19" s="688">
        <v>1</v>
      </c>
      <c r="BB19" s="689">
        <f t="shared" si="10"/>
        <v>0.833333333333333</v>
      </c>
      <c r="BC19" s="687">
        <v>6</v>
      </c>
      <c r="BD19" s="687">
        <v>1</v>
      </c>
      <c r="BE19" s="689">
        <f t="shared" si="11"/>
        <v>0.833333333333333</v>
      </c>
      <c r="BF19" s="687">
        <v>6</v>
      </c>
      <c r="BG19" s="688">
        <v>2</v>
      </c>
      <c r="BH19" s="689">
        <f t="shared" si="12"/>
        <v>0.666666666666667</v>
      </c>
      <c r="BI19" s="687">
        <v>6</v>
      </c>
      <c r="BJ19" s="688">
        <v>2</v>
      </c>
      <c r="BK19" s="689">
        <f t="shared" si="13"/>
        <v>0.666666666666667</v>
      </c>
      <c r="BL19" s="687">
        <v>6</v>
      </c>
      <c r="BM19" s="688">
        <v>1</v>
      </c>
      <c r="BN19" s="689">
        <f t="shared" ref="BN19" si="48">IF(BL19="","",1-BM19/BL19)</f>
        <v>0.833333333333333</v>
      </c>
      <c r="BO19" s="696">
        <f t="shared" ref="BO19" si="49">IF(SUM(AZ19,BC19,BF19,BI19,BL19)=0,"",AVERAGE(BB19,BE19,BH19,BK19,BN19))</f>
        <v>0.766666666666667</v>
      </c>
      <c r="BP19" s="696">
        <f>IF(BO19="","",25%)</f>
        <v>0.25</v>
      </c>
      <c r="BQ19" s="702"/>
      <c r="BR19" s="703"/>
      <c r="BS19" s="704"/>
      <c r="BT19" s="705"/>
    </row>
    <row r="20" ht="50.1" customHeight="1" spans="1:72">
      <c r="A20" s="643"/>
      <c r="B20" s="643"/>
      <c r="C20" s="657"/>
      <c r="D20" s="662"/>
      <c r="E20" s="659"/>
      <c r="F20" s="659"/>
      <c r="G20" s="647"/>
      <c r="H20" s="648" t="s">
        <v>357</v>
      </c>
      <c r="I20" s="690"/>
      <c r="J20" s="691"/>
      <c r="K20" s="648" t="s">
        <v>357</v>
      </c>
      <c r="L20" s="690"/>
      <c r="M20" s="691"/>
      <c r="N20" s="648" t="s">
        <v>357</v>
      </c>
      <c r="O20" s="690"/>
      <c r="P20" s="691"/>
      <c r="Q20" s="648" t="s">
        <v>357</v>
      </c>
      <c r="R20" s="690"/>
      <c r="S20" s="691"/>
      <c r="T20" s="648" t="s">
        <v>357</v>
      </c>
      <c r="U20" s="690"/>
      <c r="V20" s="691"/>
      <c r="W20" s="697"/>
      <c r="X20" s="697"/>
      <c r="Y20" s="702"/>
      <c r="Z20" s="703"/>
      <c r="AA20" s="704"/>
      <c r="AB20" s="705"/>
      <c r="AC20" s="647"/>
      <c r="AD20" s="648" t="s">
        <v>357</v>
      </c>
      <c r="AE20" s="690"/>
      <c r="AF20" s="691"/>
      <c r="AG20" s="648" t="s">
        <v>357</v>
      </c>
      <c r="AH20" s="690"/>
      <c r="AI20" s="691"/>
      <c r="AJ20" s="648" t="s">
        <v>357</v>
      </c>
      <c r="AK20" s="690"/>
      <c r="AL20" s="691"/>
      <c r="AM20" s="648" t="s">
        <v>357</v>
      </c>
      <c r="AN20" s="690"/>
      <c r="AO20" s="691"/>
      <c r="AP20" s="648" t="s">
        <v>357</v>
      </c>
      <c r="AQ20" s="690"/>
      <c r="AR20" s="691"/>
      <c r="AS20" s="697"/>
      <c r="AT20" s="697"/>
      <c r="AU20" s="702"/>
      <c r="AV20" s="703"/>
      <c r="AW20" s="704"/>
      <c r="AX20" s="705"/>
      <c r="AY20" s="647"/>
      <c r="AZ20" s="648" t="s">
        <v>357</v>
      </c>
      <c r="BA20" s="690"/>
      <c r="BB20" s="691"/>
      <c r="BC20" s="648" t="s">
        <v>357</v>
      </c>
      <c r="BD20" s="690"/>
      <c r="BE20" s="691"/>
      <c r="BF20" s="648" t="s">
        <v>357</v>
      </c>
      <c r="BG20" s="690"/>
      <c r="BH20" s="691"/>
      <c r="BI20" s="648" t="s">
        <v>357</v>
      </c>
      <c r="BJ20" s="690"/>
      <c r="BK20" s="691"/>
      <c r="BL20" s="648" t="s">
        <v>357</v>
      </c>
      <c r="BM20" s="690"/>
      <c r="BN20" s="691"/>
      <c r="BO20" s="697"/>
      <c r="BP20" s="697"/>
      <c r="BQ20" s="702"/>
      <c r="BR20" s="703"/>
      <c r="BS20" s="704"/>
      <c r="BT20" s="705"/>
    </row>
    <row r="21" ht="90" customHeight="1" spans="1:72">
      <c r="A21" s="643"/>
      <c r="B21" s="643"/>
      <c r="C21" s="638" t="s">
        <v>455</v>
      </c>
      <c r="D21" s="639" t="s">
        <v>456</v>
      </c>
      <c r="E21" s="659"/>
      <c r="F21" s="659"/>
      <c r="G21" s="641">
        <v>6</v>
      </c>
      <c r="H21" s="642">
        <v>6</v>
      </c>
      <c r="I21" s="688">
        <v>2</v>
      </c>
      <c r="J21" s="689">
        <f t="shared" si="0"/>
        <v>0.666666666666667</v>
      </c>
      <c r="K21" s="687">
        <v>6</v>
      </c>
      <c r="L21" s="687">
        <v>1</v>
      </c>
      <c r="M21" s="689">
        <f t="shared" si="1"/>
        <v>0.833333333333333</v>
      </c>
      <c r="N21" s="687">
        <v>6</v>
      </c>
      <c r="O21" s="688">
        <v>1</v>
      </c>
      <c r="P21" s="689">
        <f t="shared" si="2"/>
        <v>0.833333333333333</v>
      </c>
      <c r="Q21" s="687">
        <v>6</v>
      </c>
      <c r="R21" s="688">
        <v>1</v>
      </c>
      <c r="S21" s="689">
        <f t="shared" si="3"/>
        <v>0.833333333333333</v>
      </c>
      <c r="T21" s="687">
        <v>6</v>
      </c>
      <c r="U21" s="688">
        <v>1</v>
      </c>
      <c r="V21" s="689">
        <f t="shared" ref="V21" si="50">IF(T21="","",1-U21/T21)</f>
        <v>0.833333333333333</v>
      </c>
      <c r="W21" s="696">
        <f t="shared" ref="W21" si="51">IF(SUM(H21,K21,N21,Q21,T21)=0,"",AVERAGE(J21,M21,P21,S21,V21))</f>
        <v>0.8</v>
      </c>
      <c r="X21" s="696">
        <f>IF(W21="","",25%)</f>
        <v>0.25</v>
      </c>
      <c r="Y21" s="702"/>
      <c r="Z21" s="703"/>
      <c r="AA21" s="704"/>
      <c r="AB21" s="705"/>
      <c r="AC21" s="641">
        <v>6</v>
      </c>
      <c r="AD21" s="642">
        <v>6</v>
      </c>
      <c r="AE21" s="688">
        <v>1</v>
      </c>
      <c r="AF21" s="689">
        <f t="shared" ref="AF21" si="52">IF(AD21="","",1-(AE21/AD21))</f>
        <v>0.833333333333333</v>
      </c>
      <c r="AG21" s="687">
        <v>6</v>
      </c>
      <c r="AH21" s="687">
        <v>2</v>
      </c>
      <c r="AI21" s="689">
        <f t="shared" ref="AI21" si="53">IF(AG21="","",1-(AH21/AG21))</f>
        <v>0.666666666666667</v>
      </c>
      <c r="AJ21" s="687">
        <v>6</v>
      </c>
      <c r="AK21" s="688">
        <v>1</v>
      </c>
      <c r="AL21" s="689">
        <f t="shared" ref="AL21" si="54">IF(AJ21="","",1-AK21/AJ21)</f>
        <v>0.833333333333333</v>
      </c>
      <c r="AM21" s="687">
        <v>6</v>
      </c>
      <c r="AN21" s="688">
        <v>1</v>
      </c>
      <c r="AO21" s="689">
        <f t="shared" ref="AO21" si="55">IF(AM21="","",1-AN21/AM21)</f>
        <v>0.833333333333333</v>
      </c>
      <c r="AP21" s="687">
        <v>6</v>
      </c>
      <c r="AQ21" s="688">
        <v>1</v>
      </c>
      <c r="AR21" s="689">
        <f t="shared" ref="AR21" si="56">IF(AP21="","",1-AQ21/AP21)</f>
        <v>0.833333333333333</v>
      </c>
      <c r="AS21" s="696">
        <f t="shared" ref="AS21" si="57">IF(SUM(AD21,AG21,AJ21,AM21,AP21)=0,"",AVERAGE(AF21,AI21,AL21,AO21,AR21))</f>
        <v>0.8</v>
      </c>
      <c r="AT21" s="696">
        <f>IF(AS21="","",25%)</f>
        <v>0.25</v>
      </c>
      <c r="AU21" s="702"/>
      <c r="AV21" s="703"/>
      <c r="AW21" s="704"/>
      <c r="AX21" s="705"/>
      <c r="AY21" s="641">
        <v>6</v>
      </c>
      <c r="AZ21" s="642">
        <v>6</v>
      </c>
      <c r="BA21" s="688">
        <v>1</v>
      </c>
      <c r="BB21" s="689">
        <f t="shared" si="10"/>
        <v>0.833333333333333</v>
      </c>
      <c r="BC21" s="687">
        <v>6</v>
      </c>
      <c r="BD21" s="687">
        <v>4</v>
      </c>
      <c r="BE21" s="689">
        <f t="shared" si="11"/>
        <v>0.333333333333333</v>
      </c>
      <c r="BF21" s="687">
        <v>6</v>
      </c>
      <c r="BG21" s="688">
        <v>1</v>
      </c>
      <c r="BH21" s="689">
        <f t="shared" si="12"/>
        <v>0.833333333333333</v>
      </c>
      <c r="BI21" s="687">
        <v>6</v>
      </c>
      <c r="BJ21" s="688">
        <v>1</v>
      </c>
      <c r="BK21" s="689">
        <f t="shared" si="13"/>
        <v>0.833333333333333</v>
      </c>
      <c r="BL21" s="687">
        <v>6</v>
      </c>
      <c r="BM21" s="688">
        <v>1</v>
      </c>
      <c r="BN21" s="689">
        <f t="shared" ref="BN21" si="58">IF(BL21="","",1-BM21/BL21)</f>
        <v>0.833333333333333</v>
      </c>
      <c r="BO21" s="696">
        <f t="shared" ref="BO21" si="59">IF(SUM(AZ21,BC21,BF21,BI21,BL21)=0,"",AVERAGE(BB21,BE21,BH21,BK21,BN21))</f>
        <v>0.733333333333333</v>
      </c>
      <c r="BP21" s="696">
        <f>IF(BO21="","",25%)</f>
        <v>0.25</v>
      </c>
      <c r="BQ21" s="702"/>
      <c r="BR21" s="703"/>
      <c r="BS21" s="704"/>
      <c r="BT21" s="705"/>
    </row>
    <row r="22" ht="73.2" customHeight="1" spans="1:72">
      <c r="A22" s="643"/>
      <c r="B22" s="658"/>
      <c r="C22" s="644"/>
      <c r="D22" s="645"/>
      <c r="E22" s="646"/>
      <c r="F22" s="646"/>
      <c r="G22" s="647"/>
      <c r="H22" s="648" t="s">
        <v>357</v>
      </c>
      <c r="I22" s="690"/>
      <c r="J22" s="691"/>
      <c r="K22" s="648" t="s">
        <v>357</v>
      </c>
      <c r="L22" s="690"/>
      <c r="M22" s="691"/>
      <c r="N22" s="648" t="s">
        <v>357</v>
      </c>
      <c r="O22" s="690"/>
      <c r="P22" s="691"/>
      <c r="Q22" s="648" t="s">
        <v>357</v>
      </c>
      <c r="R22" s="690"/>
      <c r="S22" s="691"/>
      <c r="T22" s="648" t="s">
        <v>357</v>
      </c>
      <c r="U22" s="690"/>
      <c r="V22" s="691"/>
      <c r="W22" s="697"/>
      <c r="X22" s="697"/>
      <c r="Y22" s="697"/>
      <c r="Z22" s="706"/>
      <c r="AA22" s="704"/>
      <c r="AB22" s="705"/>
      <c r="AC22" s="647"/>
      <c r="AD22" s="648" t="s">
        <v>357</v>
      </c>
      <c r="AE22" s="690"/>
      <c r="AF22" s="691"/>
      <c r="AG22" s="648" t="s">
        <v>357</v>
      </c>
      <c r="AH22" s="690"/>
      <c r="AI22" s="691"/>
      <c r="AJ22" s="648" t="s">
        <v>357</v>
      </c>
      <c r="AK22" s="690"/>
      <c r="AL22" s="691"/>
      <c r="AM22" s="648" t="s">
        <v>357</v>
      </c>
      <c r="AN22" s="690"/>
      <c r="AO22" s="691"/>
      <c r="AP22" s="648" t="s">
        <v>357</v>
      </c>
      <c r="AQ22" s="690"/>
      <c r="AR22" s="691"/>
      <c r="AS22" s="697"/>
      <c r="AT22" s="697"/>
      <c r="AU22" s="697"/>
      <c r="AV22" s="706"/>
      <c r="AW22" s="704"/>
      <c r="AX22" s="705"/>
      <c r="AY22" s="647"/>
      <c r="AZ22" s="648" t="s">
        <v>357</v>
      </c>
      <c r="BA22" s="690"/>
      <c r="BB22" s="691"/>
      <c r="BC22" s="648" t="s">
        <v>357</v>
      </c>
      <c r="BD22" s="690"/>
      <c r="BE22" s="691"/>
      <c r="BF22" s="648" t="s">
        <v>357</v>
      </c>
      <c r="BG22" s="690"/>
      <c r="BH22" s="691"/>
      <c r="BI22" s="648" t="s">
        <v>357</v>
      </c>
      <c r="BJ22" s="690"/>
      <c r="BK22" s="691"/>
      <c r="BL22" s="648" t="s">
        <v>357</v>
      </c>
      <c r="BM22" s="690"/>
      <c r="BN22" s="691"/>
      <c r="BO22" s="697"/>
      <c r="BP22" s="697"/>
      <c r="BQ22" s="697"/>
      <c r="BR22" s="706"/>
      <c r="BS22" s="704"/>
      <c r="BT22" s="705"/>
    </row>
    <row r="23" ht="78.75" customHeight="1" spans="1:72">
      <c r="A23" s="643"/>
      <c r="B23" s="663" t="s">
        <v>267</v>
      </c>
      <c r="C23" s="649" t="s">
        <v>297</v>
      </c>
      <c r="D23" s="661" t="s">
        <v>457</v>
      </c>
      <c r="E23" s="640" t="s">
        <v>458</v>
      </c>
      <c r="F23" s="640" t="s">
        <v>459</v>
      </c>
      <c r="G23" s="641">
        <v>6</v>
      </c>
      <c r="H23" s="652">
        <v>6</v>
      </c>
      <c r="I23" s="688">
        <v>1</v>
      </c>
      <c r="J23" s="689">
        <f t="shared" si="0"/>
        <v>0.833333333333333</v>
      </c>
      <c r="K23" s="687">
        <v>6</v>
      </c>
      <c r="L23" s="687">
        <v>2</v>
      </c>
      <c r="M23" s="689">
        <f t="shared" si="1"/>
        <v>0.666666666666667</v>
      </c>
      <c r="N23" s="687">
        <v>6</v>
      </c>
      <c r="O23" s="688">
        <v>1</v>
      </c>
      <c r="P23" s="689">
        <f t="shared" si="2"/>
        <v>0.833333333333333</v>
      </c>
      <c r="Q23" s="687">
        <v>6</v>
      </c>
      <c r="R23" s="688">
        <v>1</v>
      </c>
      <c r="S23" s="689">
        <f t="shared" si="3"/>
        <v>0.833333333333333</v>
      </c>
      <c r="T23" s="687">
        <v>6</v>
      </c>
      <c r="U23" s="688">
        <v>1</v>
      </c>
      <c r="V23" s="689">
        <f t="shared" ref="V23" si="60">IF(T23="","",1-U23/T23)</f>
        <v>0.833333333333333</v>
      </c>
      <c r="W23" s="696">
        <f t="shared" ref="W23" si="61">IF(SUM(H23,K23,N23,Q23,T23)=0,"",AVERAGE(J23,M23,P23,S23,V23))</f>
        <v>0.8</v>
      </c>
      <c r="X23" s="696">
        <f>IF(W23="","",100%)</f>
        <v>1</v>
      </c>
      <c r="Y23" s="696">
        <f>IF(X23="","",W23*X23)</f>
        <v>0.8</v>
      </c>
      <c r="Z23" s="700">
        <f>IF(Y23="","",5%)</f>
        <v>0.05</v>
      </c>
      <c r="AA23" s="704"/>
      <c r="AB23" s="705"/>
      <c r="AC23" s="641">
        <v>6</v>
      </c>
      <c r="AD23" s="652">
        <v>6</v>
      </c>
      <c r="AE23" s="688">
        <v>2</v>
      </c>
      <c r="AF23" s="689">
        <f t="shared" ref="AF23" si="62">IF(AD23="","",1-(AE23/AD23))</f>
        <v>0.666666666666667</v>
      </c>
      <c r="AG23" s="687">
        <v>6</v>
      </c>
      <c r="AH23" s="687">
        <v>1</v>
      </c>
      <c r="AI23" s="689">
        <f t="shared" ref="AI23" si="63">IF(AG23="","",1-(AH23/AG23))</f>
        <v>0.833333333333333</v>
      </c>
      <c r="AJ23" s="687">
        <v>6</v>
      </c>
      <c r="AK23" s="688">
        <v>1</v>
      </c>
      <c r="AL23" s="689">
        <f t="shared" ref="AL23" si="64">IF(AJ23="","",1-AK23/AJ23)</f>
        <v>0.833333333333333</v>
      </c>
      <c r="AM23" s="687">
        <v>6</v>
      </c>
      <c r="AN23" s="688">
        <v>1</v>
      </c>
      <c r="AO23" s="689">
        <f t="shared" ref="AO23" si="65">IF(AM23="","",1-AN23/AM23)</f>
        <v>0.833333333333333</v>
      </c>
      <c r="AP23" s="687">
        <v>6</v>
      </c>
      <c r="AQ23" s="688">
        <v>2</v>
      </c>
      <c r="AR23" s="689">
        <f t="shared" ref="AR23" si="66">IF(AP23="","",1-AQ23/AP23)</f>
        <v>0.666666666666667</v>
      </c>
      <c r="AS23" s="696">
        <f t="shared" ref="AS23" si="67">IF(SUM(AD23,AG23,AJ23,AM23,AP23)=0,"",AVERAGE(AF23,AI23,AL23,AO23,AR23))</f>
        <v>0.766666666666667</v>
      </c>
      <c r="AT23" s="696">
        <f>IF(AS23="","",100%)</f>
        <v>1</v>
      </c>
      <c r="AU23" s="696">
        <f>IF(AT23="","",AS23*AT23)</f>
        <v>0.766666666666667</v>
      </c>
      <c r="AV23" s="700">
        <f>IF(AU23="","",5%)</f>
        <v>0.05</v>
      </c>
      <c r="AW23" s="704"/>
      <c r="AX23" s="705"/>
      <c r="AY23" s="641">
        <v>6</v>
      </c>
      <c r="AZ23" s="652">
        <v>6</v>
      </c>
      <c r="BA23" s="688">
        <v>1</v>
      </c>
      <c r="BB23" s="689">
        <f t="shared" si="10"/>
        <v>0.833333333333333</v>
      </c>
      <c r="BC23" s="687">
        <v>6</v>
      </c>
      <c r="BD23" s="687">
        <v>2</v>
      </c>
      <c r="BE23" s="689">
        <f t="shared" si="11"/>
        <v>0.666666666666667</v>
      </c>
      <c r="BF23" s="687">
        <v>6</v>
      </c>
      <c r="BG23" s="688">
        <v>1</v>
      </c>
      <c r="BH23" s="689">
        <f t="shared" si="12"/>
        <v>0.833333333333333</v>
      </c>
      <c r="BI23" s="687">
        <v>6</v>
      </c>
      <c r="BJ23" s="688">
        <v>1</v>
      </c>
      <c r="BK23" s="689">
        <f t="shared" si="13"/>
        <v>0.833333333333333</v>
      </c>
      <c r="BL23" s="687">
        <v>6</v>
      </c>
      <c r="BM23" s="688">
        <v>1</v>
      </c>
      <c r="BN23" s="689">
        <f t="shared" ref="BN23" si="68">IF(BL23="","",1-BM23/BL23)</f>
        <v>0.833333333333333</v>
      </c>
      <c r="BO23" s="696">
        <f t="shared" ref="BO23" si="69">IF(SUM(AZ23,BC23,BF23,BI23,BL23)=0,"",AVERAGE(BB23,BE23,BH23,BK23,BN23))</f>
        <v>0.8</v>
      </c>
      <c r="BP23" s="696">
        <f>IF(BO23="","",100%)</f>
        <v>1</v>
      </c>
      <c r="BQ23" s="696">
        <f>IF(BP23="","",BO23*BP23)</f>
        <v>0.8</v>
      </c>
      <c r="BR23" s="700">
        <f>IF(BQ23="","",5%)</f>
        <v>0.05</v>
      </c>
      <c r="BS23" s="704"/>
      <c r="BT23" s="705"/>
    </row>
    <row r="24" ht="50.1" customHeight="1" spans="1:72">
      <c r="A24" s="643"/>
      <c r="B24" s="664"/>
      <c r="C24" s="653"/>
      <c r="D24" s="662"/>
      <c r="E24" s="646"/>
      <c r="F24" s="646"/>
      <c r="G24" s="647"/>
      <c r="H24" s="648" t="s">
        <v>357</v>
      </c>
      <c r="I24" s="690"/>
      <c r="J24" s="691"/>
      <c r="K24" s="648" t="s">
        <v>357</v>
      </c>
      <c r="L24" s="690"/>
      <c r="M24" s="691"/>
      <c r="N24" s="648" t="s">
        <v>357</v>
      </c>
      <c r="O24" s="690"/>
      <c r="P24" s="691"/>
      <c r="Q24" s="648" t="s">
        <v>357</v>
      </c>
      <c r="R24" s="690"/>
      <c r="S24" s="691"/>
      <c r="T24" s="648" t="s">
        <v>357</v>
      </c>
      <c r="U24" s="690"/>
      <c r="V24" s="691"/>
      <c r="W24" s="697"/>
      <c r="X24" s="697"/>
      <c r="Y24" s="697"/>
      <c r="Z24" s="706"/>
      <c r="AA24" s="704"/>
      <c r="AB24" s="705"/>
      <c r="AC24" s="647"/>
      <c r="AD24" s="648" t="s">
        <v>357</v>
      </c>
      <c r="AE24" s="690"/>
      <c r="AF24" s="691"/>
      <c r="AG24" s="648" t="s">
        <v>357</v>
      </c>
      <c r="AH24" s="690"/>
      <c r="AI24" s="691"/>
      <c r="AJ24" s="648" t="s">
        <v>357</v>
      </c>
      <c r="AK24" s="690"/>
      <c r="AL24" s="691"/>
      <c r="AM24" s="648" t="s">
        <v>357</v>
      </c>
      <c r="AN24" s="690"/>
      <c r="AO24" s="691"/>
      <c r="AP24" s="648" t="s">
        <v>357</v>
      </c>
      <c r="AQ24" s="690"/>
      <c r="AR24" s="691"/>
      <c r="AS24" s="697"/>
      <c r="AT24" s="697"/>
      <c r="AU24" s="697"/>
      <c r="AV24" s="706"/>
      <c r="AW24" s="704"/>
      <c r="AX24" s="705"/>
      <c r="AY24" s="647"/>
      <c r="AZ24" s="648" t="s">
        <v>357</v>
      </c>
      <c r="BA24" s="690"/>
      <c r="BB24" s="691"/>
      <c r="BC24" s="648" t="s">
        <v>357</v>
      </c>
      <c r="BD24" s="690"/>
      <c r="BE24" s="691"/>
      <c r="BF24" s="648" t="s">
        <v>357</v>
      </c>
      <c r="BG24" s="690"/>
      <c r="BH24" s="691"/>
      <c r="BI24" s="648" t="s">
        <v>357</v>
      </c>
      <c r="BJ24" s="690"/>
      <c r="BK24" s="691"/>
      <c r="BL24" s="648" t="s">
        <v>357</v>
      </c>
      <c r="BM24" s="690"/>
      <c r="BN24" s="691"/>
      <c r="BO24" s="697"/>
      <c r="BP24" s="697"/>
      <c r="BQ24" s="697"/>
      <c r="BR24" s="706"/>
      <c r="BS24" s="704"/>
      <c r="BT24" s="705"/>
    </row>
    <row r="25" ht="50.1" customHeight="1" spans="1:72">
      <c r="A25" s="643"/>
      <c r="B25" s="663" t="s">
        <v>268</v>
      </c>
      <c r="C25" s="651" t="s">
        <v>298</v>
      </c>
      <c r="D25" s="639" t="s">
        <v>460</v>
      </c>
      <c r="E25" s="640" t="s">
        <v>461</v>
      </c>
      <c r="F25" s="640" t="s">
        <v>462</v>
      </c>
      <c r="G25" s="651">
        <v>6</v>
      </c>
      <c r="H25" s="652">
        <v>6</v>
      </c>
      <c r="I25" s="688">
        <v>2</v>
      </c>
      <c r="J25" s="689">
        <f t="shared" si="0"/>
        <v>0.666666666666667</v>
      </c>
      <c r="K25" s="687">
        <v>6</v>
      </c>
      <c r="L25" s="687">
        <v>1</v>
      </c>
      <c r="M25" s="689">
        <f t="shared" si="1"/>
        <v>0.833333333333333</v>
      </c>
      <c r="N25" s="687">
        <v>6</v>
      </c>
      <c r="O25" s="688">
        <v>1</v>
      </c>
      <c r="P25" s="689">
        <f t="shared" si="2"/>
        <v>0.833333333333333</v>
      </c>
      <c r="Q25" s="687">
        <v>6</v>
      </c>
      <c r="R25" s="688">
        <v>1</v>
      </c>
      <c r="S25" s="689">
        <f t="shared" si="3"/>
        <v>0.833333333333333</v>
      </c>
      <c r="T25" s="687">
        <v>6</v>
      </c>
      <c r="U25" s="688">
        <v>1</v>
      </c>
      <c r="V25" s="689">
        <f t="shared" ref="V25" si="70">IF(T25="","",1-U25/T25)</f>
        <v>0.833333333333333</v>
      </c>
      <c r="W25" s="696">
        <f t="shared" ref="W25" si="71">IF(SUM(H25,K25,N25,Q25,T25)=0,"",AVERAGE(J25,M25,P25,S25,V25))</f>
        <v>0.8</v>
      </c>
      <c r="X25" s="696">
        <f t="shared" ref="X25:X31" si="72">IF(W25="","",100%)</f>
        <v>1</v>
      </c>
      <c r="Y25" s="696">
        <f t="shared" ref="Y25:Y35" si="73">IF(X25="","",W25*X25)</f>
        <v>0.8</v>
      </c>
      <c r="Z25" s="700">
        <f>IF(Y25="","",2%)</f>
        <v>0.02</v>
      </c>
      <c r="AA25" s="704"/>
      <c r="AB25" s="705"/>
      <c r="AC25" s="651">
        <v>6</v>
      </c>
      <c r="AD25" s="652">
        <v>6</v>
      </c>
      <c r="AE25" s="688">
        <v>1</v>
      </c>
      <c r="AF25" s="689">
        <f t="shared" ref="AF25" si="74">IF(AD25="","",1-(AE25/AD25))</f>
        <v>0.833333333333333</v>
      </c>
      <c r="AG25" s="687">
        <v>6</v>
      </c>
      <c r="AH25" s="687">
        <v>1</v>
      </c>
      <c r="AI25" s="689">
        <f t="shared" ref="AI25" si="75">IF(AG25="","",1-(AH25/AG25))</f>
        <v>0.833333333333333</v>
      </c>
      <c r="AJ25" s="687">
        <v>6</v>
      </c>
      <c r="AK25" s="688">
        <v>1</v>
      </c>
      <c r="AL25" s="689">
        <f t="shared" ref="AL25" si="76">IF(AJ25="","",1-AK25/AJ25)</f>
        <v>0.833333333333333</v>
      </c>
      <c r="AM25" s="687">
        <v>6</v>
      </c>
      <c r="AN25" s="688">
        <v>1</v>
      </c>
      <c r="AO25" s="689">
        <f t="shared" ref="AO25" si="77">IF(AM25="","",1-AN25/AM25)</f>
        <v>0.833333333333333</v>
      </c>
      <c r="AP25" s="687">
        <v>6</v>
      </c>
      <c r="AQ25" s="688">
        <v>1</v>
      </c>
      <c r="AR25" s="689">
        <f t="shared" ref="AR25" si="78">IF(AP25="","",1-AQ25/AP25)</f>
        <v>0.833333333333333</v>
      </c>
      <c r="AS25" s="696">
        <f t="shared" ref="AS25" si="79">IF(SUM(AD25,AG25,AJ25,AM25,AP25)=0,"",AVERAGE(AF25,AI25,AL25,AO25,AR25))</f>
        <v>0.833333333333333</v>
      </c>
      <c r="AT25" s="696">
        <f t="shared" ref="AT25" si="80">IF(AS25="","",100%)</f>
        <v>1</v>
      </c>
      <c r="AU25" s="696">
        <f t="shared" ref="AU25" si="81">IF(AT25="","",AS25*AT25)</f>
        <v>0.833333333333333</v>
      </c>
      <c r="AV25" s="700">
        <f>IF(AU25="","",2%)</f>
        <v>0.02</v>
      </c>
      <c r="AW25" s="704"/>
      <c r="AX25" s="705"/>
      <c r="AY25" s="651">
        <v>6</v>
      </c>
      <c r="AZ25" s="652">
        <v>6</v>
      </c>
      <c r="BA25" s="688">
        <v>1</v>
      </c>
      <c r="BB25" s="689">
        <f t="shared" si="10"/>
        <v>0.833333333333333</v>
      </c>
      <c r="BC25" s="687">
        <v>6</v>
      </c>
      <c r="BD25" s="687">
        <v>1</v>
      </c>
      <c r="BE25" s="689">
        <f t="shared" si="11"/>
        <v>0.833333333333333</v>
      </c>
      <c r="BF25" s="687">
        <v>6</v>
      </c>
      <c r="BG25" s="688">
        <v>1</v>
      </c>
      <c r="BH25" s="689">
        <f t="shared" si="12"/>
        <v>0.833333333333333</v>
      </c>
      <c r="BI25" s="687">
        <v>6</v>
      </c>
      <c r="BJ25" s="688">
        <v>1</v>
      </c>
      <c r="BK25" s="689">
        <f t="shared" si="13"/>
        <v>0.833333333333333</v>
      </c>
      <c r="BL25" s="687">
        <v>6</v>
      </c>
      <c r="BM25" s="688">
        <v>1</v>
      </c>
      <c r="BN25" s="689">
        <f t="shared" ref="BN25" si="82">IF(BL25="","",1-BM25/BL25)</f>
        <v>0.833333333333333</v>
      </c>
      <c r="BO25" s="696">
        <f t="shared" ref="BO25" si="83">IF(SUM(AZ25,BC25,BF25,BI25,BL25)=0,"",AVERAGE(BB25,BE25,BH25,BK25,BN25))</f>
        <v>0.833333333333333</v>
      </c>
      <c r="BP25" s="696">
        <f t="shared" ref="BP25" si="84">IF(BO25="","",100%)</f>
        <v>1</v>
      </c>
      <c r="BQ25" s="696">
        <f t="shared" ref="BQ25" si="85">IF(BP25="","",BO25*BP25)</f>
        <v>0.833333333333333</v>
      </c>
      <c r="BR25" s="700">
        <f>IF(BQ25="","",2%)</f>
        <v>0.02</v>
      </c>
      <c r="BS25" s="704"/>
      <c r="BT25" s="705"/>
    </row>
    <row r="26" ht="50.1" customHeight="1" spans="1:72">
      <c r="A26" s="643"/>
      <c r="B26" s="664"/>
      <c r="C26" s="655"/>
      <c r="D26" s="645"/>
      <c r="E26" s="646"/>
      <c r="F26" s="646"/>
      <c r="G26" s="655"/>
      <c r="H26" s="648" t="s">
        <v>357</v>
      </c>
      <c r="I26" s="690"/>
      <c r="J26" s="691"/>
      <c r="K26" s="648" t="s">
        <v>357</v>
      </c>
      <c r="L26" s="690"/>
      <c r="M26" s="691"/>
      <c r="N26" s="648" t="s">
        <v>357</v>
      </c>
      <c r="O26" s="690"/>
      <c r="P26" s="691"/>
      <c r="Q26" s="648" t="s">
        <v>357</v>
      </c>
      <c r="R26" s="690"/>
      <c r="S26" s="691"/>
      <c r="T26" s="648" t="s">
        <v>357</v>
      </c>
      <c r="U26" s="690"/>
      <c r="V26" s="691"/>
      <c r="W26" s="697"/>
      <c r="X26" s="697"/>
      <c r="Y26" s="697"/>
      <c r="Z26" s="706"/>
      <c r="AA26" s="704"/>
      <c r="AB26" s="705"/>
      <c r="AC26" s="655"/>
      <c r="AD26" s="648" t="s">
        <v>357</v>
      </c>
      <c r="AE26" s="690"/>
      <c r="AF26" s="691"/>
      <c r="AG26" s="648" t="s">
        <v>357</v>
      </c>
      <c r="AH26" s="690"/>
      <c r="AI26" s="691"/>
      <c r="AJ26" s="648" t="s">
        <v>357</v>
      </c>
      <c r="AK26" s="690"/>
      <c r="AL26" s="691"/>
      <c r="AM26" s="648" t="s">
        <v>357</v>
      </c>
      <c r="AN26" s="690"/>
      <c r="AO26" s="691"/>
      <c r="AP26" s="648" t="s">
        <v>357</v>
      </c>
      <c r="AQ26" s="690"/>
      <c r="AR26" s="691"/>
      <c r="AS26" s="697"/>
      <c r="AT26" s="697"/>
      <c r="AU26" s="697"/>
      <c r="AV26" s="706"/>
      <c r="AW26" s="704"/>
      <c r="AX26" s="705"/>
      <c r="AY26" s="655"/>
      <c r="AZ26" s="648" t="s">
        <v>357</v>
      </c>
      <c r="BA26" s="690"/>
      <c r="BB26" s="691"/>
      <c r="BC26" s="648" t="s">
        <v>357</v>
      </c>
      <c r="BD26" s="690"/>
      <c r="BE26" s="691"/>
      <c r="BF26" s="648" t="s">
        <v>357</v>
      </c>
      <c r="BG26" s="690"/>
      <c r="BH26" s="691"/>
      <c r="BI26" s="648" t="s">
        <v>357</v>
      </c>
      <c r="BJ26" s="690"/>
      <c r="BK26" s="691"/>
      <c r="BL26" s="648" t="s">
        <v>357</v>
      </c>
      <c r="BM26" s="690"/>
      <c r="BN26" s="691"/>
      <c r="BO26" s="697"/>
      <c r="BP26" s="697"/>
      <c r="BQ26" s="697"/>
      <c r="BR26" s="706"/>
      <c r="BS26" s="704"/>
      <c r="BT26" s="705"/>
    </row>
    <row r="27" ht="49.8" customHeight="1" spans="1:72">
      <c r="A27" s="643"/>
      <c r="B27" s="663" t="s">
        <v>269</v>
      </c>
      <c r="C27" s="651" t="s">
        <v>299</v>
      </c>
      <c r="D27" s="639" t="s">
        <v>463</v>
      </c>
      <c r="E27" s="640" t="s">
        <v>464</v>
      </c>
      <c r="F27" s="640" t="s">
        <v>465</v>
      </c>
      <c r="G27" s="651">
        <v>6</v>
      </c>
      <c r="H27" s="652">
        <v>6</v>
      </c>
      <c r="I27" s="688">
        <v>1</v>
      </c>
      <c r="J27" s="689">
        <f t="shared" si="0"/>
        <v>0.833333333333333</v>
      </c>
      <c r="K27" s="687">
        <v>6</v>
      </c>
      <c r="L27" s="687">
        <v>1</v>
      </c>
      <c r="M27" s="689">
        <f t="shared" si="1"/>
        <v>0.833333333333333</v>
      </c>
      <c r="N27" s="687">
        <v>6</v>
      </c>
      <c r="O27" s="688">
        <v>1</v>
      </c>
      <c r="P27" s="689">
        <f t="shared" si="2"/>
        <v>0.833333333333333</v>
      </c>
      <c r="Q27" s="687">
        <v>6</v>
      </c>
      <c r="R27" s="688">
        <v>1</v>
      </c>
      <c r="S27" s="689">
        <f t="shared" si="3"/>
        <v>0.833333333333333</v>
      </c>
      <c r="T27" s="687">
        <v>6</v>
      </c>
      <c r="U27" s="688">
        <v>1</v>
      </c>
      <c r="V27" s="689">
        <f t="shared" ref="V27" si="86">IF(T27="","",1-U27/T27)</f>
        <v>0.833333333333333</v>
      </c>
      <c r="W27" s="696">
        <f t="shared" ref="W27" si="87">IF(SUM(H27,K27,N27,Q27,T27)=0,"",AVERAGE(J27,M27,P27,S27,V27))</f>
        <v>0.833333333333333</v>
      </c>
      <c r="X27" s="696">
        <f t="shared" si="72"/>
        <v>1</v>
      </c>
      <c r="Y27" s="696">
        <f t="shared" si="73"/>
        <v>0.833333333333333</v>
      </c>
      <c r="Z27" s="700">
        <f>IF(Y27="","",2%)</f>
        <v>0.02</v>
      </c>
      <c r="AA27" s="704"/>
      <c r="AB27" s="705"/>
      <c r="AC27" s="651">
        <v>6</v>
      </c>
      <c r="AD27" s="652">
        <v>6</v>
      </c>
      <c r="AE27" s="688">
        <v>1</v>
      </c>
      <c r="AF27" s="689">
        <f t="shared" ref="AF27" si="88">IF(AD27="","",1-(AE27/AD27))</f>
        <v>0.833333333333333</v>
      </c>
      <c r="AG27" s="687">
        <v>6</v>
      </c>
      <c r="AH27" s="687">
        <v>2</v>
      </c>
      <c r="AI27" s="689">
        <f t="shared" ref="AI27" si="89">IF(AG27="","",1-(AH27/AG27))</f>
        <v>0.666666666666667</v>
      </c>
      <c r="AJ27" s="687">
        <v>6</v>
      </c>
      <c r="AK27" s="688">
        <v>1</v>
      </c>
      <c r="AL27" s="689">
        <f t="shared" ref="AL27" si="90">IF(AJ27="","",1-AK27/AJ27)</f>
        <v>0.833333333333333</v>
      </c>
      <c r="AM27" s="687">
        <v>6</v>
      </c>
      <c r="AN27" s="688">
        <v>2</v>
      </c>
      <c r="AO27" s="689">
        <f t="shared" ref="AO27" si="91">IF(AM27="","",1-AN27/AM27)</f>
        <v>0.666666666666667</v>
      </c>
      <c r="AP27" s="687">
        <v>6</v>
      </c>
      <c r="AQ27" s="688">
        <v>1</v>
      </c>
      <c r="AR27" s="689">
        <f t="shared" ref="AR27" si="92">IF(AP27="","",1-AQ27/AP27)</f>
        <v>0.833333333333333</v>
      </c>
      <c r="AS27" s="696">
        <f t="shared" ref="AS27" si="93">IF(SUM(AD27,AG27,AJ27,AM27,AP27)=0,"",AVERAGE(AF27,AI27,AL27,AO27,AR27))</f>
        <v>0.766666666666667</v>
      </c>
      <c r="AT27" s="696">
        <f t="shared" ref="AT27" si="94">IF(AS27="","",100%)</f>
        <v>1</v>
      </c>
      <c r="AU27" s="696">
        <f t="shared" ref="AU27" si="95">IF(AT27="","",AS27*AT27)</f>
        <v>0.766666666666667</v>
      </c>
      <c r="AV27" s="700">
        <f>IF(AU27="","",2%)</f>
        <v>0.02</v>
      </c>
      <c r="AW27" s="704"/>
      <c r="AX27" s="705"/>
      <c r="AY27" s="651">
        <v>6</v>
      </c>
      <c r="AZ27" s="652">
        <v>6</v>
      </c>
      <c r="BA27" s="688">
        <v>1</v>
      </c>
      <c r="BB27" s="689">
        <f t="shared" si="10"/>
        <v>0.833333333333333</v>
      </c>
      <c r="BC27" s="687">
        <v>6</v>
      </c>
      <c r="BD27" s="687">
        <v>1</v>
      </c>
      <c r="BE27" s="689">
        <f t="shared" si="11"/>
        <v>0.833333333333333</v>
      </c>
      <c r="BF27" s="687">
        <v>6</v>
      </c>
      <c r="BG27" s="688">
        <v>1</v>
      </c>
      <c r="BH27" s="689">
        <f t="shared" si="12"/>
        <v>0.833333333333333</v>
      </c>
      <c r="BI27" s="687">
        <v>6</v>
      </c>
      <c r="BJ27" s="688">
        <v>1</v>
      </c>
      <c r="BK27" s="689">
        <f t="shared" si="13"/>
        <v>0.833333333333333</v>
      </c>
      <c r="BL27" s="687">
        <v>6</v>
      </c>
      <c r="BM27" s="688">
        <v>1</v>
      </c>
      <c r="BN27" s="689">
        <f t="shared" ref="BN27" si="96">IF(BL27="","",1-BM27/BL27)</f>
        <v>0.833333333333333</v>
      </c>
      <c r="BO27" s="696">
        <f t="shared" ref="BO27" si="97">IF(SUM(AZ27,BC27,BF27,BI27,BL27)=0,"",AVERAGE(BB27,BE27,BH27,BK27,BN27))</f>
        <v>0.833333333333333</v>
      </c>
      <c r="BP27" s="696">
        <f t="shared" ref="BP27" si="98">IF(BO27="","",100%)</f>
        <v>1</v>
      </c>
      <c r="BQ27" s="696">
        <f t="shared" ref="BQ27" si="99">IF(BP27="","",BO27*BP27)</f>
        <v>0.833333333333333</v>
      </c>
      <c r="BR27" s="700">
        <f>IF(BQ27="","",2%)</f>
        <v>0.02</v>
      </c>
      <c r="BS27" s="704"/>
      <c r="BT27" s="705"/>
    </row>
    <row r="28" ht="50.1" customHeight="1" spans="1:72">
      <c r="A28" s="658"/>
      <c r="B28" s="664"/>
      <c r="C28" s="655"/>
      <c r="D28" s="645"/>
      <c r="E28" s="646"/>
      <c r="F28" s="646"/>
      <c r="G28" s="655"/>
      <c r="H28" s="648" t="s">
        <v>357</v>
      </c>
      <c r="I28" s="690"/>
      <c r="J28" s="691"/>
      <c r="K28" s="648" t="s">
        <v>357</v>
      </c>
      <c r="L28" s="690"/>
      <c r="M28" s="691"/>
      <c r="N28" s="648" t="s">
        <v>357</v>
      </c>
      <c r="O28" s="690"/>
      <c r="P28" s="691"/>
      <c r="Q28" s="648" t="s">
        <v>357</v>
      </c>
      <c r="R28" s="690"/>
      <c r="S28" s="691"/>
      <c r="T28" s="648" t="s">
        <v>357</v>
      </c>
      <c r="U28" s="690"/>
      <c r="V28" s="691"/>
      <c r="W28" s="697"/>
      <c r="X28" s="697"/>
      <c r="Y28" s="697"/>
      <c r="Z28" s="706"/>
      <c r="AA28" s="664"/>
      <c r="AB28" s="707"/>
      <c r="AC28" s="655"/>
      <c r="AD28" s="648" t="s">
        <v>357</v>
      </c>
      <c r="AE28" s="690"/>
      <c r="AF28" s="691"/>
      <c r="AG28" s="648" t="s">
        <v>357</v>
      </c>
      <c r="AH28" s="690"/>
      <c r="AI28" s="691"/>
      <c r="AJ28" s="648" t="s">
        <v>357</v>
      </c>
      <c r="AK28" s="690"/>
      <c r="AL28" s="691"/>
      <c r="AM28" s="648" t="s">
        <v>357</v>
      </c>
      <c r="AN28" s="690"/>
      <c r="AO28" s="691"/>
      <c r="AP28" s="648" t="s">
        <v>357</v>
      </c>
      <c r="AQ28" s="690"/>
      <c r="AR28" s="691"/>
      <c r="AS28" s="697"/>
      <c r="AT28" s="697"/>
      <c r="AU28" s="697"/>
      <c r="AV28" s="706"/>
      <c r="AW28" s="664"/>
      <c r="AX28" s="707"/>
      <c r="AY28" s="655"/>
      <c r="AZ28" s="648" t="s">
        <v>357</v>
      </c>
      <c r="BA28" s="690"/>
      <c r="BB28" s="691"/>
      <c r="BC28" s="648" t="s">
        <v>357</v>
      </c>
      <c r="BD28" s="690"/>
      <c r="BE28" s="691"/>
      <c r="BF28" s="648" t="s">
        <v>357</v>
      </c>
      <c r="BG28" s="690"/>
      <c r="BH28" s="691"/>
      <c r="BI28" s="648" t="s">
        <v>357</v>
      </c>
      <c r="BJ28" s="690"/>
      <c r="BK28" s="691"/>
      <c r="BL28" s="648" t="s">
        <v>357</v>
      </c>
      <c r="BM28" s="690"/>
      <c r="BN28" s="691"/>
      <c r="BO28" s="697"/>
      <c r="BP28" s="697"/>
      <c r="BQ28" s="697"/>
      <c r="BR28" s="706"/>
      <c r="BS28" s="664"/>
      <c r="BT28" s="707"/>
    </row>
    <row r="29" ht="135" customHeight="1" spans="1:72">
      <c r="A29" s="665" t="s">
        <v>466</v>
      </c>
      <c r="B29" s="666" t="s">
        <v>467</v>
      </c>
      <c r="C29" s="651" t="s">
        <v>300</v>
      </c>
      <c r="D29" s="667" t="s">
        <v>468</v>
      </c>
      <c r="E29" s="640" t="s">
        <v>441</v>
      </c>
      <c r="F29" s="640" t="s">
        <v>445</v>
      </c>
      <c r="G29" s="651">
        <v>5</v>
      </c>
      <c r="H29" s="652">
        <v>5</v>
      </c>
      <c r="I29" s="688">
        <v>1</v>
      </c>
      <c r="J29" s="689">
        <f t="shared" si="0"/>
        <v>0.8</v>
      </c>
      <c r="K29" s="687">
        <v>5</v>
      </c>
      <c r="L29" s="687">
        <v>1</v>
      </c>
      <c r="M29" s="689">
        <f t="shared" si="1"/>
        <v>0.8</v>
      </c>
      <c r="N29" s="687">
        <v>5</v>
      </c>
      <c r="O29" s="688">
        <v>1</v>
      </c>
      <c r="P29" s="689">
        <f t="shared" si="2"/>
        <v>0.8</v>
      </c>
      <c r="Q29" s="687">
        <v>5</v>
      </c>
      <c r="R29" s="688">
        <v>1</v>
      </c>
      <c r="S29" s="689">
        <f t="shared" si="3"/>
        <v>0.8</v>
      </c>
      <c r="T29" s="687">
        <v>5</v>
      </c>
      <c r="U29" s="688">
        <v>1</v>
      </c>
      <c r="V29" s="689">
        <f t="shared" ref="V29" si="100">IF(T29="","",1-U29/T29)</f>
        <v>0.8</v>
      </c>
      <c r="W29" s="696">
        <f t="shared" ref="W29" si="101">IF(SUM(H29,K29,N29,Q29,T29)=0,"",AVERAGE(J29,M29,P29,S29,V29))</f>
        <v>0.8</v>
      </c>
      <c r="X29" s="696">
        <f t="shared" si="72"/>
        <v>1</v>
      </c>
      <c r="Y29" s="696">
        <f t="shared" si="73"/>
        <v>0.8</v>
      </c>
      <c r="Z29" s="700">
        <f>IF(Y29="","",12%)</f>
        <v>0.12</v>
      </c>
      <c r="AA29" s="708">
        <f>IF(SUM(X29:X35)=0,"",30%)</f>
        <v>0.3</v>
      </c>
      <c r="AB29" s="709">
        <f>IF(AA29="","",SUMPRODUCT(Y29:Y35,Z29:Z35)/SUM(Z29:Z35))</f>
        <v>0.8</v>
      </c>
      <c r="AC29" s="651">
        <v>5</v>
      </c>
      <c r="AD29" s="652">
        <v>5</v>
      </c>
      <c r="AE29" s="688">
        <v>1</v>
      </c>
      <c r="AF29" s="689">
        <f t="shared" ref="AF29" si="102">IF(AD29="","",1-(AE29/AD29))</f>
        <v>0.8</v>
      </c>
      <c r="AG29" s="687">
        <v>5</v>
      </c>
      <c r="AH29" s="687">
        <v>2</v>
      </c>
      <c r="AI29" s="689">
        <f t="shared" ref="AI29" si="103">IF(AG29="","",1-(AH29/AG29))</f>
        <v>0.6</v>
      </c>
      <c r="AJ29" s="687">
        <v>5</v>
      </c>
      <c r="AK29" s="688">
        <v>1</v>
      </c>
      <c r="AL29" s="689">
        <f t="shared" ref="AL29" si="104">IF(AJ29="","",1-AK29/AJ29)</f>
        <v>0.8</v>
      </c>
      <c r="AM29" s="687">
        <v>5</v>
      </c>
      <c r="AN29" s="688">
        <v>1</v>
      </c>
      <c r="AO29" s="689">
        <f t="shared" ref="AO29" si="105">IF(AM29="","",1-AN29/AM29)</f>
        <v>0.8</v>
      </c>
      <c r="AP29" s="687">
        <v>5</v>
      </c>
      <c r="AQ29" s="688">
        <v>2</v>
      </c>
      <c r="AR29" s="689">
        <f t="shared" ref="AR29" si="106">IF(AP29="","",1-AQ29/AP29)</f>
        <v>0.6</v>
      </c>
      <c r="AS29" s="696">
        <f t="shared" ref="AS29" si="107">IF(SUM(AD29,AG29,AJ29,AM29,AP29)=0,"",AVERAGE(AF29,AI29,AL29,AO29,AR29))</f>
        <v>0.72</v>
      </c>
      <c r="AT29" s="696">
        <f t="shared" ref="AT29" si="108">IF(AS29="","",100%)</f>
        <v>1</v>
      </c>
      <c r="AU29" s="696">
        <f t="shared" ref="AU29" si="109">IF(AT29="","",AS29*AT29)</f>
        <v>0.72</v>
      </c>
      <c r="AV29" s="700">
        <f>IF(AU29="","",12%)</f>
        <v>0.12</v>
      </c>
      <c r="AW29" s="708">
        <f>IF(SUM(AT29:AT35)=0,"",30%)</f>
        <v>0.3</v>
      </c>
      <c r="AX29" s="709">
        <f>IF(AW29="","",SUMPRODUCT(AU29:AU35,AV29:AV35)/SUM(AV29:AV35))</f>
        <v>0.765714285714286</v>
      </c>
      <c r="AY29" s="651">
        <v>5</v>
      </c>
      <c r="AZ29" s="652">
        <v>5</v>
      </c>
      <c r="BA29" s="688">
        <v>1</v>
      </c>
      <c r="BB29" s="689">
        <f t="shared" si="10"/>
        <v>0.8</v>
      </c>
      <c r="BC29" s="687">
        <v>5</v>
      </c>
      <c r="BD29" s="687">
        <v>1</v>
      </c>
      <c r="BE29" s="689">
        <f t="shared" si="11"/>
        <v>0.8</v>
      </c>
      <c r="BF29" s="687">
        <v>5</v>
      </c>
      <c r="BG29" s="688">
        <v>1</v>
      </c>
      <c r="BH29" s="689">
        <f t="shared" si="12"/>
        <v>0.8</v>
      </c>
      <c r="BI29" s="687">
        <v>5</v>
      </c>
      <c r="BJ29" s="688">
        <v>1</v>
      </c>
      <c r="BK29" s="689">
        <f t="shared" si="13"/>
        <v>0.8</v>
      </c>
      <c r="BL29" s="687">
        <v>5</v>
      </c>
      <c r="BM29" s="688">
        <v>1</v>
      </c>
      <c r="BN29" s="689">
        <f t="shared" ref="BN29" si="110">IF(BL29="","",1-BM29/BL29)</f>
        <v>0.8</v>
      </c>
      <c r="BO29" s="696">
        <f t="shared" ref="BO29" si="111">IF(SUM(AZ29,BC29,BF29,BI29,BL29)=0,"",AVERAGE(BB29,BE29,BH29,BK29,BN29))</f>
        <v>0.8</v>
      </c>
      <c r="BP29" s="696">
        <f t="shared" ref="BP29" si="112">IF(BO29="","",100%)</f>
        <v>1</v>
      </c>
      <c r="BQ29" s="696">
        <f t="shared" ref="BQ29" si="113">IF(BP29="","",BO29*BP29)</f>
        <v>0.8</v>
      </c>
      <c r="BR29" s="700">
        <f>IF(BQ29="","",12%)</f>
        <v>0.12</v>
      </c>
      <c r="BS29" s="708">
        <f>IF(SUM(BP29:BP35)=0,"",30%)</f>
        <v>0.3</v>
      </c>
      <c r="BT29" s="709">
        <f>IF(BS29="","",SUMPRODUCT(BQ29:BQ35,BR29:BR35)/SUM(BR29:BR35))</f>
        <v>0.80952380952381</v>
      </c>
    </row>
    <row r="30" ht="50.1" customHeight="1" spans="1:72">
      <c r="A30" s="665"/>
      <c r="B30" s="668"/>
      <c r="C30" s="655"/>
      <c r="D30" s="669"/>
      <c r="E30" s="646"/>
      <c r="F30" s="646"/>
      <c r="G30" s="655"/>
      <c r="H30" s="648" t="s">
        <v>357</v>
      </c>
      <c r="I30" s="690"/>
      <c r="J30" s="691"/>
      <c r="K30" s="648" t="s">
        <v>357</v>
      </c>
      <c r="L30" s="690"/>
      <c r="M30" s="691"/>
      <c r="N30" s="648" t="s">
        <v>357</v>
      </c>
      <c r="O30" s="690"/>
      <c r="P30" s="691"/>
      <c r="Q30" s="648" t="s">
        <v>357</v>
      </c>
      <c r="R30" s="690"/>
      <c r="S30" s="691"/>
      <c r="T30" s="648" t="s">
        <v>357</v>
      </c>
      <c r="U30" s="690"/>
      <c r="V30" s="691"/>
      <c r="W30" s="697"/>
      <c r="X30" s="697"/>
      <c r="Y30" s="697"/>
      <c r="Z30" s="706"/>
      <c r="AA30" s="708"/>
      <c r="AB30" s="709"/>
      <c r="AC30" s="655"/>
      <c r="AD30" s="648" t="s">
        <v>357</v>
      </c>
      <c r="AE30" s="690"/>
      <c r="AF30" s="691"/>
      <c r="AG30" s="648" t="s">
        <v>357</v>
      </c>
      <c r="AH30" s="690"/>
      <c r="AI30" s="691"/>
      <c r="AJ30" s="648" t="s">
        <v>357</v>
      </c>
      <c r="AK30" s="690"/>
      <c r="AL30" s="691"/>
      <c r="AM30" s="648" t="s">
        <v>357</v>
      </c>
      <c r="AN30" s="690"/>
      <c r="AO30" s="691"/>
      <c r="AP30" s="648" t="s">
        <v>357</v>
      </c>
      <c r="AQ30" s="690"/>
      <c r="AR30" s="691"/>
      <c r="AS30" s="697"/>
      <c r="AT30" s="697"/>
      <c r="AU30" s="697"/>
      <c r="AV30" s="706"/>
      <c r="AW30" s="708"/>
      <c r="AX30" s="709"/>
      <c r="AY30" s="655"/>
      <c r="AZ30" s="648" t="s">
        <v>357</v>
      </c>
      <c r="BA30" s="690"/>
      <c r="BB30" s="691"/>
      <c r="BC30" s="648" t="s">
        <v>357</v>
      </c>
      <c r="BD30" s="690"/>
      <c r="BE30" s="691"/>
      <c r="BF30" s="648" t="s">
        <v>357</v>
      </c>
      <c r="BG30" s="690"/>
      <c r="BH30" s="691"/>
      <c r="BI30" s="648" t="s">
        <v>357</v>
      </c>
      <c r="BJ30" s="690"/>
      <c r="BK30" s="691"/>
      <c r="BL30" s="648" t="s">
        <v>357</v>
      </c>
      <c r="BM30" s="690"/>
      <c r="BN30" s="691"/>
      <c r="BO30" s="697"/>
      <c r="BP30" s="697"/>
      <c r="BQ30" s="697"/>
      <c r="BR30" s="706"/>
      <c r="BS30" s="708"/>
      <c r="BT30" s="709"/>
    </row>
    <row r="31" ht="146.25" customHeight="1" spans="1:72">
      <c r="A31" s="665"/>
      <c r="B31" s="666" t="s">
        <v>469</v>
      </c>
      <c r="C31" s="651" t="s">
        <v>301</v>
      </c>
      <c r="D31" s="667" t="s">
        <v>470</v>
      </c>
      <c r="E31" s="670" t="s">
        <v>372</v>
      </c>
      <c r="F31" s="640" t="s">
        <v>465</v>
      </c>
      <c r="G31" s="641">
        <v>6</v>
      </c>
      <c r="H31" s="652">
        <v>6</v>
      </c>
      <c r="I31" s="688">
        <v>2</v>
      </c>
      <c r="J31" s="689">
        <f t="shared" si="0"/>
        <v>0.666666666666667</v>
      </c>
      <c r="K31" s="687">
        <v>6</v>
      </c>
      <c r="L31" s="687">
        <v>1</v>
      </c>
      <c r="M31" s="689">
        <f t="shared" si="1"/>
        <v>0.833333333333333</v>
      </c>
      <c r="N31" s="687">
        <v>6</v>
      </c>
      <c r="O31" s="688">
        <v>1</v>
      </c>
      <c r="P31" s="689">
        <f t="shared" si="2"/>
        <v>0.833333333333333</v>
      </c>
      <c r="Q31" s="687">
        <v>6</v>
      </c>
      <c r="R31" s="688">
        <v>1</v>
      </c>
      <c r="S31" s="689">
        <f t="shared" si="3"/>
        <v>0.833333333333333</v>
      </c>
      <c r="T31" s="687">
        <v>6</v>
      </c>
      <c r="U31" s="688">
        <v>1</v>
      </c>
      <c r="V31" s="689">
        <f t="shared" ref="V31" si="114">IF(T31="","",1-U31/T31)</f>
        <v>0.833333333333333</v>
      </c>
      <c r="W31" s="696">
        <f t="shared" ref="W31" si="115">IF(SUM(H31,K31,N31,Q31,T31)=0,"",AVERAGE(J31,M31,P31,S31,V31))</f>
        <v>0.8</v>
      </c>
      <c r="X31" s="696">
        <f t="shared" si="72"/>
        <v>1</v>
      </c>
      <c r="Y31" s="696">
        <f t="shared" si="73"/>
        <v>0.8</v>
      </c>
      <c r="Z31" s="700">
        <f>IF(Y31="","",8%)</f>
        <v>0.08</v>
      </c>
      <c r="AA31" s="708"/>
      <c r="AB31" s="709"/>
      <c r="AC31" s="641">
        <v>6</v>
      </c>
      <c r="AD31" s="652">
        <v>6</v>
      </c>
      <c r="AE31" s="688">
        <v>1</v>
      </c>
      <c r="AF31" s="689">
        <f t="shared" ref="AF31" si="116">IF(AD31="","",1-(AE31/AD31))</f>
        <v>0.833333333333333</v>
      </c>
      <c r="AG31" s="687">
        <v>6</v>
      </c>
      <c r="AH31" s="687">
        <v>2</v>
      </c>
      <c r="AI31" s="689">
        <f t="shared" ref="AI31" si="117">IF(AG31="","",1-(AH31/AG31))</f>
        <v>0.666666666666667</v>
      </c>
      <c r="AJ31" s="687">
        <v>6</v>
      </c>
      <c r="AK31" s="688">
        <v>1</v>
      </c>
      <c r="AL31" s="689">
        <f t="shared" ref="AL31" si="118">IF(AJ31="","",1-AK31/AJ31)</f>
        <v>0.833333333333333</v>
      </c>
      <c r="AM31" s="687">
        <v>6</v>
      </c>
      <c r="AN31" s="688">
        <v>1</v>
      </c>
      <c r="AO31" s="689">
        <f t="shared" ref="AO31" si="119">IF(AM31="","",1-AN31/AM31)</f>
        <v>0.833333333333333</v>
      </c>
      <c r="AP31" s="687">
        <v>6</v>
      </c>
      <c r="AQ31" s="688">
        <v>1</v>
      </c>
      <c r="AR31" s="689">
        <f t="shared" ref="AR31" si="120">IF(AP31="","",1-AQ31/AP31)</f>
        <v>0.833333333333333</v>
      </c>
      <c r="AS31" s="696">
        <f t="shared" ref="AS31" si="121">IF(SUM(AD31,AG31,AJ31,AM31,AP31)=0,"",AVERAGE(AF31,AI31,AL31,AO31,AR31))</f>
        <v>0.8</v>
      </c>
      <c r="AT31" s="696">
        <f t="shared" ref="AT31" si="122">IF(AS31="","",100%)</f>
        <v>1</v>
      </c>
      <c r="AU31" s="696">
        <f t="shared" ref="AU31" si="123">IF(AT31="","",AS31*AT31)</f>
        <v>0.8</v>
      </c>
      <c r="AV31" s="700">
        <f>IF(AU31="","",8%)</f>
        <v>0.08</v>
      </c>
      <c r="AW31" s="708"/>
      <c r="AX31" s="709"/>
      <c r="AY31" s="641">
        <v>6</v>
      </c>
      <c r="AZ31" s="652">
        <v>6</v>
      </c>
      <c r="BA31" s="688">
        <v>1</v>
      </c>
      <c r="BB31" s="689">
        <f t="shared" si="10"/>
        <v>0.833333333333333</v>
      </c>
      <c r="BC31" s="687">
        <v>6</v>
      </c>
      <c r="BD31" s="687">
        <v>1</v>
      </c>
      <c r="BE31" s="689">
        <f t="shared" si="11"/>
        <v>0.833333333333333</v>
      </c>
      <c r="BF31" s="687">
        <v>6</v>
      </c>
      <c r="BG31" s="688">
        <v>1</v>
      </c>
      <c r="BH31" s="689">
        <f t="shared" si="12"/>
        <v>0.833333333333333</v>
      </c>
      <c r="BI31" s="687">
        <v>6</v>
      </c>
      <c r="BJ31" s="688">
        <v>1</v>
      </c>
      <c r="BK31" s="689">
        <f t="shared" si="13"/>
        <v>0.833333333333333</v>
      </c>
      <c r="BL31" s="687">
        <v>6</v>
      </c>
      <c r="BM31" s="688">
        <v>1</v>
      </c>
      <c r="BN31" s="689">
        <f t="shared" ref="BN31" si="124">IF(BL31="","",1-BM31/BL31)</f>
        <v>0.833333333333333</v>
      </c>
      <c r="BO31" s="696">
        <f t="shared" ref="BO31" si="125">IF(SUM(AZ31,BC31,BF31,BI31,BL31)=0,"",AVERAGE(BB31,BE31,BH31,BK31,BN31))</f>
        <v>0.833333333333333</v>
      </c>
      <c r="BP31" s="696">
        <f t="shared" ref="BP31" si="126">IF(BO31="","",100%)</f>
        <v>1</v>
      </c>
      <c r="BQ31" s="696">
        <f t="shared" ref="BQ31" si="127">IF(BP31="","",BO31*BP31)</f>
        <v>0.833333333333333</v>
      </c>
      <c r="BR31" s="700">
        <f>IF(BQ31="","",8%)</f>
        <v>0.08</v>
      </c>
      <c r="BS31" s="708"/>
      <c r="BT31" s="709"/>
    </row>
    <row r="32" ht="69.6" customHeight="1" spans="1:72">
      <c r="A32" s="665"/>
      <c r="B32" s="668"/>
      <c r="C32" s="655"/>
      <c r="D32" s="669"/>
      <c r="E32" s="671"/>
      <c r="F32" s="646"/>
      <c r="G32" s="647"/>
      <c r="H32" s="648" t="s">
        <v>357</v>
      </c>
      <c r="I32" s="690"/>
      <c r="J32" s="691"/>
      <c r="K32" s="648" t="s">
        <v>357</v>
      </c>
      <c r="L32" s="690"/>
      <c r="M32" s="691"/>
      <c r="N32" s="648" t="s">
        <v>357</v>
      </c>
      <c r="O32" s="690"/>
      <c r="P32" s="691"/>
      <c r="Q32" s="648" t="s">
        <v>357</v>
      </c>
      <c r="R32" s="690"/>
      <c r="S32" s="691"/>
      <c r="T32" s="648" t="s">
        <v>357</v>
      </c>
      <c r="U32" s="690"/>
      <c r="V32" s="691"/>
      <c r="W32" s="697"/>
      <c r="X32" s="697"/>
      <c r="Y32" s="697"/>
      <c r="Z32" s="706"/>
      <c r="AA32" s="708"/>
      <c r="AB32" s="709"/>
      <c r="AC32" s="647"/>
      <c r="AD32" s="648" t="s">
        <v>357</v>
      </c>
      <c r="AE32" s="690"/>
      <c r="AF32" s="691"/>
      <c r="AG32" s="648" t="s">
        <v>357</v>
      </c>
      <c r="AH32" s="690"/>
      <c r="AI32" s="691"/>
      <c r="AJ32" s="648" t="s">
        <v>357</v>
      </c>
      <c r="AK32" s="690"/>
      <c r="AL32" s="691"/>
      <c r="AM32" s="648" t="s">
        <v>357</v>
      </c>
      <c r="AN32" s="690"/>
      <c r="AO32" s="691"/>
      <c r="AP32" s="648" t="s">
        <v>357</v>
      </c>
      <c r="AQ32" s="690"/>
      <c r="AR32" s="691"/>
      <c r="AS32" s="697"/>
      <c r="AT32" s="697"/>
      <c r="AU32" s="697"/>
      <c r="AV32" s="706"/>
      <c r="AW32" s="708"/>
      <c r="AX32" s="709"/>
      <c r="AY32" s="647"/>
      <c r="AZ32" s="648" t="s">
        <v>357</v>
      </c>
      <c r="BA32" s="690"/>
      <c r="BB32" s="691"/>
      <c r="BC32" s="648" t="s">
        <v>357</v>
      </c>
      <c r="BD32" s="690"/>
      <c r="BE32" s="691"/>
      <c r="BF32" s="648" t="s">
        <v>357</v>
      </c>
      <c r="BG32" s="690"/>
      <c r="BH32" s="691"/>
      <c r="BI32" s="648" t="s">
        <v>357</v>
      </c>
      <c r="BJ32" s="690"/>
      <c r="BK32" s="691"/>
      <c r="BL32" s="648" t="s">
        <v>357</v>
      </c>
      <c r="BM32" s="690"/>
      <c r="BN32" s="691"/>
      <c r="BO32" s="697"/>
      <c r="BP32" s="697"/>
      <c r="BQ32" s="697"/>
      <c r="BR32" s="706"/>
      <c r="BS32" s="708"/>
      <c r="BT32" s="709"/>
    </row>
    <row r="33" ht="67.5" customHeight="1" spans="1:72">
      <c r="A33" s="665"/>
      <c r="B33" s="666" t="s">
        <v>471</v>
      </c>
      <c r="C33" s="649" t="s">
        <v>302</v>
      </c>
      <c r="D33" s="639" t="s">
        <v>472</v>
      </c>
      <c r="E33" s="640" t="s">
        <v>473</v>
      </c>
      <c r="F33" s="640" t="s">
        <v>474</v>
      </c>
      <c r="G33" s="641">
        <v>5</v>
      </c>
      <c r="H33" s="652">
        <v>5</v>
      </c>
      <c r="I33" s="688">
        <v>1</v>
      </c>
      <c r="J33" s="689">
        <f t="shared" si="0"/>
        <v>0.8</v>
      </c>
      <c r="K33" s="687">
        <v>5</v>
      </c>
      <c r="L33" s="687">
        <v>1</v>
      </c>
      <c r="M33" s="689">
        <f t="shared" si="1"/>
        <v>0.8</v>
      </c>
      <c r="N33" s="687">
        <v>5</v>
      </c>
      <c r="O33" s="688">
        <v>1</v>
      </c>
      <c r="P33" s="689">
        <f t="shared" si="2"/>
        <v>0.8</v>
      </c>
      <c r="Q33" s="687">
        <v>5</v>
      </c>
      <c r="R33" s="688">
        <v>1</v>
      </c>
      <c r="S33" s="689">
        <f t="shared" si="3"/>
        <v>0.8</v>
      </c>
      <c r="T33" s="687">
        <v>5</v>
      </c>
      <c r="U33" s="688">
        <v>1</v>
      </c>
      <c r="V33" s="689">
        <f t="shared" ref="V33" si="128">IF(T33="","",1-U33/T33)</f>
        <v>0.8</v>
      </c>
      <c r="W33" s="696">
        <f t="shared" ref="W33" si="129">IF(SUM(H33,K33,N33,Q33,T33)=0,"",AVERAGE(J33,M33,P33,S33,V33))</f>
        <v>0.8</v>
      </c>
      <c r="X33" s="696">
        <f>IF(W33="","",100%)</f>
        <v>1</v>
      </c>
      <c r="Y33" s="696">
        <f t="shared" si="73"/>
        <v>0.8</v>
      </c>
      <c r="Z33" s="700">
        <f>IF(Y33="","",8%)</f>
        <v>0.08</v>
      </c>
      <c r="AA33" s="708"/>
      <c r="AB33" s="709"/>
      <c r="AC33" s="641">
        <v>5</v>
      </c>
      <c r="AD33" s="652">
        <v>5</v>
      </c>
      <c r="AE33" s="688">
        <v>1</v>
      </c>
      <c r="AF33" s="689">
        <f t="shared" ref="AF33" si="130">IF(AD33="","",1-(AE33/AD33))</f>
        <v>0.8</v>
      </c>
      <c r="AG33" s="687">
        <v>5</v>
      </c>
      <c r="AH33" s="687">
        <v>1</v>
      </c>
      <c r="AI33" s="689">
        <f t="shared" ref="AI33" si="131">IF(AG33="","",1-(AH33/AG33))</f>
        <v>0.8</v>
      </c>
      <c r="AJ33" s="687">
        <v>5</v>
      </c>
      <c r="AK33" s="688">
        <v>1</v>
      </c>
      <c r="AL33" s="689">
        <f t="shared" ref="AL33" si="132">IF(AJ33="","",1-AK33/AJ33)</f>
        <v>0.8</v>
      </c>
      <c r="AM33" s="687">
        <v>5</v>
      </c>
      <c r="AN33" s="688">
        <v>1</v>
      </c>
      <c r="AO33" s="689">
        <f t="shared" ref="AO33" si="133">IF(AM33="","",1-AN33/AM33)</f>
        <v>0.8</v>
      </c>
      <c r="AP33" s="687">
        <v>5</v>
      </c>
      <c r="AQ33" s="688">
        <v>1</v>
      </c>
      <c r="AR33" s="689">
        <f t="shared" ref="AR33" si="134">IF(AP33="","",1-AQ33/AP33)</f>
        <v>0.8</v>
      </c>
      <c r="AS33" s="696">
        <f t="shared" ref="AS33" si="135">IF(SUM(AD33,AG33,AJ33,AM33,AP33)=0,"",AVERAGE(AF33,AI33,AL33,AO33,AR33))</f>
        <v>0.8</v>
      </c>
      <c r="AT33" s="696">
        <f>IF(AS33="","",100%)</f>
        <v>1</v>
      </c>
      <c r="AU33" s="696">
        <f t="shared" ref="AU33" si="136">IF(AT33="","",AS33*AT33)</f>
        <v>0.8</v>
      </c>
      <c r="AV33" s="700">
        <f>IF(AU33="","",8%)</f>
        <v>0.08</v>
      </c>
      <c r="AW33" s="708"/>
      <c r="AX33" s="709"/>
      <c r="AY33" s="641">
        <v>5</v>
      </c>
      <c r="AZ33" s="652">
        <v>5</v>
      </c>
      <c r="BA33" s="688">
        <v>1</v>
      </c>
      <c r="BB33" s="689">
        <f t="shared" si="10"/>
        <v>0.8</v>
      </c>
      <c r="BC33" s="687">
        <v>5</v>
      </c>
      <c r="BD33" s="687">
        <v>1</v>
      </c>
      <c r="BE33" s="689">
        <f t="shared" si="11"/>
        <v>0.8</v>
      </c>
      <c r="BF33" s="687">
        <v>5</v>
      </c>
      <c r="BG33" s="688">
        <v>1</v>
      </c>
      <c r="BH33" s="689">
        <f t="shared" si="12"/>
        <v>0.8</v>
      </c>
      <c r="BI33" s="687">
        <v>5</v>
      </c>
      <c r="BJ33" s="688">
        <v>1</v>
      </c>
      <c r="BK33" s="689">
        <f t="shared" si="13"/>
        <v>0.8</v>
      </c>
      <c r="BL33" s="687">
        <v>5</v>
      </c>
      <c r="BM33" s="688">
        <v>1</v>
      </c>
      <c r="BN33" s="689">
        <f t="shared" ref="BN33" si="137">IF(BL33="","",1-BM33/BL33)</f>
        <v>0.8</v>
      </c>
      <c r="BO33" s="696">
        <f t="shared" ref="BO33" si="138">IF(SUM(AZ33,BC33,BF33,BI33,BL33)=0,"",AVERAGE(BB33,BE33,BH33,BK33,BN33))</f>
        <v>0.8</v>
      </c>
      <c r="BP33" s="696">
        <f>IF(BO33="","",100%)</f>
        <v>1</v>
      </c>
      <c r="BQ33" s="696">
        <f t="shared" ref="BQ33" si="139">IF(BP33="","",BO33*BP33)</f>
        <v>0.8</v>
      </c>
      <c r="BR33" s="700">
        <f>IF(BQ33="","",8%)</f>
        <v>0.08</v>
      </c>
      <c r="BS33" s="708"/>
      <c r="BT33" s="709"/>
    </row>
    <row r="34" ht="50.1" customHeight="1" spans="1:72">
      <c r="A34" s="665"/>
      <c r="B34" s="668"/>
      <c r="C34" s="653"/>
      <c r="D34" s="645"/>
      <c r="E34" s="646"/>
      <c r="F34" s="646"/>
      <c r="G34" s="647"/>
      <c r="H34" s="648" t="s">
        <v>357</v>
      </c>
      <c r="I34" s="690"/>
      <c r="J34" s="691"/>
      <c r="K34" s="648" t="s">
        <v>357</v>
      </c>
      <c r="L34" s="690"/>
      <c r="M34" s="691"/>
      <c r="N34" s="648" t="s">
        <v>357</v>
      </c>
      <c r="O34" s="690"/>
      <c r="P34" s="691"/>
      <c r="Q34" s="648" t="s">
        <v>357</v>
      </c>
      <c r="R34" s="690"/>
      <c r="S34" s="691"/>
      <c r="T34" s="648" t="s">
        <v>357</v>
      </c>
      <c r="U34" s="690"/>
      <c r="V34" s="691"/>
      <c r="W34" s="697"/>
      <c r="X34" s="697"/>
      <c r="Y34" s="697"/>
      <c r="Z34" s="706"/>
      <c r="AA34" s="708"/>
      <c r="AB34" s="709"/>
      <c r="AC34" s="647"/>
      <c r="AD34" s="648" t="s">
        <v>357</v>
      </c>
      <c r="AE34" s="690"/>
      <c r="AF34" s="691"/>
      <c r="AG34" s="648" t="s">
        <v>357</v>
      </c>
      <c r="AH34" s="690"/>
      <c r="AI34" s="691"/>
      <c r="AJ34" s="648" t="s">
        <v>357</v>
      </c>
      <c r="AK34" s="690"/>
      <c r="AL34" s="691"/>
      <c r="AM34" s="648" t="s">
        <v>357</v>
      </c>
      <c r="AN34" s="690"/>
      <c r="AO34" s="691"/>
      <c r="AP34" s="648" t="s">
        <v>357</v>
      </c>
      <c r="AQ34" s="690"/>
      <c r="AR34" s="691"/>
      <c r="AS34" s="697"/>
      <c r="AT34" s="697"/>
      <c r="AU34" s="697"/>
      <c r="AV34" s="706"/>
      <c r="AW34" s="708"/>
      <c r="AX34" s="709"/>
      <c r="AY34" s="647"/>
      <c r="AZ34" s="648" t="s">
        <v>357</v>
      </c>
      <c r="BA34" s="690"/>
      <c r="BB34" s="691"/>
      <c r="BC34" s="648" t="s">
        <v>357</v>
      </c>
      <c r="BD34" s="690"/>
      <c r="BE34" s="691"/>
      <c r="BF34" s="648" t="s">
        <v>357</v>
      </c>
      <c r="BG34" s="690"/>
      <c r="BH34" s="691"/>
      <c r="BI34" s="648" t="s">
        <v>357</v>
      </c>
      <c r="BJ34" s="690"/>
      <c r="BK34" s="691"/>
      <c r="BL34" s="648" t="s">
        <v>357</v>
      </c>
      <c r="BM34" s="690"/>
      <c r="BN34" s="691"/>
      <c r="BO34" s="697"/>
      <c r="BP34" s="697"/>
      <c r="BQ34" s="697"/>
      <c r="BR34" s="706"/>
      <c r="BS34" s="708"/>
      <c r="BT34" s="709"/>
    </row>
    <row r="35" ht="56.25" customHeight="1" spans="1:72">
      <c r="A35" s="665"/>
      <c r="B35" s="663" t="s">
        <v>273</v>
      </c>
      <c r="C35" s="651" t="s">
        <v>303</v>
      </c>
      <c r="D35" s="639" t="s">
        <v>475</v>
      </c>
      <c r="E35" s="640" t="s">
        <v>476</v>
      </c>
      <c r="F35" s="640" t="s">
        <v>477</v>
      </c>
      <c r="G35" s="651"/>
      <c r="H35" s="642"/>
      <c r="I35" s="688"/>
      <c r="J35" s="689" t="str">
        <f t="shared" si="0"/>
        <v/>
      </c>
      <c r="K35" s="687"/>
      <c r="L35" s="687"/>
      <c r="M35" s="689" t="str">
        <f t="shared" si="1"/>
        <v/>
      </c>
      <c r="N35" s="687"/>
      <c r="O35" s="688"/>
      <c r="P35" s="689" t="str">
        <f t="shared" si="2"/>
        <v/>
      </c>
      <c r="Q35" s="687"/>
      <c r="R35" s="688"/>
      <c r="S35" s="689" t="str">
        <f t="shared" si="3"/>
        <v/>
      </c>
      <c r="T35" s="687"/>
      <c r="U35" s="688"/>
      <c r="V35" s="689" t="str">
        <f t="shared" ref="V35" si="140">IF(T35="","",1-U35/T35)</f>
        <v/>
      </c>
      <c r="W35" s="696" t="s">
        <v>44</v>
      </c>
      <c r="X35" s="696"/>
      <c r="Y35" s="696" t="str">
        <f t="shared" si="73"/>
        <v/>
      </c>
      <c r="Z35" s="700" t="str">
        <f>IF(Y35="","",2%)</f>
        <v/>
      </c>
      <c r="AA35" s="708"/>
      <c r="AB35" s="709"/>
      <c r="AC35" s="651"/>
      <c r="AD35" s="642"/>
      <c r="AE35" s="688"/>
      <c r="AF35" s="689" t="str">
        <f t="shared" ref="AF35" si="141">IF(AD35="","",1-(AE35/AD35))</f>
        <v/>
      </c>
      <c r="AG35" s="687"/>
      <c r="AH35" s="687"/>
      <c r="AI35" s="689" t="str">
        <f t="shared" ref="AI35" si="142">IF(AG35="","",1-(AH35/AG35))</f>
        <v/>
      </c>
      <c r="AJ35" s="687"/>
      <c r="AK35" s="688"/>
      <c r="AL35" s="689" t="str">
        <f t="shared" ref="AL35" si="143">IF(AJ35="","",1-AK35/AJ35)</f>
        <v/>
      </c>
      <c r="AM35" s="687"/>
      <c r="AN35" s="688"/>
      <c r="AO35" s="689" t="str">
        <f t="shared" ref="AO35" si="144">IF(AM35="","",1-AN35/AM35)</f>
        <v/>
      </c>
      <c r="AP35" s="687"/>
      <c r="AQ35" s="688"/>
      <c r="AR35" s="689" t="str">
        <f t="shared" ref="AR35" si="145">IF(AP35="","",1-AQ35/AP35)</f>
        <v/>
      </c>
      <c r="AS35" s="696" t="s">
        <v>44</v>
      </c>
      <c r="AT35" s="696"/>
      <c r="AU35" s="696" t="str">
        <f t="shared" ref="AU35" si="146">IF(AT35="","",AS35*AT35)</f>
        <v/>
      </c>
      <c r="AV35" s="700" t="str">
        <f>IF(AU35="","",2%)</f>
        <v/>
      </c>
      <c r="AW35" s="708"/>
      <c r="AX35" s="709"/>
      <c r="AY35" s="651"/>
      <c r="AZ35" s="642"/>
      <c r="BA35" s="688"/>
      <c r="BB35" s="689" t="str">
        <f t="shared" si="10"/>
        <v/>
      </c>
      <c r="BC35" s="687"/>
      <c r="BD35" s="687"/>
      <c r="BE35" s="689" t="str">
        <f t="shared" si="11"/>
        <v/>
      </c>
      <c r="BF35" s="687"/>
      <c r="BG35" s="688"/>
      <c r="BH35" s="689" t="str">
        <f t="shared" si="12"/>
        <v/>
      </c>
      <c r="BI35" s="687"/>
      <c r="BJ35" s="688"/>
      <c r="BK35" s="689" t="str">
        <f t="shared" si="13"/>
        <v/>
      </c>
      <c r="BL35" s="687"/>
      <c r="BM35" s="688"/>
      <c r="BN35" s="689" t="str">
        <f t="shared" ref="BN35" si="147">IF(BL35="","",1-BM35/BL35)</f>
        <v/>
      </c>
      <c r="BO35" s="696" t="s">
        <v>44</v>
      </c>
      <c r="BP35" s="696"/>
      <c r="BQ35" s="696"/>
      <c r="BR35" s="700" t="str">
        <f>IF(BQ35="","",2%)</f>
        <v/>
      </c>
      <c r="BS35" s="708"/>
      <c r="BT35" s="709"/>
    </row>
    <row r="36" ht="50.1" customHeight="1" spans="1:72">
      <c r="A36" s="665"/>
      <c r="B36" s="664"/>
      <c r="C36" s="655"/>
      <c r="D36" s="645"/>
      <c r="E36" s="646"/>
      <c r="F36" s="646"/>
      <c r="G36" s="655"/>
      <c r="H36" s="648" t="s">
        <v>357</v>
      </c>
      <c r="I36" s="690"/>
      <c r="J36" s="691"/>
      <c r="K36" s="648" t="s">
        <v>357</v>
      </c>
      <c r="L36" s="690"/>
      <c r="M36" s="691"/>
      <c r="N36" s="648" t="s">
        <v>357</v>
      </c>
      <c r="O36" s="690"/>
      <c r="P36" s="691"/>
      <c r="Q36" s="648" t="s">
        <v>357</v>
      </c>
      <c r="R36" s="690"/>
      <c r="S36" s="691"/>
      <c r="T36" s="648" t="s">
        <v>357</v>
      </c>
      <c r="U36" s="690"/>
      <c r="V36" s="691"/>
      <c r="W36" s="697"/>
      <c r="X36" s="697"/>
      <c r="Y36" s="697"/>
      <c r="Z36" s="706"/>
      <c r="AA36" s="708"/>
      <c r="AB36" s="709"/>
      <c r="AC36" s="655"/>
      <c r="AD36" s="648" t="s">
        <v>357</v>
      </c>
      <c r="AE36" s="690"/>
      <c r="AF36" s="691"/>
      <c r="AG36" s="648" t="s">
        <v>357</v>
      </c>
      <c r="AH36" s="690"/>
      <c r="AI36" s="691"/>
      <c r="AJ36" s="648" t="s">
        <v>357</v>
      </c>
      <c r="AK36" s="690"/>
      <c r="AL36" s="691"/>
      <c r="AM36" s="648" t="s">
        <v>357</v>
      </c>
      <c r="AN36" s="690"/>
      <c r="AO36" s="691"/>
      <c r="AP36" s="648" t="s">
        <v>357</v>
      </c>
      <c r="AQ36" s="690"/>
      <c r="AR36" s="691"/>
      <c r="AS36" s="697"/>
      <c r="AT36" s="697"/>
      <c r="AU36" s="697"/>
      <c r="AV36" s="706"/>
      <c r="AW36" s="708"/>
      <c r="AX36" s="709"/>
      <c r="AY36" s="655"/>
      <c r="AZ36" s="648" t="s">
        <v>357</v>
      </c>
      <c r="BA36" s="690"/>
      <c r="BB36" s="691"/>
      <c r="BC36" s="648" t="s">
        <v>357</v>
      </c>
      <c r="BD36" s="690"/>
      <c r="BE36" s="691"/>
      <c r="BF36" s="648" t="s">
        <v>357</v>
      </c>
      <c r="BG36" s="690"/>
      <c r="BH36" s="691"/>
      <c r="BI36" s="648" t="s">
        <v>357</v>
      </c>
      <c r="BJ36" s="690"/>
      <c r="BK36" s="691"/>
      <c r="BL36" s="648" t="s">
        <v>357</v>
      </c>
      <c r="BM36" s="690"/>
      <c r="BN36" s="691"/>
      <c r="BO36" s="697"/>
      <c r="BP36" s="697"/>
      <c r="BQ36" s="697"/>
      <c r="BR36" s="706"/>
      <c r="BS36" s="708"/>
      <c r="BT36" s="709"/>
    </row>
    <row r="37" ht="78.75" customHeight="1" spans="1:72">
      <c r="A37" s="638" t="s">
        <v>478</v>
      </c>
      <c r="B37" s="672" t="s">
        <v>479</v>
      </c>
      <c r="C37" s="651" t="s">
        <v>304</v>
      </c>
      <c r="D37" s="639" t="s">
        <v>480</v>
      </c>
      <c r="E37" s="640" t="s">
        <v>441</v>
      </c>
      <c r="F37" s="640" t="s">
        <v>445</v>
      </c>
      <c r="G37" s="641">
        <v>6</v>
      </c>
      <c r="H37" s="652">
        <v>6</v>
      </c>
      <c r="I37" s="688">
        <v>2</v>
      </c>
      <c r="J37" s="689">
        <f t="shared" si="0"/>
        <v>0.666666666666667</v>
      </c>
      <c r="K37" s="687">
        <v>6</v>
      </c>
      <c r="L37" s="687">
        <v>1</v>
      </c>
      <c r="M37" s="689">
        <f t="shared" si="1"/>
        <v>0.833333333333333</v>
      </c>
      <c r="N37" s="687">
        <v>6</v>
      </c>
      <c r="O37" s="688">
        <v>1</v>
      </c>
      <c r="P37" s="689">
        <f t="shared" si="2"/>
        <v>0.833333333333333</v>
      </c>
      <c r="Q37" s="687">
        <v>6</v>
      </c>
      <c r="R37" s="688">
        <v>1</v>
      </c>
      <c r="S37" s="689">
        <f t="shared" si="3"/>
        <v>0.833333333333333</v>
      </c>
      <c r="T37" s="687">
        <v>6</v>
      </c>
      <c r="U37" s="688">
        <v>2</v>
      </c>
      <c r="V37" s="689">
        <f t="shared" ref="V37" si="148">IF(T37="","",1-U37/T37)</f>
        <v>0.666666666666667</v>
      </c>
      <c r="W37" s="696">
        <f t="shared" ref="W37" si="149">IF(SUM(H37,K37,N37,Q37,T37)=0,"",AVERAGE(J37,M37,P37,S37,V37))</f>
        <v>0.766666666666667</v>
      </c>
      <c r="X37" s="696">
        <f>IF(W37="","",50%)</f>
        <v>0.5</v>
      </c>
      <c r="Y37" s="696">
        <f>IF(SUM(X37:X39)=0,"",SUMPRODUCT(W37:W39,X37:X39)/SUM(X37:X39))</f>
        <v>0.766666666666667</v>
      </c>
      <c r="Z37" s="700">
        <f>IF(Y37="","",5%)</f>
        <v>0.05</v>
      </c>
      <c r="AA37" s="663">
        <f>IF(SUM(X37:X55)=0,"",15%)</f>
        <v>0.15</v>
      </c>
      <c r="AB37" s="710">
        <f>IF(AA37="","",SUMPRODUCT(Y37:Y55,Z37:Z55)/SUM(Z37:Z55))</f>
        <v>0.797555555555556</v>
      </c>
      <c r="AC37" s="641">
        <v>6</v>
      </c>
      <c r="AD37" s="652">
        <v>6</v>
      </c>
      <c r="AE37" s="688">
        <v>3</v>
      </c>
      <c r="AF37" s="689">
        <f t="shared" ref="AF37" si="150">IF(AD37="","",1-(AE37/AD37))</f>
        <v>0.5</v>
      </c>
      <c r="AG37" s="687">
        <v>6</v>
      </c>
      <c r="AH37" s="687">
        <v>2</v>
      </c>
      <c r="AI37" s="689">
        <f t="shared" ref="AI37" si="151">IF(AG37="","",1-(AH37/AG37))</f>
        <v>0.666666666666667</v>
      </c>
      <c r="AJ37" s="687">
        <v>6</v>
      </c>
      <c r="AK37" s="688">
        <v>2</v>
      </c>
      <c r="AL37" s="689">
        <f t="shared" ref="AL37" si="152">IF(AJ37="","",1-AK37/AJ37)</f>
        <v>0.666666666666667</v>
      </c>
      <c r="AM37" s="687">
        <v>6</v>
      </c>
      <c r="AN37" s="688">
        <v>1</v>
      </c>
      <c r="AO37" s="689">
        <f t="shared" ref="AO37" si="153">IF(AM37="","",1-AN37/AM37)</f>
        <v>0.833333333333333</v>
      </c>
      <c r="AP37" s="687">
        <v>6</v>
      </c>
      <c r="AQ37" s="688">
        <v>2</v>
      </c>
      <c r="AR37" s="689">
        <f t="shared" ref="AR37" si="154">IF(AP37="","",1-AQ37/AP37)</f>
        <v>0.666666666666667</v>
      </c>
      <c r="AS37" s="696">
        <f t="shared" ref="AS37" si="155">IF(SUM(AD37,AG37,AJ37,AM37,AP37)=0,"",AVERAGE(AF37,AI37,AL37,AO37,AR37))</f>
        <v>0.666666666666667</v>
      </c>
      <c r="AT37" s="696">
        <f>IF(AS37="","",50%)</f>
        <v>0.5</v>
      </c>
      <c r="AU37" s="696">
        <f>IF(SUM(AT37:AT39)=0,"",SUMPRODUCT(AS37:AS39,AT37:AT39)/SUM(AT37:AT39))</f>
        <v>0.666666666666667</v>
      </c>
      <c r="AV37" s="700">
        <f>IF(AU37="","",5%)</f>
        <v>0.05</v>
      </c>
      <c r="AW37" s="663">
        <f>IF(SUM(AT37:AT55)=0,"",15%)</f>
        <v>0.15</v>
      </c>
      <c r="AX37" s="710">
        <f>IF(AW37="","",SUMPRODUCT(AU37:AU55,AV37:AV55)/SUM(AV37:AV55))</f>
        <v>0.773111111111111</v>
      </c>
      <c r="AY37" s="641">
        <v>6</v>
      </c>
      <c r="AZ37" s="652">
        <v>6</v>
      </c>
      <c r="BA37" s="688">
        <v>2</v>
      </c>
      <c r="BB37" s="689">
        <f t="shared" si="10"/>
        <v>0.666666666666667</v>
      </c>
      <c r="BC37" s="687">
        <v>6</v>
      </c>
      <c r="BD37" s="687">
        <v>1</v>
      </c>
      <c r="BE37" s="689">
        <f t="shared" si="11"/>
        <v>0.833333333333333</v>
      </c>
      <c r="BF37" s="687">
        <v>6</v>
      </c>
      <c r="BG37" s="688">
        <v>1</v>
      </c>
      <c r="BH37" s="689">
        <f t="shared" si="12"/>
        <v>0.833333333333333</v>
      </c>
      <c r="BI37" s="687">
        <v>6</v>
      </c>
      <c r="BJ37" s="688">
        <v>1</v>
      </c>
      <c r="BK37" s="689">
        <f t="shared" si="13"/>
        <v>0.833333333333333</v>
      </c>
      <c r="BL37" s="687">
        <v>6</v>
      </c>
      <c r="BM37" s="688">
        <v>1</v>
      </c>
      <c r="BN37" s="689">
        <f t="shared" ref="BN37" si="156">IF(BL37="","",1-BM37/BL37)</f>
        <v>0.833333333333333</v>
      </c>
      <c r="BO37" s="696">
        <f t="shared" ref="BO37" si="157">IF(SUM(AZ37,BC37,BF37,BI37,BL37)=0,"",AVERAGE(BB37,BE37,BH37,BK37,BN37))</f>
        <v>0.8</v>
      </c>
      <c r="BP37" s="696">
        <f>IF(BO37="","",50%)</f>
        <v>0.5</v>
      </c>
      <c r="BQ37" s="696">
        <f>IF(SUM(BP37:BP39)=0,"",SUMPRODUCT(BO37:BO39,BP37:BP39)/SUM(BP37:BP39))</f>
        <v>0.8</v>
      </c>
      <c r="BR37" s="700">
        <f>IF(BQ37="","",5%)</f>
        <v>0.05</v>
      </c>
      <c r="BS37" s="663">
        <f>IF(SUM(BP37:BP55)=0,"",15%)</f>
        <v>0.15</v>
      </c>
      <c r="BT37" s="710">
        <f>IF(BS37="","",SUMPRODUCT(BQ37:BQ55,BR37:BR55)/SUM(BR37:BR55))</f>
        <v>0.789555555555556</v>
      </c>
    </row>
    <row r="38" ht="50.1" customHeight="1" spans="1:72">
      <c r="A38" s="673"/>
      <c r="B38" s="674"/>
      <c r="C38" s="655"/>
      <c r="D38" s="645"/>
      <c r="E38" s="659"/>
      <c r="F38" s="659"/>
      <c r="G38" s="647"/>
      <c r="H38" s="648" t="s">
        <v>357</v>
      </c>
      <c r="I38" s="690"/>
      <c r="J38" s="691"/>
      <c r="K38" s="648" t="s">
        <v>357</v>
      </c>
      <c r="L38" s="690"/>
      <c r="M38" s="691"/>
      <c r="N38" s="648" t="s">
        <v>357</v>
      </c>
      <c r="O38" s="690"/>
      <c r="P38" s="691"/>
      <c r="Q38" s="648" t="s">
        <v>357</v>
      </c>
      <c r="R38" s="690"/>
      <c r="S38" s="691"/>
      <c r="T38" s="648" t="s">
        <v>357</v>
      </c>
      <c r="U38" s="690"/>
      <c r="V38" s="691"/>
      <c r="W38" s="697"/>
      <c r="X38" s="697"/>
      <c r="Y38" s="702"/>
      <c r="Z38" s="703"/>
      <c r="AA38" s="704"/>
      <c r="AB38" s="711"/>
      <c r="AC38" s="647"/>
      <c r="AD38" s="648" t="s">
        <v>357</v>
      </c>
      <c r="AE38" s="690"/>
      <c r="AF38" s="691"/>
      <c r="AG38" s="648" t="s">
        <v>357</v>
      </c>
      <c r="AH38" s="690"/>
      <c r="AI38" s="691"/>
      <c r="AJ38" s="648" t="s">
        <v>357</v>
      </c>
      <c r="AK38" s="690"/>
      <c r="AL38" s="691"/>
      <c r="AM38" s="648" t="s">
        <v>357</v>
      </c>
      <c r="AN38" s="690"/>
      <c r="AO38" s="691"/>
      <c r="AP38" s="648" t="s">
        <v>357</v>
      </c>
      <c r="AQ38" s="690"/>
      <c r="AR38" s="691"/>
      <c r="AS38" s="697"/>
      <c r="AT38" s="697"/>
      <c r="AU38" s="702"/>
      <c r="AV38" s="703"/>
      <c r="AW38" s="704"/>
      <c r="AX38" s="711"/>
      <c r="AY38" s="647"/>
      <c r="AZ38" s="648" t="s">
        <v>357</v>
      </c>
      <c r="BA38" s="690"/>
      <c r="BB38" s="691"/>
      <c r="BC38" s="648" t="s">
        <v>357</v>
      </c>
      <c r="BD38" s="690"/>
      <c r="BE38" s="691"/>
      <c r="BF38" s="648" t="s">
        <v>357</v>
      </c>
      <c r="BG38" s="690"/>
      <c r="BH38" s="691"/>
      <c r="BI38" s="648" t="s">
        <v>357</v>
      </c>
      <c r="BJ38" s="690"/>
      <c r="BK38" s="691"/>
      <c r="BL38" s="648" t="s">
        <v>357</v>
      </c>
      <c r="BM38" s="690"/>
      <c r="BN38" s="691"/>
      <c r="BO38" s="697"/>
      <c r="BP38" s="697"/>
      <c r="BQ38" s="702"/>
      <c r="BR38" s="703"/>
      <c r="BS38" s="704"/>
      <c r="BT38" s="711"/>
    </row>
    <row r="39" ht="90" customHeight="1" spans="1:72">
      <c r="A39" s="673"/>
      <c r="B39" s="674"/>
      <c r="C39" s="651" t="s">
        <v>305</v>
      </c>
      <c r="D39" s="639" t="s">
        <v>481</v>
      </c>
      <c r="E39" s="659"/>
      <c r="F39" s="659"/>
      <c r="G39" s="651"/>
      <c r="H39" s="652"/>
      <c r="I39" s="688"/>
      <c r="J39" s="689" t="str">
        <f t="shared" si="0"/>
        <v/>
      </c>
      <c r="K39" s="687"/>
      <c r="L39" s="687"/>
      <c r="M39" s="689" t="str">
        <f t="shared" si="1"/>
        <v/>
      </c>
      <c r="N39" s="687"/>
      <c r="O39" s="688"/>
      <c r="P39" s="689" t="str">
        <f t="shared" si="2"/>
        <v/>
      </c>
      <c r="Q39" s="687"/>
      <c r="R39" s="688"/>
      <c r="S39" s="689" t="str">
        <f t="shared" si="3"/>
        <v/>
      </c>
      <c r="T39" s="687"/>
      <c r="U39" s="688"/>
      <c r="V39" s="689" t="str">
        <f t="shared" ref="V39" si="158">IF(T39="","",1-U39/T39)</f>
        <v/>
      </c>
      <c r="W39" s="696" t="s">
        <v>44</v>
      </c>
      <c r="X39" s="696"/>
      <c r="Y39" s="702"/>
      <c r="Z39" s="703"/>
      <c r="AA39" s="704"/>
      <c r="AB39" s="711"/>
      <c r="AC39" s="651"/>
      <c r="AD39" s="652"/>
      <c r="AE39" s="688"/>
      <c r="AF39" s="689" t="str">
        <f t="shared" ref="AF39" si="159">IF(AD39="","",1-(AE39/AD39))</f>
        <v/>
      </c>
      <c r="AG39" s="687"/>
      <c r="AH39" s="687"/>
      <c r="AI39" s="689" t="str">
        <f t="shared" ref="AI39" si="160">IF(AG39="","",1-(AH39/AG39))</f>
        <v/>
      </c>
      <c r="AJ39" s="687"/>
      <c r="AK39" s="688"/>
      <c r="AL39" s="689" t="str">
        <f t="shared" ref="AL39" si="161">IF(AJ39="","",1-AK39/AJ39)</f>
        <v/>
      </c>
      <c r="AM39" s="687"/>
      <c r="AN39" s="688"/>
      <c r="AO39" s="689" t="str">
        <f t="shared" ref="AO39" si="162">IF(AM39="","",1-AN39/AM39)</f>
        <v/>
      </c>
      <c r="AP39" s="687"/>
      <c r="AQ39" s="688"/>
      <c r="AR39" s="689" t="str">
        <f t="shared" ref="AR39" si="163">IF(AP39="","",1-AQ39/AP39)</f>
        <v/>
      </c>
      <c r="AS39" s="696" t="s">
        <v>44</v>
      </c>
      <c r="AT39" s="696"/>
      <c r="AU39" s="702"/>
      <c r="AV39" s="703"/>
      <c r="AW39" s="704"/>
      <c r="AX39" s="711"/>
      <c r="AY39" s="651"/>
      <c r="AZ39" s="652"/>
      <c r="BA39" s="688"/>
      <c r="BB39" s="689" t="str">
        <f t="shared" si="10"/>
        <v/>
      </c>
      <c r="BC39" s="687"/>
      <c r="BD39" s="687"/>
      <c r="BE39" s="689" t="str">
        <f t="shared" si="11"/>
        <v/>
      </c>
      <c r="BF39" s="687"/>
      <c r="BG39" s="688"/>
      <c r="BH39" s="689" t="str">
        <f t="shared" si="12"/>
        <v/>
      </c>
      <c r="BI39" s="687"/>
      <c r="BJ39" s="688"/>
      <c r="BK39" s="689" t="str">
        <f t="shared" si="13"/>
        <v/>
      </c>
      <c r="BL39" s="687"/>
      <c r="BM39" s="688"/>
      <c r="BN39" s="689" t="str">
        <f t="shared" ref="BN39" si="164">IF(BL39="","",1-BM39/BL39)</f>
        <v/>
      </c>
      <c r="BO39" s="696" t="s">
        <v>44</v>
      </c>
      <c r="BP39" s="696"/>
      <c r="BQ39" s="702"/>
      <c r="BR39" s="703"/>
      <c r="BS39" s="704"/>
      <c r="BT39" s="711"/>
    </row>
    <row r="40" ht="50.1" customHeight="1" spans="1:72">
      <c r="A40" s="673"/>
      <c r="B40" s="675"/>
      <c r="C40" s="655"/>
      <c r="D40" s="645"/>
      <c r="E40" s="659"/>
      <c r="F40" s="659"/>
      <c r="G40" s="655"/>
      <c r="H40" s="648" t="s">
        <v>357</v>
      </c>
      <c r="I40" s="690"/>
      <c r="J40" s="691"/>
      <c r="K40" s="648" t="s">
        <v>357</v>
      </c>
      <c r="L40" s="690"/>
      <c r="M40" s="691"/>
      <c r="N40" s="648" t="s">
        <v>357</v>
      </c>
      <c r="O40" s="690"/>
      <c r="P40" s="691"/>
      <c r="Q40" s="648" t="s">
        <v>357</v>
      </c>
      <c r="R40" s="690"/>
      <c r="S40" s="691"/>
      <c r="T40" s="648" t="s">
        <v>357</v>
      </c>
      <c r="U40" s="690"/>
      <c r="V40" s="691"/>
      <c r="W40" s="697"/>
      <c r="X40" s="697"/>
      <c r="Y40" s="697"/>
      <c r="Z40" s="706"/>
      <c r="AA40" s="704"/>
      <c r="AB40" s="711"/>
      <c r="AC40" s="655"/>
      <c r="AD40" s="648" t="s">
        <v>357</v>
      </c>
      <c r="AE40" s="690"/>
      <c r="AF40" s="691"/>
      <c r="AG40" s="648" t="s">
        <v>357</v>
      </c>
      <c r="AH40" s="690"/>
      <c r="AI40" s="691"/>
      <c r="AJ40" s="648" t="s">
        <v>357</v>
      </c>
      <c r="AK40" s="690"/>
      <c r="AL40" s="691"/>
      <c r="AM40" s="648" t="s">
        <v>357</v>
      </c>
      <c r="AN40" s="690"/>
      <c r="AO40" s="691"/>
      <c r="AP40" s="648" t="s">
        <v>357</v>
      </c>
      <c r="AQ40" s="690"/>
      <c r="AR40" s="691"/>
      <c r="AS40" s="697"/>
      <c r="AT40" s="697"/>
      <c r="AU40" s="697"/>
      <c r="AV40" s="706"/>
      <c r="AW40" s="704"/>
      <c r="AX40" s="711"/>
      <c r="AY40" s="655"/>
      <c r="AZ40" s="648" t="s">
        <v>357</v>
      </c>
      <c r="BA40" s="690"/>
      <c r="BB40" s="691"/>
      <c r="BC40" s="648" t="s">
        <v>357</v>
      </c>
      <c r="BD40" s="690"/>
      <c r="BE40" s="691"/>
      <c r="BF40" s="648" t="s">
        <v>357</v>
      </c>
      <c r="BG40" s="690"/>
      <c r="BH40" s="691"/>
      <c r="BI40" s="648" t="s">
        <v>357</v>
      </c>
      <c r="BJ40" s="690"/>
      <c r="BK40" s="691"/>
      <c r="BL40" s="648" t="s">
        <v>357</v>
      </c>
      <c r="BM40" s="690"/>
      <c r="BN40" s="691"/>
      <c r="BO40" s="697"/>
      <c r="BP40" s="697"/>
      <c r="BQ40" s="697"/>
      <c r="BR40" s="706"/>
      <c r="BS40" s="704"/>
      <c r="BT40" s="711"/>
    </row>
    <row r="41" ht="78.75" customHeight="1" spans="1:72">
      <c r="A41" s="673"/>
      <c r="B41" s="638" t="s">
        <v>482</v>
      </c>
      <c r="C41" s="651" t="s">
        <v>306</v>
      </c>
      <c r="D41" s="639" t="s">
        <v>483</v>
      </c>
      <c r="E41" s="659"/>
      <c r="F41" s="659"/>
      <c r="G41" s="641">
        <v>6</v>
      </c>
      <c r="H41" s="652">
        <v>6</v>
      </c>
      <c r="I41" s="688">
        <v>1</v>
      </c>
      <c r="J41" s="689">
        <f t="shared" si="0"/>
        <v>0.833333333333333</v>
      </c>
      <c r="K41" s="687">
        <v>6</v>
      </c>
      <c r="L41" s="687">
        <v>1</v>
      </c>
      <c r="M41" s="689">
        <f t="shared" si="1"/>
        <v>0.833333333333333</v>
      </c>
      <c r="N41" s="687">
        <v>6</v>
      </c>
      <c r="O41" s="688">
        <v>2</v>
      </c>
      <c r="P41" s="689">
        <f t="shared" si="2"/>
        <v>0.666666666666667</v>
      </c>
      <c r="Q41" s="687">
        <v>6</v>
      </c>
      <c r="R41" s="688">
        <v>1</v>
      </c>
      <c r="S41" s="689">
        <f t="shared" si="3"/>
        <v>0.833333333333333</v>
      </c>
      <c r="T41" s="687">
        <v>6</v>
      </c>
      <c r="U41" s="688">
        <v>1</v>
      </c>
      <c r="V41" s="689">
        <f t="shared" ref="V41" si="165">IF(T41="","",1-U41/T41)</f>
        <v>0.833333333333333</v>
      </c>
      <c r="W41" s="696">
        <f t="shared" ref="W41" si="166">IF(SUM(H41,K41,N41,Q41,T41)=0,"",AVERAGE(J41,M41,P41,S41,V41))</f>
        <v>0.8</v>
      </c>
      <c r="X41" s="696">
        <f>IF(W41="","",50%)</f>
        <v>0.5</v>
      </c>
      <c r="Y41" s="696">
        <f>IF(SUM(X41:X43)=0,"",SUMPRODUCT(W41:W43,X41:X43)/SUM(X41:X43))</f>
        <v>0.8</v>
      </c>
      <c r="Z41" s="700">
        <f>IF(Y41="","",4%)</f>
        <v>0.04</v>
      </c>
      <c r="AA41" s="704"/>
      <c r="AB41" s="711"/>
      <c r="AC41" s="641">
        <v>6</v>
      </c>
      <c r="AD41" s="652">
        <v>6</v>
      </c>
      <c r="AE41" s="688">
        <v>1</v>
      </c>
      <c r="AF41" s="689">
        <f t="shared" ref="AF41" si="167">IF(AD41="","",1-(AE41/AD41))</f>
        <v>0.833333333333333</v>
      </c>
      <c r="AG41" s="687">
        <v>6</v>
      </c>
      <c r="AH41" s="687">
        <v>1</v>
      </c>
      <c r="AI41" s="689">
        <f t="shared" ref="AI41" si="168">IF(AG41="","",1-(AH41/AG41))</f>
        <v>0.833333333333333</v>
      </c>
      <c r="AJ41" s="687">
        <v>6</v>
      </c>
      <c r="AK41" s="688">
        <v>1</v>
      </c>
      <c r="AL41" s="689">
        <f t="shared" ref="AL41" si="169">IF(AJ41="","",1-AK41/AJ41)</f>
        <v>0.833333333333333</v>
      </c>
      <c r="AM41" s="687">
        <v>6</v>
      </c>
      <c r="AN41" s="688">
        <v>1</v>
      </c>
      <c r="AO41" s="689">
        <f t="shared" ref="AO41" si="170">IF(AM41="","",1-AN41/AM41)</f>
        <v>0.833333333333333</v>
      </c>
      <c r="AP41" s="687">
        <v>6</v>
      </c>
      <c r="AQ41" s="688">
        <v>1</v>
      </c>
      <c r="AR41" s="689">
        <f t="shared" ref="AR41" si="171">IF(AP41="","",1-AQ41/AP41)</f>
        <v>0.833333333333333</v>
      </c>
      <c r="AS41" s="696">
        <f t="shared" ref="AS41" si="172">IF(SUM(AD41,AG41,AJ41,AM41,AP41)=0,"",AVERAGE(AF41,AI41,AL41,AO41,AR41))</f>
        <v>0.833333333333333</v>
      </c>
      <c r="AT41" s="696">
        <f>IF(AS41="","",50%)</f>
        <v>0.5</v>
      </c>
      <c r="AU41" s="696">
        <f>IF(SUM(AT41:AT43)=0,"",SUMPRODUCT(AS41:AS43,AT41:AT43)/SUM(AT41:AT43))</f>
        <v>0.833333333333333</v>
      </c>
      <c r="AV41" s="700">
        <f>IF(AU41="","",4%)</f>
        <v>0.04</v>
      </c>
      <c r="AW41" s="704"/>
      <c r="AX41" s="711"/>
      <c r="AY41" s="641">
        <v>6</v>
      </c>
      <c r="AZ41" s="652">
        <v>6</v>
      </c>
      <c r="BA41" s="688">
        <v>1</v>
      </c>
      <c r="BB41" s="689">
        <f t="shared" si="10"/>
        <v>0.833333333333333</v>
      </c>
      <c r="BC41" s="687">
        <v>6</v>
      </c>
      <c r="BD41" s="687">
        <v>1</v>
      </c>
      <c r="BE41" s="689">
        <f t="shared" si="11"/>
        <v>0.833333333333333</v>
      </c>
      <c r="BF41" s="687">
        <v>6</v>
      </c>
      <c r="BG41" s="688">
        <v>2</v>
      </c>
      <c r="BH41" s="689">
        <f t="shared" si="12"/>
        <v>0.666666666666667</v>
      </c>
      <c r="BI41" s="687">
        <v>6</v>
      </c>
      <c r="BJ41" s="688">
        <v>1</v>
      </c>
      <c r="BK41" s="689">
        <f t="shared" si="13"/>
        <v>0.833333333333333</v>
      </c>
      <c r="BL41" s="687">
        <v>6</v>
      </c>
      <c r="BM41" s="688">
        <v>1</v>
      </c>
      <c r="BN41" s="689">
        <f t="shared" ref="BN41" si="173">IF(BL41="","",1-BM41/BL41)</f>
        <v>0.833333333333333</v>
      </c>
      <c r="BO41" s="696">
        <f t="shared" ref="BO41" si="174">IF(SUM(AZ41,BC41,BF41,BI41,BL41)=0,"",AVERAGE(BB41,BE41,BH41,BK41,BN41))</f>
        <v>0.8</v>
      </c>
      <c r="BP41" s="696">
        <f>IF(BO41="","",50%)</f>
        <v>0.5</v>
      </c>
      <c r="BQ41" s="696">
        <f>IF(SUM(BP41:BP43)=0,"",SUMPRODUCT(BO41:BO43,BP41:BP43)/SUM(BP41:BP43))</f>
        <v>0.8</v>
      </c>
      <c r="BR41" s="700">
        <f>IF(BQ41="","",4%)</f>
        <v>0.04</v>
      </c>
      <c r="BS41" s="704"/>
      <c r="BT41" s="711"/>
    </row>
    <row r="42" ht="50.1" customHeight="1" spans="1:72">
      <c r="A42" s="673"/>
      <c r="B42" s="673"/>
      <c r="C42" s="655"/>
      <c r="D42" s="645"/>
      <c r="E42" s="659"/>
      <c r="F42" s="659"/>
      <c r="G42" s="647"/>
      <c r="H42" s="648" t="s">
        <v>357</v>
      </c>
      <c r="I42" s="690"/>
      <c r="J42" s="691"/>
      <c r="K42" s="648" t="s">
        <v>357</v>
      </c>
      <c r="L42" s="690"/>
      <c r="M42" s="691"/>
      <c r="N42" s="648" t="s">
        <v>357</v>
      </c>
      <c r="O42" s="690"/>
      <c r="P42" s="691"/>
      <c r="Q42" s="648" t="s">
        <v>357</v>
      </c>
      <c r="R42" s="690"/>
      <c r="S42" s="691"/>
      <c r="T42" s="648" t="s">
        <v>357</v>
      </c>
      <c r="U42" s="690"/>
      <c r="V42" s="691"/>
      <c r="W42" s="697"/>
      <c r="X42" s="697"/>
      <c r="Y42" s="702"/>
      <c r="Z42" s="703"/>
      <c r="AA42" s="704"/>
      <c r="AB42" s="711"/>
      <c r="AC42" s="647"/>
      <c r="AD42" s="648" t="s">
        <v>357</v>
      </c>
      <c r="AE42" s="690"/>
      <c r="AF42" s="691"/>
      <c r="AG42" s="648" t="s">
        <v>357</v>
      </c>
      <c r="AH42" s="690"/>
      <c r="AI42" s="691"/>
      <c r="AJ42" s="648" t="s">
        <v>357</v>
      </c>
      <c r="AK42" s="690"/>
      <c r="AL42" s="691"/>
      <c r="AM42" s="648" t="s">
        <v>357</v>
      </c>
      <c r="AN42" s="690"/>
      <c r="AO42" s="691"/>
      <c r="AP42" s="648" t="s">
        <v>357</v>
      </c>
      <c r="AQ42" s="690"/>
      <c r="AR42" s="691"/>
      <c r="AS42" s="697"/>
      <c r="AT42" s="697"/>
      <c r="AU42" s="702"/>
      <c r="AV42" s="703"/>
      <c r="AW42" s="704"/>
      <c r="AX42" s="711"/>
      <c r="AY42" s="647"/>
      <c r="AZ42" s="648" t="s">
        <v>357</v>
      </c>
      <c r="BA42" s="690"/>
      <c r="BB42" s="691"/>
      <c r="BC42" s="648" t="s">
        <v>357</v>
      </c>
      <c r="BD42" s="690"/>
      <c r="BE42" s="691"/>
      <c r="BF42" s="648" t="s">
        <v>357</v>
      </c>
      <c r="BG42" s="690"/>
      <c r="BH42" s="691"/>
      <c r="BI42" s="648" t="s">
        <v>357</v>
      </c>
      <c r="BJ42" s="690"/>
      <c r="BK42" s="691"/>
      <c r="BL42" s="648" t="s">
        <v>357</v>
      </c>
      <c r="BM42" s="690"/>
      <c r="BN42" s="691"/>
      <c r="BO42" s="697"/>
      <c r="BP42" s="697"/>
      <c r="BQ42" s="702"/>
      <c r="BR42" s="703"/>
      <c r="BS42" s="704"/>
      <c r="BT42" s="711"/>
    </row>
    <row r="43" ht="90" customHeight="1" spans="1:72">
      <c r="A43" s="673"/>
      <c r="B43" s="673"/>
      <c r="C43" s="651" t="s">
        <v>307</v>
      </c>
      <c r="D43" s="639" t="s">
        <v>484</v>
      </c>
      <c r="E43" s="659"/>
      <c r="F43" s="659"/>
      <c r="G43" s="641"/>
      <c r="H43" s="660"/>
      <c r="I43" s="688"/>
      <c r="J43" s="689" t="str">
        <f t="shared" si="0"/>
        <v/>
      </c>
      <c r="K43" s="687"/>
      <c r="L43" s="687"/>
      <c r="M43" s="689" t="str">
        <f t="shared" si="1"/>
        <v/>
      </c>
      <c r="N43" s="687"/>
      <c r="O43" s="688"/>
      <c r="P43" s="689" t="str">
        <f t="shared" si="2"/>
        <v/>
      </c>
      <c r="Q43" s="687"/>
      <c r="R43" s="688"/>
      <c r="S43" s="689" t="str">
        <f t="shared" si="3"/>
        <v/>
      </c>
      <c r="T43" s="687"/>
      <c r="U43" s="688"/>
      <c r="V43" s="689" t="str">
        <f t="shared" ref="V43" si="175">IF(T43="","",1-U43/T43)</f>
        <v/>
      </c>
      <c r="W43" s="696" t="s">
        <v>44</v>
      </c>
      <c r="X43" s="696"/>
      <c r="Y43" s="702"/>
      <c r="Z43" s="703"/>
      <c r="AA43" s="704"/>
      <c r="AB43" s="711"/>
      <c r="AC43" s="641"/>
      <c r="AD43" s="660"/>
      <c r="AE43" s="688"/>
      <c r="AF43" s="689" t="str">
        <f t="shared" ref="AF43" si="176">IF(AD43="","",1-(AE43/AD43))</f>
        <v/>
      </c>
      <c r="AG43" s="687"/>
      <c r="AH43" s="687"/>
      <c r="AI43" s="689" t="str">
        <f t="shared" ref="AI43" si="177">IF(AG43="","",1-(AH43/AG43))</f>
        <v/>
      </c>
      <c r="AJ43" s="687"/>
      <c r="AK43" s="688"/>
      <c r="AL43" s="689" t="str">
        <f t="shared" ref="AL43" si="178">IF(AJ43="","",1-AK43/AJ43)</f>
        <v/>
      </c>
      <c r="AM43" s="687"/>
      <c r="AN43" s="688"/>
      <c r="AO43" s="689" t="str">
        <f t="shared" ref="AO43" si="179">IF(AM43="","",1-AN43/AM43)</f>
        <v/>
      </c>
      <c r="AP43" s="687"/>
      <c r="AQ43" s="688"/>
      <c r="AR43" s="689" t="str">
        <f t="shared" ref="AR43" si="180">IF(AP43="","",1-AQ43/AP43)</f>
        <v/>
      </c>
      <c r="AS43" s="696" t="s">
        <v>44</v>
      </c>
      <c r="AT43" s="696"/>
      <c r="AU43" s="702"/>
      <c r="AV43" s="703"/>
      <c r="AW43" s="704"/>
      <c r="AX43" s="711"/>
      <c r="AY43" s="641"/>
      <c r="AZ43" s="660"/>
      <c r="BA43" s="688"/>
      <c r="BB43" s="689" t="str">
        <f t="shared" si="10"/>
        <v/>
      </c>
      <c r="BC43" s="687"/>
      <c r="BD43" s="687"/>
      <c r="BE43" s="689" t="str">
        <f t="shared" si="11"/>
        <v/>
      </c>
      <c r="BF43" s="687"/>
      <c r="BG43" s="688"/>
      <c r="BH43" s="689" t="str">
        <f t="shared" si="12"/>
        <v/>
      </c>
      <c r="BI43" s="687"/>
      <c r="BJ43" s="688"/>
      <c r="BK43" s="689" t="str">
        <f t="shared" si="13"/>
        <v/>
      </c>
      <c r="BL43" s="687"/>
      <c r="BM43" s="688"/>
      <c r="BN43" s="689" t="str">
        <f t="shared" ref="BN43" si="181">IF(BL43="","",1-BM43/BL43)</f>
        <v/>
      </c>
      <c r="BO43" s="696" t="s">
        <v>44</v>
      </c>
      <c r="BP43" s="696"/>
      <c r="BQ43" s="702"/>
      <c r="BR43" s="703"/>
      <c r="BS43" s="704"/>
      <c r="BT43" s="711"/>
    </row>
    <row r="44" ht="50.1" customHeight="1" spans="1:72">
      <c r="A44" s="673"/>
      <c r="B44" s="644"/>
      <c r="C44" s="655"/>
      <c r="D44" s="645"/>
      <c r="E44" s="659"/>
      <c r="F44" s="659"/>
      <c r="G44" s="647"/>
      <c r="H44" s="648" t="s">
        <v>357</v>
      </c>
      <c r="I44" s="690"/>
      <c r="J44" s="691"/>
      <c r="K44" s="648" t="s">
        <v>357</v>
      </c>
      <c r="L44" s="690"/>
      <c r="M44" s="691"/>
      <c r="N44" s="648" t="s">
        <v>357</v>
      </c>
      <c r="O44" s="690"/>
      <c r="P44" s="691"/>
      <c r="Q44" s="648" t="s">
        <v>357</v>
      </c>
      <c r="R44" s="690"/>
      <c r="S44" s="691"/>
      <c r="T44" s="648" t="s">
        <v>357</v>
      </c>
      <c r="U44" s="690"/>
      <c r="V44" s="691"/>
      <c r="W44" s="697"/>
      <c r="X44" s="697"/>
      <c r="Y44" s="697"/>
      <c r="Z44" s="706"/>
      <c r="AA44" s="704"/>
      <c r="AB44" s="711"/>
      <c r="AC44" s="647"/>
      <c r="AD44" s="648" t="s">
        <v>357</v>
      </c>
      <c r="AE44" s="690"/>
      <c r="AF44" s="691"/>
      <c r="AG44" s="648" t="s">
        <v>357</v>
      </c>
      <c r="AH44" s="690"/>
      <c r="AI44" s="691"/>
      <c r="AJ44" s="648" t="s">
        <v>357</v>
      </c>
      <c r="AK44" s="690"/>
      <c r="AL44" s="691"/>
      <c r="AM44" s="648" t="s">
        <v>357</v>
      </c>
      <c r="AN44" s="690"/>
      <c r="AO44" s="691"/>
      <c r="AP44" s="648" t="s">
        <v>357</v>
      </c>
      <c r="AQ44" s="690"/>
      <c r="AR44" s="691"/>
      <c r="AS44" s="697"/>
      <c r="AT44" s="697"/>
      <c r="AU44" s="697"/>
      <c r="AV44" s="706"/>
      <c r="AW44" s="704"/>
      <c r="AX44" s="711"/>
      <c r="AY44" s="647"/>
      <c r="AZ44" s="648" t="s">
        <v>357</v>
      </c>
      <c r="BA44" s="690"/>
      <c r="BB44" s="691"/>
      <c r="BC44" s="648" t="s">
        <v>357</v>
      </c>
      <c r="BD44" s="690"/>
      <c r="BE44" s="691"/>
      <c r="BF44" s="648" t="s">
        <v>357</v>
      </c>
      <c r="BG44" s="690"/>
      <c r="BH44" s="691"/>
      <c r="BI44" s="648" t="s">
        <v>357</v>
      </c>
      <c r="BJ44" s="690"/>
      <c r="BK44" s="691"/>
      <c r="BL44" s="648" t="s">
        <v>357</v>
      </c>
      <c r="BM44" s="690"/>
      <c r="BN44" s="691"/>
      <c r="BO44" s="697"/>
      <c r="BP44" s="697"/>
      <c r="BQ44" s="697"/>
      <c r="BR44" s="706"/>
      <c r="BS44" s="704"/>
      <c r="BT44" s="711"/>
    </row>
    <row r="45" ht="78.75" customHeight="1" spans="1:72">
      <c r="A45" s="673"/>
      <c r="B45" s="676" t="s">
        <v>485</v>
      </c>
      <c r="C45" s="649" t="s">
        <v>297</v>
      </c>
      <c r="D45" s="661" t="s">
        <v>486</v>
      </c>
      <c r="E45" s="659"/>
      <c r="F45" s="659"/>
      <c r="G45" s="641">
        <v>5</v>
      </c>
      <c r="H45" s="652">
        <v>5</v>
      </c>
      <c r="I45" s="688">
        <v>1</v>
      </c>
      <c r="J45" s="689">
        <f t="shared" si="0"/>
        <v>0.8</v>
      </c>
      <c r="K45" s="687">
        <v>5</v>
      </c>
      <c r="L45" s="687">
        <v>0</v>
      </c>
      <c r="M45" s="689">
        <f t="shared" si="1"/>
        <v>1</v>
      </c>
      <c r="N45" s="687">
        <v>5</v>
      </c>
      <c r="O45" s="688">
        <v>0</v>
      </c>
      <c r="P45" s="689">
        <f t="shared" si="2"/>
        <v>1</v>
      </c>
      <c r="Q45" s="687">
        <v>5</v>
      </c>
      <c r="R45" s="688">
        <v>1</v>
      </c>
      <c r="S45" s="689">
        <f t="shared" si="3"/>
        <v>0.8</v>
      </c>
      <c r="T45" s="687">
        <v>5</v>
      </c>
      <c r="U45" s="688">
        <v>1</v>
      </c>
      <c r="V45" s="689">
        <f t="shared" ref="V45" si="182">IF(T45="","",1-U45/T45)</f>
        <v>0.8</v>
      </c>
      <c r="W45" s="696">
        <f t="shared" ref="W45" si="183">IF(SUM(H45,K45,N45,Q45,T45)=0,"",AVERAGE(J45,M45,P45,S45,V45))</f>
        <v>0.88</v>
      </c>
      <c r="X45" s="696">
        <f>IF(W45="","",100%)</f>
        <v>1</v>
      </c>
      <c r="Y45" s="696">
        <f>IF(X45="","",W45*X45)</f>
        <v>0.88</v>
      </c>
      <c r="Z45" s="700">
        <f>IF(Y45="","",1%)</f>
        <v>0.01</v>
      </c>
      <c r="AA45" s="704"/>
      <c r="AB45" s="711"/>
      <c r="AC45" s="641">
        <v>5</v>
      </c>
      <c r="AD45" s="652">
        <v>5</v>
      </c>
      <c r="AE45" s="688">
        <v>1</v>
      </c>
      <c r="AF45" s="689">
        <f t="shared" ref="AF45" si="184">IF(AD45="","",1-(AE45/AD45))</f>
        <v>0.8</v>
      </c>
      <c r="AG45" s="687">
        <v>5</v>
      </c>
      <c r="AH45" s="687">
        <v>0</v>
      </c>
      <c r="AI45" s="689">
        <f t="shared" ref="AI45" si="185">IF(AG45="","",1-(AH45/AG45))</f>
        <v>1</v>
      </c>
      <c r="AJ45" s="687">
        <v>5</v>
      </c>
      <c r="AK45" s="688">
        <v>0</v>
      </c>
      <c r="AL45" s="689">
        <f t="shared" ref="AL45" si="186">IF(AJ45="","",1-AK45/AJ45)</f>
        <v>1</v>
      </c>
      <c r="AM45" s="687">
        <v>5</v>
      </c>
      <c r="AN45" s="688">
        <v>1</v>
      </c>
      <c r="AO45" s="689">
        <f t="shared" ref="AO45" si="187">IF(AM45="","",1-AN45/AM45)</f>
        <v>0.8</v>
      </c>
      <c r="AP45" s="687">
        <v>5</v>
      </c>
      <c r="AQ45" s="688">
        <v>1</v>
      </c>
      <c r="AR45" s="689">
        <f t="shared" ref="AR45" si="188">IF(AP45="","",1-AQ45/AP45)</f>
        <v>0.8</v>
      </c>
      <c r="AS45" s="696">
        <f t="shared" ref="AS45" si="189">IF(SUM(AD45,AG45,AJ45,AM45,AP45)=0,"",AVERAGE(AF45,AI45,AL45,AO45,AR45))</f>
        <v>0.88</v>
      </c>
      <c r="AT45" s="696">
        <f>IF(AS45="","",100%)</f>
        <v>1</v>
      </c>
      <c r="AU45" s="696">
        <f>IF(AT45="","",AS45*AT45)</f>
        <v>0.88</v>
      </c>
      <c r="AV45" s="700">
        <f>IF(AU45="","",1%)</f>
        <v>0.01</v>
      </c>
      <c r="AW45" s="704"/>
      <c r="AX45" s="711"/>
      <c r="AY45" s="641">
        <v>5</v>
      </c>
      <c r="AZ45" s="652">
        <v>5</v>
      </c>
      <c r="BA45" s="688">
        <v>1</v>
      </c>
      <c r="BB45" s="689">
        <f t="shared" si="10"/>
        <v>0.8</v>
      </c>
      <c r="BC45" s="687">
        <v>5</v>
      </c>
      <c r="BD45" s="687">
        <v>2</v>
      </c>
      <c r="BE45" s="689">
        <f t="shared" si="11"/>
        <v>0.6</v>
      </c>
      <c r="BF45" s="687">
        <v>5</v>
      </c>
      <c r="BG45" s="688">
        <v>1</v>
      </c>
      <c r="BH45" s="689">
        <f t="shared" si="12"/>
        <v>0.8</v>
      </c>
      <c r="BI45" s="687">
        <v>5</v>
      </c>
      <c r="BJ45" s="688">
        <v>1</v>
      </c>
      <c r="BK45" s="689">
        <f t="shared" si="13"/>
        <v>0.8</v>
      </c>
      <c r="BL45" s="687">
        <v>5</v>
      </c>
      <c r="BM45" s="688">
        <v>1</v>
      </c>
      <c r="BN45" s="689">
        <f t="shared" ref="BN45" si="190">IF(BL45="","",1-BM45/BL45)</f>
        <v>0.8</v>
      </c>
      <c r="BO45" s="696">
        <f t="shared" ref="BO45" si="191">IF(SUM(AZ45,BC45,BF45,BI45,BL45)=0,"",AVERAGE(BB45,BE45,BH45,BK45,BN45))</f>
        <v>0.76</v>
      </c>
      <c r="BP45" s="696">
        <f>IF(BO45="","",100%)</f>
        <v>1</v>
      </c>
      <c r="BQ45" s="696">
        <f>IF(BP45="","",BO45*BP45)</f>
        <v>0.76</v>
      </c>
      <c r="BR45" s="700">
        <f>IF(BQ45="","",1%)</f>
        <v>0.01</v>
      </c>
      <c r="BS45" s="704"/>
      <c r="BT45" s="711"/>
    </row>
    <row r="46" ht="50.1" customHeight="1" spans="1:72">
      <c r="A46" s="673"/>
      <c r="B46" s="677"/>
      <c r="C46" s="653"/>
      <c r="D46" s="662"/>
      <c r="E46" s="659"/>
      <c r="F46" s="659"/>
      <c r="G46" s="647"/>
      <c r="H46" s="648" t="s">
        <v>357</v>
      </c>
      <c r="I46" s="690"/>
      <c r="J46" s="691"/>
      <c r="K46" s="648" t="s">
        <v>357</v>
      </c>
      <c r="L46" s="690"/>
      <c r="M46" s="691"/>
      <c r="N46" s="648" t="s">
        <v>357</v>
      </c>
      <c r="O46" s="690"/>
      <c r="P46" s="691"/>
      <c r="Q46" s="648" t="s">
        <v>357</v>
      </c>
      <c r="R46" s="690"/>
      <c r="S46" s="691"/>
      <c r="T46" s="648" t="s">
        <v>357</v>
      </c>
      <c r="U46" s="690"/>
      <c r="V46" s="691"/>
      <c r="W46" s="697"/>
      <c r="X46" s="697"/>
      <c r="Y46" s="697"/>
      <c r="Z46" s="706"/>
      <c r="AA46" s="704"/>
      <c r="AB46" s="711"/>
      <c r="AC46" s="647"/>
      <c r="AD46" s="648" t="s">
        <v>357</v>
      </c>
      <c r="AE46" s="690"/>
      <c r="AF46" s="691"/>
      <c r="AG46" s="648" t="s">
        <v>357</v>
      </c>
      <c r="AH46" s="690"/>
      <c r="AI46" s="691"/>
      <c r="AJ46" s="648" t="s">
        <v>357</v>
      </c>
      <c r="AK46" s="690"/>
      <c r="AL46" s="691"/>
      <c r="AM46" s="648" t="s">
        <v>357</v>
      </c>
      <c r="AN46" s="690"/>
      <c r="AO46" s="691"/>
      <c r="AP46" s="648" t="s">
        <v>357</v>
      </c>
      <c r="AQ46" s="690"/>
      <c r="AR46" s="691"/>
      <c r="AS46" s="697"/>
      <c r="AT46" s="697"/>
      <c r="AU46" s="697"/>
      <c r="AV46" s="706"/>
      <c r="AW46" s="704"/>
      <c r="AX46" s="711"/>
      <c r="AY46" s="647"/>
      <c r="AZ46" s="648" t="s">
        <v>357</v>
      </c>
      <c r="BA46" s="690"/>
      <c r="BB46" s="691"/>
      <c r="BC46" s="648" t="s">
        <v>357</v>
      </c>
      <c r="BD46" s="690"/>
      <c r="BE46" s="691"/>
      <c r="BF46" s="648" t="s">
        <v>357</v>
      </c>
      <c r="BG46" s="690"/>
      <c r="BH46" s="691"/>
      <c r="BI46" s="648" t="s">
        <v>357</v>
      </c>
      <c r="BJ46" s="690"/>
      <c r="BK46" s="691"/>
      <c r="BL46" s="648" t="s">
        <v>357</v>
      </c>
      <c r="BM46" s="690"/>
      <c r="BN46" s="691"/>
      <c r="BO46" s="697"/>
      <c r="BP46" s="697"/>
      <c r="BQ46" s="697"/>
      <c r="BR46" s="706"/>
      <c r="BS46" s="704"/>
      <c r="BT46" s="711"/>
    </row>
    <row r="47" ht="45" customHeight="1" spans="1:72">
      <c r="A47" s="673"/>
      <c r="B47" s="656" t="s">
        <v>487</v>
      </c>
      <c r="C47" s="649" t="s">
        <v>308</v>
      </c>
      <c r="D47" s="661" t="s">
        <v>488</v>
      </c>
      <c r="E47" s="659"/>
      <c r="F47" s="659"/>
      <c r="G47" s="651">
        <v>3</v>
      </c>
      <c r="H47" s="652">
        <v>3</v>
      </c>
      <c r="I47" s="688">
        <v>1</v>
      </c>
      <c r="J47" s="689">
        <f t="shared" si="0"/>
        <v>0.666666666666667</v>
      </c>
      <c r="K47" s="687">
        <v>3</v>
      </c>
      <c r="L47" s="687">
        <v>1</v>
      </c>
      <c r="M47" s="689">
        <f t="shared" si="1"/>
        <v>0.666666666666667</v>
      </c>
      <c r="N47" s="687">
        <v>3</v>
      </c>
      <c r="O47" s="688">
        <v>0</v>
      </c>
      <c r="P47" s="689">
        <f t="shared" si="2"/>
        <v>1</v>
      </c>
      <c r="Q47" s="687">
        <v>3</v>
      </c>
      <c r="R47" s="688">
        <v>0</v>
      </c>
      <c r="S47" s="689">
        <f t="shared" si="3"/>
        <v>1</v>
      </c>
      <c r="T47" s="687">
        <v>3</v>
      </c>
      <c r="U47" s="688">
        <v>1</v>
      </c>
      <c r="V47" s="689">
        <f t="shared" ref="V47" si="192">IF(T47="","",1-U47/T47)</f>
        <v>0.666666666666667</v>
      </c>
      <c r="W47" s="696">
        <f t="shared" ref="W47" si="193">IF(SUM(H47,K47,N47,Q47,T47)=0,"",AVERAGE(J47,M47,P47,S47,V47))</f>
        <v>0.8</v>
      </c>
      <c r="X47" s="696">
        <f>IF(W47="","",50%)</f>
        <v>0.5</v>
      </c>
      <c r="Y47" s="696">
        <f>IF(SUM(X47:X49)=0,"",SUMPRODUCT(W47:W49,X47:X49)/SUM(X47:X49))</f>
        <v>0.7</v>
      </c>
      <c r="Z47" s="700">
        <f>IF(Y47="","",2%)</f>
        <v>0.02</v>
      </c>
      <c r="AA47" s="704"/>
      <c r="AB47" s="711"/>
      <c r="AC47" s="651">
        <v>3</v>
      </c>
      <c r="AD47" s="652">
        <v>3</v>
      </c>
      <c r="AE47" s="688">
        <v>1</v>
      </c>
      <c r="AF47" s="689">
        <f t="shared" ref="AF47" si="194">IF(AD47="","",1-(AE47/AD47))</f>
        <v>0.666666666666667</v>
      </c>
      <c r="AG47" s="687">
        <v>3</v>
      </c>
      <c r="AH47" s="687">
        <v>1</v>
      </c>
      <c r="AI47" s="689">
        <f t="shared" ref="AI47" si="195">IF(AG47="","",1-(AH47/AG47))</f>
        <v>0.666666666666667</v>
      </c>
      <c r="AJ47" s="687">
        <v>3</v>
      </c>
      <c r="AK47" s="688">
        <v>0</v>
      </c>
      <c r="AL47" s="689">
        <f t="shared" ref="AL47" si="196">IF(AJ47="","",1-AK47/AJ47)</f>
        <v>1</v>
      </c>
      <c r="AM47" s="687">
        <v>3</v>
      </c>
      <c r="AN47" s="688">
        <v>0</v>
      </c>
      <c r="AO47" s="689">
        <f t="shared" ref="AO47" si="197">IF(AM47="","",1-AN47/AM47)</f>
        <v>1</v>
      </c>
      <c r="AP47" s="687">
        <v>3</v>
      </c>
      <c r="AQ47" s="688">
        <v>1</v>
      </c>
      <c r="AR47" s="689">
        <f t="shared" ref="AR47" si="198">IF(AP47="","",1-AQ47/AP47)</f>
        <v>0.666666666666667</v>
      </c>
      <c r="AS47" s="696">
        <f t="shared" ref="AS47" si="199">IF(SUM(AD47,AG47,AJ47,AM47,AP47)=0,"",AVERAGE(AF47,AI47,AL47,AO47,AR47))</f>
        <v>0.8</v>
      </c>
      <c r="AT47" s="696">
        <f>IF(AS47="","",50%)</f>
        <v>0.5</v>
      </c>
      <c r="AU47" s="696">
        <f>IF(SUM(AT47:AT49)=0,"",SUMPRODUCT(AS47:AS49,AT47:AT49)/SUM(AT47:AT49))</f>
        <v>0.7</v>
      </c>
      <c r="AV47" s="700">
        <f>IF(AU47="","",2%)</f>
        <v>0.02</v>
      </c>
      <c r="AW47" s="704"/>
      <c r="AX47" s="711"/>
      <c r="AY47" s="651">
        <v>3</v>
      </c>
      <c r="AZ47" s="652">
        <v>3</v>
      </c>
      <c r="BA47" s="688">
        <v>1</v>
      </c>
      <c r="BB47" s="689">
        <f t="shared" si="10"/>
        <v>0.666666666666667</v>
      </c>
      <c r="BC47" s="687">
        <v>3</v>
      </c>
      <c r="BD47" s="687">
        <v>1</v>
      </c>
      <c r="BE47" s="689">
        <f t="shared" si="11"/>
        <v>0.666666666666667</v>
      </c>
      <c r="BF47" s="687">
        <v>3</v>
      </c>
      <c r="BG47" s="688">
        <v>1</v>
      </c>
      <c r="BH47" s="689">
        <f t="shared" si="12"/>
        <v>0.666666666666667</v>
      </c>
      <c r="BI47" s="687">
        <v>3</v>
      </c>
      <c r="BJ47" s="688">
        <v>1</v>
      </c>
      <c r="BK47" s="689">
        <f t="shared" si="13"/>
        <v>0.666666666666667</v>
      </c>
      <c r="BL47" s="687">
        <v>3</v>
      </c>
      <c r="BM47" s="688">
        <v>1</v>
      </c>
      <c r="BN47" s="689">
        <f t="shared" ref="BN47" si="200">IF(BL47="","",1-BM47/BL47)</f>
        <v>0.666666666666667</v>
      </c>
      <c r="BO47" s="696">
        <f t="shared" ref="BO47" si="201">IF(SUM(AZ47,BC47,BF47,BI47,BL47)=0,"",AVERAGE(BB47,BE47,BH47,BK47,BN47))</f>
        <v>0.666666666666667</v>
      </c>
      <c r="BP47" s="696">
        <f>IF(BO47="","",50%)</f>
        <v>0.5</v>
      </c>
      <c r="BQ47" s="696">
        <f>IF(SUM(BP47:BP49)=0,"",SUMPRODUCT(BO47:BO49,BP47:BP49)/SUM(BP47:BP49))</f>
        <v>0.666666666666667</v>
      </c>
      <c r="BR47" s="700">
        <f>IF(BQ47="","",2%)</f>
        <v>0.02</v>
      </c>
      <c r="BS47" s="704"/>
      <c r="BT47" s="711"/>
    </row>
    <row r="48" ht="50.1" customHeight="1" spans="1:72">
      <c r="A48" s="673"/>
      <c r="B48" s="678"/>
      <c r="C48" s="653"/>
      <c r="D48" s="662"/>
      <c r="E48" s="659"/>
      <c r="F48" s="659"/>
      <c r="G48" s="655"/>
      <c r="H48" s="648" t="s">
        <v>357</v>
      </c>
      <c r="I48" s="690"/>
      <c r="J48" s="691"/>
      <c r="K48" s="648" t="s">
        <v>357</v>
      </c>
      <c r="L48" s="690"/>
      <c r="M48" s="691"/>
      <c r="N48" s="648" t="s">
        <v>357</v>
      </c>
      <c r="O48" s="690"/>
      <c r="P48" s="691"/>
      <c r="Q48" s="648" t="s">
        <v>357</v>
      </c>
      <c r="R48" s="690"/>
      <c r="S48" s="691"/>
      <c r="T48" s="648" t="s">
        <v>357</v>
      </c>
      <c r="U48" s="690"/>
      <c r="V48" s="691"/>
      <c r="W48" s="697"/>
      <c r="X48" s="697"/>
      <c r="Y48" s="702"/>
      <c r="Z48" s="703"/>
      <c r="AA48" s="704"/>
      <c r="AB48" s="711"/>
      <c r="AC48" s="655"/>
      <c r="AD48" s="648" t="s">
        <v>357</v>
      </c>
      <c r="AE48" s="690"/>
      <c r="AF48" s="691"/>
      <c r="AG48" s="648" t="s">
        <v>357</v>
      </c>
      <c r="AH48" s="690"/>
      <c r="AI48" s="691"/>
      <c r="AJ48" s="648" t="s">
        <v>357</v>
      </c>
      <c r="AK48" s="690"/>
      <c r="AL48" s="691"/>
      <c r="AM48" s="648" t="s">
        <v>357</v>
      </c>
      <c r="AN48" s="690"/>
      <c r="AO48" s="691"/>
      <c r="AP48" s="648" t="s">
        <v>357</v>
      </c>
      <c r="AQ48" s="690"/>
      <c r="AR48" s="691"/>
      <c r="AS48" s="697"/>
      <c r="AT48" s="697"/>
      <c r="AU48" s="702"/>
      <c r="AV48" s="703"/>
      <c r="AW48" s="704"/>
      <c r="AX48" s="711"/>
      <c r="AY48" s="655"/>
      <c r="AZ48" s="648" t="s">
        <v>357</v>
      </c>
      <c r="BA48" s="690"/>
      <c r="BB48" s="691"/>
      <c r="BC48" s="648" t="s">
        <v>357</v>
      </c>
      <c r="BD48" s="690"/>
      <c r="BE48" s="691"/>
      <c r="BF48" s="648" t="s">
        <v>357</v>
      </c>
      <c r="BG48" s="690"/>
      <c r="BH48" s="691"/>
      <c r="BI48" s="648" t="s">
        <v>357</v>
      </c>
      <c r="BJ48" s="690"/>
      <c r="BK48" s="691"/>
      <c r="BL48" s="648" t="s">
        <v>357</v>
      </c>
      <c r="BM48" s="690"/>
      <c r="BN48" s="691"/>
      <c r="BO48" s="697"/>
      <c r="BP48" s="697"/>
      <c r="BQ48" s="702"/>
      <c r="BR48" s="703"/>
      <c r="BS48" s="704"/>
      <c r="BT48" s="711"/>
    </row>
    <row r="49" ht="78.75" customHeight="1" spans="1:72">
      <c r="A49" s="673"/>
      <c r="B49" s="678"/>
      <c r="C49" s="649" t="s">
        <v>309</v>
      </c>
      <c r="D49" s="639" t="s">
        <v>489</v>
      </c>
      <c r="E49" s="659"/>
      <c r="F49" s="659"/>
      <c r="G49" s="651">
        <v>3</v>
      </c>
      <c r="H49" s="652">
        <v>3</v>
      </c>
      <c r="I49" s="688">
        <v>1</v>
      </c>
      <c r="J49" s="689">
        <f t="shared" si="0"/>
        <v>0.666666666666667</v>
      </c>
      <c r="K49" s="687">
        <v>3</v>
      </c>
      <c r="L49" s="687">
        <v>2</v>
      </c>
      <c r="M49" s="689">
        <f t="shared" si="1"/>
        <v>0.333333333333333</v>
      </c>
      <c r="N49" s="687">
        <v>3</v>
      </c>
      <c r="O49" s="688">
        <v>1</v>
      </c>
      <c r="P49" s="689">
        <f t="shared" si="2"/>
        <v>0.666666666666667</v>
      </c>
      <c r="Q49" s="687">
        <v>3</v>
      </c>
      <c r="R49" s="688">
        <v>1</v>
      </c>
      <c r="S49" s="689">
        <f t="shared" si="3"/>
        <v>0.666666666666667</v>
      </c>
      <c r="T49" s="687">
        <v>3</v>
      </c>
      <c r="U49" s="688">
        <v>1</v>
      </c>
      <c r="V49" s="689">
        <f t="shared" ref="V49" si="202">IF(T49="","",1-U49/T49)</f>
        <v>0.666666666666667</v>
      </c>
      <c r="W49" s="696">
        <f t="shared" ref="W49" si="203">IF(SUM(H49,K49,N49,Q49,T49)=0,"",AVERAGE(J49,M49,P49,S49,V49))</f>
        <v>0.6</v>
      </c>
      <c r="X49" s="696">
        <f>IF(W49="","",50%)</f>
        <v>0.5</v>
      </c>
      <c r="Y49" s="702"/>
      <c r="Z49" s="703"/>
      <c r="AA49" s="704"/>
      <c r="AB49" s="711"/>
      <c r="AC49" s="651">
        <v>3</v>
      </c>
      <c r="AD49" s="652">
        <v>3</v>
      </c>
      <c r="AE49" s="688">
        <v>1</v>
      </c>
      <c r="AF49" s="689">
        <f t="shared" ref="AF49" si="204">IF(AD49="","",1-(AE49/AD49))</f>
        <v>0.666666666666667</v>
      </c>
      <c r="AG49" s="687">
        <v>3</v>
      </c>
      <c r="AH49" s="687">
        <v>2</v>
      </c>
      <c r="AI49" s="689">
        <f t="shared" ref="AI49" si="205">IF(AG49="","",1-(AH49/AG49))</f>
        <v>0.333333333333333</v>
      </c>
      <c r="AJ49" s="687">
        <v>3</v>
      </c>
      <c r="AK49" s="688">
        <v>1</v>
      </c>
      <c r="AL49" s="689">
        <f t="shared" ref="AL49" si="206">IF(AJ49="","",1-AK49/AJ49)</f>
        <v>0.666666666666667</v>
      </c>
      <c r="AM49" s="687">
        <v>3</v>
      </c>
      <c r="AN49" s="688">
        <v>1</v>
      </c>
      <c r="AO49" s="689">
        <f t="shared" ref="AO49" si="207">IF(AM49="","",1-AN49/AM49)</f>
        <v>0.666666666666667</v>
      </c>
      <c r="AP49" s="687">
        <v>3</v>
      </c>
      <c r="AQ49" s="688">
        <v>1</v>
      </c>
      <c r="AR49" s="689">
        <f t="shared" ref="AR49" si="208">IF(AP49="","",1-AQ49/AP49)</f>
        <v>0.666666666666667</v>
      </c>
      <c r="AS49" s="696">
        <f t="shared" ref="AS49" si="209">IF(SUM(AD49,AG49,AJ49,AM49,AP49)=0,"",AVERAGE(AF49,AI49,AL49,AO49,AR49))</f>
        <v>0.6</v>
      </c>
      <c r="AT49" s="696">
        <f>IF(AS49="","",50%)</f>
        <v>0.5</v>
      </c>
      <c r="AU49" s="702"/>
      <c r="AV49" s="703"/>
      <c r="AW49" s="704"/>
      <c r="AX49" s="711"/>
      <c r="AY49" s="651">
        <v>3</v>
      </c>
      <c r="AZ49" s="652">
        <v>3</v>
      </c>
      <c r="BA49" s="688">
        <v>1</v>
      </c>
      <c r="BB49" s="689">
        <f t="shared" si="10"/>
        <v>0.666666666666667</v>
      </c>
      <c r="BC49" s="687">
        <v>3</v>
      </c>
      <c r="BD49" s="687">
        <v>1</v>
      </c>
      <c r="BE49" s="689">
        <f t="shared" si="11"/>
        <v>0.666666666666667</v>
      </c>
      <c r="BF49" s="687">
        <v>3</v>
      </c>
      <c r="BG49" s="688">
        <v>1</v>
      </c>
      <c r="BH49" s="689">
        <f t="shared" si="12"/>
        <v>0.666666666666667</v>
      </c>
      <c r="BI49" s="687">
        <v>3</v>
      </c>
      <c r="BJ49" s="688">
        <v>1</v>
      </c>
      <c r="BK49" s="689">
        <f t="shared" si="13"/>
        <v>0.666666666666667</v>
      </c>
      <c r="BL49" s="687">
        <v>3</v>
      </c>
      <c r="BM49" s="688">
        <v>1</v>
      </c>
      <c r="BN49" s="689">
        <f t="shared" ref="BN49" si="210">IF(BL49="","",1-BM49/BL49)</f>
        <v>0.666666666666667</v>
      </c>
      <c r="BO49" s="696">
        <f t="shared" ref="BO49" si="211">IF(SUM(AZ49,BC49,BF49,BI49,BL49)=0,"",AVERAGE(BB49,BE49,BH49,BK49,BN49))</f>
        <v>0.666666666666667</v>
      </c>
      <c r="BP49" s="696">
        <f>IF(BO49="","",50%)</f>
        <v>0.5</v>
      </c>
      <c r="BQ49" s="702"/>
      <c r="BR49" s="703"/>
      <c r="BS49" s="704"/>
      <c r="BT49" s="711"/>
    </row>
    <row r="50" ht="50.1" customHeight="1" spans="1:72">
      <c r="A50" s="673"/>
      <c r="B50" s="657"/>
      <c r="C50" s="653"/>
      <c r="D50" s="645"/>
      <c r="E50" s="659"/>
      <c r="F50" s="659"/>
      <c r="G50" s="655"/>
      <c r="H50" s="648" t="s">
        <v>357</v>
      </c>
      <c r="I50" s="690"/>
      <c r="J50" s="691"/>
      <c r="K50" s="648" t="s">
        <v>357</v>
      </c>
      <c r="L50" s="690"/>
      <c r="M50" s="691"/>
      <c r="N50" s="648" t="s">
        <v>357</v>
      </c>
      <c r="O50" s="690"/>
      <c r="P50" s="691"/>
      <c r="Q50" s="648" t="s">
        <v>357</v>
      </c>
      <c r="R50" s="690"/>
      <c r="S50" s="691"/>
      <c r="T50" s="648" t="s">
        <v>357</v>
      </c>
      <c r="U50" s="690"/>
      <c r="V50" s="691"/>
      <c r="W50" s="697"/>
      <c r="X50" s="697"/>
      <c r="Y50" s="697"/>
      <c r="Z50" s="706"/>
      <c r="AA50" s="704"/>
      <c r="AB50" s="711"/>
      <c r="AC50" s="655"/>
      <c r="AD50" s="648" t="s">
        <v>357</v>
      </c>
      <c r="AE50" s="690"/>
      <c r="AF50" s="691"/>
      <c r="AG50" s="648" t="s">
        <v>357</v>
      </c>
      <c r="AH50" s="690"/>
      <c r="AI50" s="691"/>
      <c r="AJ50" s="648" t="s">
        <v>357</v>
      </c>
      <c r="AK50" s="690"/>
      <c r="AL50" s="691"/>
      <c r="AM50" s="648" t="s">
        <v>357</v>
      </c>
      <c r="AN50" s="690"/>
      <c r="AO50" s="691"/>
      <c r="AP50" s="648" t="s">
        <v>357</v>
      </c>
      <c r="AQ50" s="690"/>
      <c r="AR50" s="691"/>
      <c r="AS50" s="697"/>
      <c r="AT50" s="697"/>
      <c r="AU50" s="697"/>
      <c r="AV50" s="706"/>
      <c r="AW50" s="704"/>
      <c r="AX50" s="711"/>
      <c r="AY50" s="655"/>
      <c r="AZ50" s="648" t="s">
        <v>357</v>
      </c>
      <c r="BA50" s="690"/>
      <c r="BB50" s="691"/>
      <c r="BC50" s="648" t="s">
        <v>357</v>
      </c>
      <c r="BD50" s="690"/>
      <c r="BE50" s="691"/>
      <c r="BF50" s="648" t="s">
        <v>357</v>
      </c>
      <c r="BG50" s="690"/>
      <c r="BH50" s="691"/>
      <c r="BI50" s="648" t="s">
        <v>357</v>
      </c>
      <c r="BJ50" s="690"/>
      <c r="BK50" s="691"/>
      <c r="BL50" s="648" t="s">
        <v>357</v>
      </c>
      <c r="BM50" s="690"/>
      <c r="BN50" s="691"/>
      <c r="BO50" s="697"/>
      <c r="BP50" s="697"/>
      <c r="BQ50" s="697"/>
      <c r="BR50" s="706"/>
      <c r="BS50" s="704"/>
      <c r="BT50" s="711"/>
    </row>
    <row r="51" ht="55.5" customHeight="1" spans="1:72">
      <c r="A51" s="673"/>
      <c r="B51" s="656" t="s">
        <v>490</v>
      </c>
      <c r="C51" s="651" t="s">
        <v>310</v>
      </c>
      <c r="D51" s="639" t="s">
        <v>491</v>
      </c>
      <c r="E51" s="659"/>
      <c r="F51" s="659"/>
      <c r="G51" s="651">
        <v>4</v>
      </c>
      <c r="H51" s="652">
        <v>4</v>
      </c>
      <c r="I51" s="688">
        <v>1</v>
      </c>
      <c r="J51" s="689">
        <f t="shared" si="0"/>
        <v>0.75</v>
      </c>
      <c r="K51" s="687">
        <v>4</v>
      </c>
      <c r="L51" s="687">
        <v>0</v>
      </c>
      <c r="M51" s="689">
        <f t="shared" si="1"/>
        <v>1</v>
      </c>
      <c r="N51" s="687">
        <v>4</v>
      </c>
      <c r="O51" s="688">
        <v>0</v>
      </c>
      <c r="P51" s="689">
        <f t="shared" si="2"/>
        <v>1</v>
      </c>
      <c r="Q51" s="687">
        <v>4</v>
      </c>
      <c r="R51" s="688">
        <v>0</v>
      </c>
      <c r="S51" s="689">
        <f t="shared" si="3"/>
        <v>1</v>
      </c>
      <c r="T51" s="687">
        <v>4</v>
      </c>
      <c r="U51" s="688">
        <v>1</v>
      </c>
      <c r="V51" s="689">
        <f t="shared" ref="V51" si="212">IF(T51="","",1-U51/T51)</f>
        <v>0.75</v>
      </c>
      <c r="W51" s="696">
        <f t="shared" ref="W51" si="213">IF(SUM(H51,K51,N51,Q51,T51)=0,"",AVERAGE(J51,M51,P51,S51,V51))</f>
        <v>0.9</v>
      </c>
      <c r="X51" s="696">
        <f>IF(W51="","",100%)</f>
        <v>1</v>
      </c>
      <c r="Y51" s="696">
        <f>IF(X51="","",W51*X51)</f>
        <v>0.9</v>
      </c>
      <c r="Z51" s="700">
        <f>IF(Y51="","",1%)</f>
        <v>0.01</v>
      </c>
      <c r="AA51" s="704"/>
      <c r="AB51" s="711"/>
      <c r="AC51" s="651">
        <v>4</v>
      </c>
      <c r="AD51" s="652">
        <v>4</v>
      </c>
      <c r="AE51" s="688">
        <v>1</v>
      </c>
      <c r="AF51" s="689">
        <f t="shared" ref="AF51" si="214">IF(AD51="","",1-(AE51/AD51))</f>
        <v>0.75</v>
      </c>
      <c r="AG51" s="687">
        <v>4</v>
      </c>
      <c r="AH51" s="687">
        <v>0</v>
      </c>
      <c r="AI51" s="689">
        <f t="shared" ref="AI51" si="215">IF(AG51="","",1-(AH51/AG51))</f>
        <v>1</v>
      </c>
      <c r="AJ51" s="687">
        <v>4</v>
      </c>
      <c r="AK51" s="688">
        <v>0</v>
      </c>
      <c r="AL51" s="689">
        <f t="shared" ref="AL51" si="216">IF(AJ51="","",1-AK51/AJ51)</f>
        <v>1</v>
      </c>
      <c r="AM51" s="687">
        <v>4</v>
      </c>
      <c r="AN51" s="688">
        <v>0</v>
      </c>
      <c r="AO51" s="689">
        <f t="shared" ref="AO51" si="217">IF(AM51="","",1-AN51/AM51)</f>
        <v>1</v>
      </c>
      <c r="AP51" s="687">
        <v>4</v>
      </c>
      <c r="AQ51" s="688">
        <v>1</v>
      </c>
      <c r="AR51" s="689">
        <f t="shared" ref="AR51" si="218">IF(AP51="","",1-AQ51/AP51)</f>
        <v>0.75</v>
      </c>
      <c r="AS51" s="696">
        <f t="shared" ref="AS51" si="219">IF(SUM(AD51,AG51,AJ51,AM51,AP51)=0,"",AVERAGE(AF51,AI51,AL51,AO51,AR51))</f>
        <v>0.9</v>
      </c>
      <c r="AT51" s="696">
        <f>IF(AS51="","",100%)</f>
        <v>1</v>
      </c>
      <c r="AU51" s="696">
        <f>IF(AT51="","",AS51*AT51)</f>
        <v>0.9</v>
      </c>
      <c r="AV51" s="700">
        <f>IF(AU51="","",1%)</f>
        <v>0.01</v>
      </c>
      <c r="AW51" s="704"/>
      <c r="AX51" s="711"/>
      <c r="AY51" s="651">
        <v>4</v>
      </c>
      <c r="AZ51" s="652">
        <v>4</v>
      </c>
      <c r="BA51" s="688">
        <v>0</v>
      </c>
      <c r="BB51" s="689">
        <f t="shared" si="10"/>
        <v>1</v>
      </c>
      <c r="BC51" s="687">
        <v>4</v>
      </c>
      <c r="BD51" s="687">
        <v>1</v>
      </c>
      <c r="BE51" s="689">
        <f t="shared" si="11"/>
        <v>0.75</v>
      </c>
      <c r="BF51" s="687">
        <v>4</v>
      </c>
      <c r="BG51" s="688">
        <v>1</v>
      </c>
      <c r="BH51" s="689">
        <f t="shared" si="12"/>
        <v>0.75</v>
      </c>
      <c r="BI51" s="687">
        <v>4</v>
      </c>
      <c r="BJ51" s="688">
        <v>1</v>
      </c>
      <c r="BK51" s="689">
        <f t="shared" si="13"/>
        <v>0.75</v>
      </c>
      <c r="BL51" s="687">
        <v>4</v>
      </c>
      <c r="BM51" s="688">
        <v>1</v>
      </c>
      <c r="BN51" s="689">
        <f t="shared" ref="BN51" si="220">IF(BL51="","",1-BM51/BL51)</f>
        <v>0.75</v>
      </c>
      <c r="BO51" s="696">
        <f t="shared" ref="BO51" si="221">IF(SUM(AZ51,BC51,BF51,BI51,BL51)=0,"",AVERAGE(BB51,BE51,BH51,BK51,BN51))</f>
        <v>0.8</v>
      </c>
      <c r="BP51" s="696">
        <f>IF(BO51="","",100%)</f>
        <v>1</v>
      </c>
      <c r="BQ51" s="696">
        <f>IF(BP51="","",BO51*BP51)</f>
        <v>0.8</v>
      </c>
      <c r="BR51" s="700">
        <f>IF(BQ51="","",1%)</f>
        <v>0.01</v>
      </c>
      <c r="BS51" s="704"/>
      <c r="BT51" s="711"/>
    </row>
    <row r="52" ht="50.1" customHeight="1" spans="1:72">
      <c r="A52" s="673"/>
      <c r="B52" s="657"/>
      <c r="C52" s="655"/>
      <c r="D52" s="645"/>
      <c r="E52" s="659"/>
      <c r="F52" s="659"/>
      <c r="G52" s="655"/>
      <c r="H52" s="648" t="s">
        <v>357</v>
      </c>
      <c r="I52" s="690"/>
      <c r="J52" s="691"/>
      <c r="K52" s="648" t="s">
        <v>357</v>
      </c>
      <c r="L52" s="690"/>
      <c r="M52" s="691"/>
      <c r="N52" s="648" t="s">
        <v>357</v>
      </c>
      <c r="O52" s="690"/>
      <c r="P52" s="691"/>
      <c r="Q52" s="648" t="s">
        <v>357</v>
      </c>
      <c r="R52" s="690"/>
      <c r="S52" s="691"/>
      <c r="T52" s="648" t="s">
        <v>357</v>
      </c>
      <c r="U52" s="690"/>
      <c r="V52" s="691"/>
      <c r="W52" s="697"/>
      <c r="X52" s="697"/>
      <c r="Y52" s="697"/>
      <c r="Z52" s="706"/>
      <c r="AA52" s="704"/>
      <c r="AB52" s="711"/>
      <c r="AC52" s="655"/>
      <c r="AD52" s="648" t="s">
        <v>357</v>
      </c>
      <c r="AE52" s="690"/>
      <c r="AF52" s="691"/>
      <c r="AG52" s="648" t="s">
        <v>357</v>
      </c>
      <c r="AH52" s="690"/>
      <c r="AI52" s="691"/>
      <c r="AJ52" s="648" t="s">
        <v>357</v>
      </c>
      <c r="AK52" s="690"/>
      <c r="AL52" s="691"/>
      <c r="AM52" s="648" t="s">
        <v>357</v>
      </c>
      <c r="AN52" s="690"/>
      <c r="AO52" s="691"/>
      <c r="AP52" s="648" t="s">
        <v>357</v>
      </c>
      <c r="AQ52" s="690"/>
      <c r="AR52" s="691"/>
      <c r="AS52" s="697"/>
      <c r="AT52" s="697"/>
      <c r="AU52" s="697"/>
      <c r="AV52" s="706"/>
      <c r="AW52" s="704"/>
      <c r="AX52" s="711"/>
      <c r="AY52" s="655"/>
      <c r="AZ52" s="648" t="s">
        <v>357</v>
      </c>
      <c r="BA52" s="690"/>
      <c r="BB52" s="691"/>
      <c r="BC52" s="648" t="s">
        <v>357</v>
      </c>
      <c r="BD52" s="690"/>
      <c r="BE52" s="691"/>
      <c r="BF52" s="648" t="s">
        <v>357</v>
      </c>
      <c r="BG52" s="690"/>
      <c r="BH52" s="691"/>
      <c r="BI52" s="648" t="s">
        <v>357</v>
      </c>
      <c r="BJ52" s="690"/>
      <c r="BK52" s="691"/>
      <c r="BL52" s="648" t="s">
        <v>357</v>
      </c>
      <c r="BM52" s="690"/>
      <c r="BN52" s="691"/>
      <c r="BO52" s="697"/>
      <c r="BP52" s="697"/>
      <c r="BQ52" s="697"/>
      <c r="BR52" s="706"/>
      <c r="BS52" s="704"/>
      <c r="BT52" s="711"/>
    </row>
    <row r="53" ht="101.25" customHeight="1" spans="1:72">
      <c r="A53" s="673"/>
      <c r="B53" s="656" t="s">
        <v>492</v>
      </c>
      <c r="C53" s="651" t="s">
        <v>311</v>
      </c>
      <c r="D53" s="639" t="s">
        <v>493</v>
      </c>
      <c r="E53" s="659"/>
      <c r="F53" s="659"/>
      <c r="G53" s="651">
        <v>4</v>
      </c>
      <c r="H53" s="652">
        <v>4</v>
      </c>
      <c r="I53" s="688">
        <v>1</v>
      </c>
      <c r="J53" s="689">
        <f t="shared" si="0"/>
        <v>0.75</v>
      </c>
      <c r="K53" s="687">
        <v>4</v>
      </c>
      <c r="L53" s="687">
        <v>1</v>
      </c>
      <c r="M53" s="689">
        <f t="shared" si="1"/>
        <v>0.75</v>
      </c>
      <c r="N53" s="687">
        <v>4</v>
      </c>
      <c r="O53" s="688">
        <v>1</v>
      </c>
      <c r="P53" s="689">
        <f t="shared" si="2"/>
        <v>0.75</v>
      </c>
      <c r="Q53" s="687">
        <v>4</v>
      </c>
      <c r="R53" s="688">
        <v>1</v>
      </c>
      <c r="S53" s="689">
        <f t="shared" si="3"/>
        <v>0.75</v>
      </c>
      <c r="T53" s="687">
        <v>4</v>
      </c>
      <c r="U53" s="688">
        <v>1</v>
      </c>
      <c r="V53" s="689">
        <f t="shared" ref="V53" si="222">IF(T53="","",1-U53/T53)</f>
        <v>0.75</v>
      </c>
      <c r="W53" s="696">
        <f t="shared" ref="W53" si="223">IF(SUM(H53,K53,N53,Q53,T53)=0,"",AVERAGE(J53,M53,P53,S53,V53))</f>
        <v>0.75</v>
      </c>
      <c r="X53" s="696">
        <f t="shared" ref="X53:X73" si="224">IF(W53="","",100%)</f>
        <v>1</v>
      </c>
      <c r="Y53" s="696">
        <f>IF(X53="","",W53*X53)</f>
        <v>0.75</v>
      </c>
      <c r="Z53" s="700">
        <f>IF(Y53="","",1%)</f>
        <v>0.01</v>
      </c>
      <c r="AA53" s="704"/>
      <c r="AB53" s="711"/>
      <c r="AC53" s="651">
        <v>4</v>
      </c>
      <c r="AD53" s="652">
        <v>4</v>
      </c>
      <c r="AE53" s="688">
        <v>1</v>
      </c>
      <c r="AF53" s="689">
        <f t="shared" ref="AF53" si="225">IF(AD53="","",1-(AE53/AD53))</f>
        <v>0.75</v>
      </c>
      <c r="AG53" s="687">
        <v>4</v>
      </c>
      <c r="AH53" s="687">
        <v>1</v>
      </c>
      <c r="AI53" s="689">
        <f t="shared" ref="AI53" si="226">IF(AG53="","",1-(AH53/AG53))</f>
        <v>0.75</v>
      </c>
      <c r="AJ53" s="687">
        <v>4</v>
      </c>
      <c r="AK53" s="688">
        <v>1</v>
      </c>
      <c r="AL53" s="689">
        <f t="shared" ref="AL53" si="227">IF(AJ53="","",1-AK53/AJ53)</f>
        <v>0.75</v>
      </c>
      <c r="AM53" s="687">
        <v>4</v>
      </c>
      <c r="AN53" s="688">
        <v>1</v>
      </c>
      <c r="AO53" s="689">
        <f t="shared" ref="AO53" si="228">IF(AM53="","",1-AN53/AM53)</f>
        <v>0.75</v>
      </c>
      <c r="AP53" s="687">
        <v>4</v>
      </c>
      <c r="AQ53" s="688">
        <v>1</v>
      </c>
      <c r="AR53" s="689">
        <f t="shared" ref="AR53" si="229">IF(AP53="","",1-AQ53/AP53)</f>
        <v>0.75</v>
      </c>
      <c r="AS53" s="696">
        <f t="shared" ref="AS53" si="230">IF(SUM(AD53,AG53,AJ53,AM53,AP53)=0,"",AVERAGE(AF53,AI53,AL53,AO53,AR53))</f>
        <v>0.75</v>
      </c>
      <c r="AT53" s="696">
        <f t="shared" ref="AT53" si="231">IF(AS53="","",100%)</f>
        <v>1</v>
      </c>
      <c r="AU53" s="696">
        <f>IF(AT53="","",AS53*AT53)</f>
        <v>0.75</v>
      </c>
      <c r="AV53" s="700">
        <f>IF(AU53="","",1%)</f>
        <v>0.01</v>
      </c>
      <c r="AW53" s="704"/>
      <c r="AX53" s="711"/>
      <c r="AY53" s="651">
        <v>4</v>
      </c>
      <c r="AZ53" s="652">
        <v>4</v>
      </c>
      <c r="BA53" s="688">
        <v>1</v>
      </c>
      <c r="BB53" s="689">
        <f t="shared" si="10"/>
        <v>0.75</v>
      </c>
      <c r="BC53" s="687">
        <v>4</v>
      </c>
      <c r="BD53" s="687">
        <v>1</v>
      </c>
      <c r="BE53" s="689">
        <f t="shared" si="11"/>
        <v>0.75</v>
      </c>
      <c r="BF53" s="687">
        <v>4</v>
      </c>
      <c r="BG53" s="688">
        <v>1</v>
      </c>
      <c r="BH53" s="689">
        <f t="shared" si="12"/>
        <v>0.75</v>
      </c>
      <c r="BI53" s="687">
        <v>4</v>
      </c>
      <c r="BJ53" s="688">
        <v>1</v>
      </c>
      <c r="BK53" s="689">
        <f t="shared" si="13"/>
        <v>0.75</v>
      </c>
      <c r="BL53" s="687">
        <v>4</v>
      </c>
      <c r="BM53" s="688">
        <v>1</v>
      </c>
      <c r="BN53" s="689">
        <f t="shared" ref="BN53" si="232">IF(BL53="","",1-BM53/BL53)</f>
        <v>0.75</v>
      </c>
      <c r="BO53" s="696">
        <f t="shared" ref="BO53" si="233">IF(SUM(AZ53,BC53,BF53,BI53,BL53)=0,"",AVERAGE(BB53,BE53,BH53,BK53,BN53))</f>
        <v>0.75</v>
      </c>
      <c r="BP53" s="696">
        <f t="shared" ref="BP53" si="234">IF(BO53="","",100%)</f>
        <v>1</v>
      </c>
      <c r="BQ53" s="696">
        <f>IF(BP53="","",BO53*BP53)</f>
        <v>0.75</v>
      </c>
      <c r="BR53" s="700">
        <f>IF(BQ53="","",1%)</f>
        <v>0.01</v>
      </c>
      <c r="BS53" s="704"/>
      <c r="BT53" s="711"/>
    </row>
    <row r="54" ht="50.1" customHeight="1" spans="1:72">
      <c r="A54" s="673"/>
      <c r="B54" s="657"/>
      <c r="C54" s="655"/>
      <c r="D54" s="645"/>
      <c r="E54" s="646"/>
      <c r="F54" s="646"/>
      <c r="G54" s="655"/>
      <c r="H54" s="648" t="s">
        <v>357</v>
      </c>
      <c r="I54" s="690"/>
      <c r="J54" s="691"/>
      <c r="K54" s="648" t="s">
        <v>357</v>
      </c>
      <c r="L54" s="690"/>
      <c r="M54" s="691"/>
      <c r="N54" s="648" t="s">
        <v>357</v>
      </c>
      <c r="O54" s="690"/>
      <c r="P54" s="691"/>
      <c r="Q54" s="648" t="s">
        <v>357</v>
      </c>
      <c r="R54" s="690"/>
      <c r="S54" s="691"/>
      <c r="T54" s="648" t="s">
        <v>357</v>
      </c>
      <c r="U54" s="690"/>
      <c r="V54" s="691"/>
      <c r="W54" s="697"/>
      <c r="X54" s="697"/>
      <c r="Y54" s="697"/>
      <c r="Z54" s="706"/>
      <c r="AA54" s="704"/>
      <c r="AB54" s="711"/>
      <c r="AC54" s="655"/>
      <c r="AD54" s="648" t="s">
        <v>357</v>
      </c>
      <c r="AE54" s="690"/>
      <c r="AF54" s="691"/>
      <c r="AG54" s="648" t="s">
        <v>357</v>
      </c>
      <c r="AH54" s="690"/>
      <c r="AI54" s="691"/>
      <c r="AJ54" s="648" t="s">
        <v>357</v>
      </c>
      <c r="AK54" s="690"/>
      <c r="AL54" s="691"/>
      <c r="AM54" s="648" t="s">
        <v>357</v>
      </c>
      <c r="AN54" s="690"/>
      <c r="AO54" s="691"/>
      <c r="AP54" s="648" t="s">
        <v>357</v>
      </c>
      <c r="AQ54" s="690"/>
      <c r="AR54" s="691"/>
      <c r="AS54" s="697"/>
      <c r="AT54" s="697"/>
      <c r="AU54" s="697"/>
      <c r="AV54" s="706"/>
      <c r="AW54" s="704"/>
      <c r="AX54" s="711"/>
      <c r="AY54" s="655"/>
      <c r="AZ54" s="648" t="s">
        <v>357</v>
      </c>
      <c r="BA54" s="690"/>
      <c r="BB54" s="691"/>
      <c r="BC54" s="648" t="s">
        <v>357</v>
      </c>
      <c r="BD54" s="690"/>
      <c r="BE54" s="691"/>
      <c r="BF54" s="648" t="s">
        <v>357</v>
      </c>
      <c r="BG54" s="690"/>
      <c r="BH54" s="691"/>
      <c r="BI54" s="648" t="s">
        <v>357</v>
      </c>
      <c r="BJ54" s="690"/>
      <c r="BK54" s="691"/>
      <c r="BL54" s="648" t="s">
        <v>357</v>
      </c>
      <c r="BM54" s="690"/>
      <c r="BN54" s="691"/>
      <c r="BO54" s="697"/>
      <c r="BP54" s="697"/>
      <c r="BQ54" s="697"/>
      <c r="BR54" s="706"/>
      <c r="BS54" s="704"/>
      <c r="BT54" s="711"/>
    </row>
    <row r="55" ht="67.5" customHeight="1" spans="1:72">
      <c r="A55" s="673"/>
      <c r="B55" s="637" t="s">
        <v>280</v>
      </c>
      <c r="C55" s="651" t="s">
        <v>312</v>
      </c>
      <c r="D55" s="639" t="s">
        <v>494</v>
      </c>
      <c r="E55" s="640" t="s">
        <v>495</v>
      </c>
      <c r="F55" s="640" t="s">
        <v>496</v>
      </c>
      <c r="G55" s="651">
        <v>3</v>
      </c>
      <c r="H55" s="652">
        <v>3</v>
      </c>
      <c r="I55" s="688">
        <v>0</v>
      </c>
      <c r="J55" s="689">
        <f t="shared" si="0"/>
        <v>1</v>
      </c>
      <c r="K55" s="687">
        <v>3</v>
      </c>
      <c r="L55" s="687">
        <v>0</v>
      </c>
      <c r="M55" s="689">
        <f t="shared" si="1"/>
        <v>1</v>
      </c>
      <c r="N55" s="687">
        <v>3</v>
      </c>
      <c r="O55" s="688">
        <v>0</v>
      </c>
      <c r="P55" s="689">
        <f t="shared" si="2"/>
        <v>1</v>
      </c>
      <c r="Q55" s="687">
        <v>3</v>
      </c>
      <c r="R55" s="688">
        <v>0</v>
      </c>
      <c r="S55" s="689">
        <f t="shared" si="3"/>
        <v>1</v>
      </c>
      <c r="T55" s="687">
        <v>3</v>
      </c>
      <c r="U55" s="688">
        <v>0</v>
      </c>
      <c r="V55" s="689">
        <f t="shared" ref="V55" si="235">IF(T55="","",1-U55/T55)</f>
        <v>1</v>
      </c>
      <c r="W55" s="696">
        <f t="shared" ref="W55" si="236">IF(SUM(H55,K55,N55,Q55,T55)=0,"",AVERAGE(J55,M55,P55,S55,V55))</f>
        <v>1</v>
      </c>
      <c r="X55" s="696">
        <f t="shared" si="224"/>
        <v>1</v>
      </c>
      <c r="Y55" s="696">
        <f>IF(X55="","",W55*X55)</f>
        <v>1</v>
      </c>
      <c r="Z55" s="700">
        <f>IF(Y55="","",1%)</f>
        <v>0.01</v>
      </c>
      <c r="AA55" s="704"/>
      <c r="AB55" s="711"/>
      <c r="AC55" s="651">
        <v>3</v>
      </c>
      <c r="AD55" s="652">
        <v>3</v>
      </c>
      <c r="AE55" s="688">
        <v>0</v>
      </c>
      <c r="AF55" s="689">
        <f t="shared" ref="AF55" si="237">IF(AD55="","",1-(AE55/AD55))</f>
        <v>1</v>
      </c>
      <c r="AG55" s="687">
        <v>3</v>
      </c>
      <c r="AH55" s="687">
        <v>0</v>
      </c>
      <c r="AI55" s="689">
        <f t="shared" ref="AI55" si="238">IF(AG55="","",1-(AH55/AG55))</f>
        <v>1</v>
      </c>
      <c r="AJ55" s="687">
        <v>3</v>
      </c>
      <c r="AK55" s="688">
        <v>0</v>
      </c>
      <c r="AL55" s="689">
        <f t="shared" ref="AL55" si="239">IF(AJ55="","",1-AK55/AJ55)</f>
        <v>1</v>
      </c>
      <c r="AM55" s="687">
        <v>3</v>
      </c>
      <c r="AN55" s="688">
        <v>0</v>
      </c>
      <c r="AO55" s="689">
        <f t="shared" ref="AO55" si="240">IF(AM55="","",1-AN55/AM55)</f>
        <v>1</v>
      </c>
      <c r="AP55" s="687">
        <v>3</v>
      </c>
      <c r="AQ55" s="688">
        <v>0</v>
      </c>
      <c r="AR55" s="689">
        <f t="shared" ref="AR55" si="241">IF(AP55="","",1-AQ55/AP55)</f>
        <v>1</v>
      </c>
      <c r="AS55" s="696">
        <f t="shared" ref="AS55" si="242">IF(SUM(AD55,AG55,AJ55,AM55,AP55)=0,"",AVERAGE(AF55,AI55,AL55,AO55,AR55))</f>
        <v>1</v>
      </c>
      <c r="AT55" s="696">
        <f t="shared" ref="AT55" si="243">IF(AS55="","",100%)</f>
        <v>1</v>
      </c>
      <c r="AU55" s="696">
        <f>IF(AT55="","",AS55*AT55)</f>
        <v>1</v>
      </c>
      <c r="AV55" s="700">
        <f>IF(AU55="","",1%)</f>
        <v>0.01</v>
      </c>
      <c r="AW55" s="704"/>
      <c r="AX55" s="711"/>
      <c r="AY55" s="651">
        <v>3</v>
      </c>
      <c r="AZ55" s="652">
        <v>3</v>
      </c>
      <c r="BA55" s="688">
        <v>0</v>
      </c>
      <c r="BB55" s="689">
        <f t="shared" si="10"/>
        <v>1</v>
      </c>
      <c r="BC55" s="687">
        <v>3</v>
      </c>
      <c r="BD55" s="687">
        <v>0</v>
      </c>
      <c r="BE55" s="689">
        <f t="shared" si="11"/>
        <v>1</v>
      </c>
      <c r="BF55" s="687">
        <v>3</v>
      </c>
      <c r="BG55" s="688">
        <v>0</v>
      </c>
      <c r="BH55" s="689">
        <f t="shared" si="12"/>
        <v>1</v>
      </c>
      <c r="BI55" s="687">
        <v>3</v>
      </c>
      <c r="BJ55" s="688">
        <v>0</v>
      </c>
      <c r="BK55" s="689">
        <f t="shared" si="13"/>
        <v>1</v>
      </c>
      <c r="BL55" s="687">
        <v>3</v>
      </c>
      <c r="BM55" s="688">
        <v>0</v>
      </c>
      <c r="BN55" s="689">
        <f t="shared" ref="BN55" si="244">IF(BL55="","",1-BM55/BL55)</f>
        <v>1</v>
      </c>
      <c r="BO55" s="696">
        <f t="shared" ref="BO55" si="245">IF(SUM(AZ55,BC55,BF55,BI55,BL55)=0,"",AVERAGE(BB55,BE55,BH55,BK55,BN55))</f>
        <v>1</v>
      </c>
      <c r="BP55" s="696">
        <f t="shared" ref="BP55" si="246">IF(BO55="","",100%)</f>
        <v>1</v>
      </c>
      <c r="BQ55" s="696">
        <f>IF(BP55="","",BO55*BP55)</f>
        <v>1</v>
      </c>
      <c r="BR55" s="700">
        <f>IF(BQ55="","",1%)</f>
        <v>0.01</v>
      </c>
      <c r="BS55" s="704"/>
      <c r="BT55" s="711"/>
    </row>
    <row r="56" ht="50.1" customHeight="1" spans="1:72">
      <c r="A56" s="644"/>
      <c r="B56" s="658"/>
      <c r="C56" s="655"/>
      <c r="D56" s="645"/>
      <c r="E56" s="646"/>
      <c r="F56" s="646"/>
      <c r="G56" s="655"/>
      <c r="H56" s="648" t="s">
        <v>357</v>
      </c>
      <c r="I56" s="690"/>
      <c r="J56" s="691"/>
      <c r="K56" s="648" t="s">
        <v>357</v>
      </c>
      <c r="L56" s="690"/>
      <c r="M56" s="691"/>
      <c r="N56" s="648" t="s">
        <v>357</v>
      </c>
      <c r="O56" s="690"/>
      <c r="P56" s="691"/>
      <c r="Q56" s="648" t="s">
        <v>357</v>
      </c>
      <c r="R56" s="690"/>
      <c r="S56" s="691"/>
      <c r="T56" s="648" t="s">
        <v>357</v>
      </c>
      <c r="U56" s="690"/>
      <c r="V56" s="691"/>
      <c r="W56" s="697"/>
      <c r="X56" s="697"/>
      <c r="Y56" s="697"/>
      <c r="Z56" s="706"/>
      <c r="AA56" s="664"/>
      <c r="AB56" s="712"/>
      <c r="AC56" s="655"/>
      <c r="AD56" s="648" t="s">
        <v>357</v>
      </c>
      <c r="AE56" s="690"/>
      <c r="AF56" s="691"/>
      <c r="AG56" s="648" t="s">
        <v>357</v>
      </c>
      <c r="AH56" s="690"/>
      <c r="AI56" s="691"/>
      <c r="AJ56" s="648" t="s">
        <v>357</v>
      </c>
      <c r="AK56" s="690"/>
      <c r="AL56" s="691"/>
      <c r="AM56" s="648" t="s">
        <v>357</v>
      </c>
      <c r="AN56" s="690"/>
      <c r="AO56" s="691"/>
      <c r="AP56" s="648" t="s">
        <v>357</v>
      </c>
      <c r="AQ56" s="690"/>
      <c r="AR56" s="691"/>
      <c r="AS56" s="697"/>
      <c r="AT56" s="697"/>
      <c r="AU56" s="697"/>
      <c r="AV56" s="706"/>
      <c r="AW56" s="664"/>
      <c r="AX56" s="712"/>
      <c r="AY56" s="655"/>
      <c r="AZ56" s="648" t="s">
        <v>357</v>
      </c>
      <c r="BA56" s="690"/>
      <c r="BB56" s="691"/>
      <c r="BC56" s="648" t="s">
        <v>357</v>
      </c>
      <c r="BD56" s="690"/>
      <c r="BE56" s="691"/>
      <c r="BF56" s="648" t="s">
        <v>357</v>
      </c>
      <c r="BG56" s="690"/>
      <c r="BH56" s="691"/>
      <c r="BI56" s="648" t="s">
        <v>357</v>
      </c>
      <c r="BJ56" s="690"/>
      <c r="BK56" s="691"/>
      <c r="BL56" s="648" t="s">
        <v>357</v>
      </c>
      <c r="BM56" s="690"/>
      <c r="BN56" s="691"/>
      <c r="BO56" s="697"/>
      <c r="BP56" s="697"/>
      <c r="BQ56" s="697"/>
      <c r="BR56" s="706"/>
      <c r="BS56" s="664"/>
      <c r="BT56" s="712"/>
    </row>
    <row r="57" ht="45" customHeight="1" spans="1:72">
      <c r="A57" s="676" t="s">
        <v>497</v>
      </c>
      <c r="B57" s="637" t="s">
        <v>281</v>
      </c>
      <c r="C57" s="649" t="s">
        <v>313</v>
      </c>
      <c r="D57" s="661" t="s">
        <v>498</v>
      </c>
      <c r="E57" s="640" t="s">
        <v>441</v>
      </c>
      <c r="F57" s="640" t="s">
        <v>445</v>
      </c>
      <c r="G57" s="651">
        <v>3</v>
      </c>
      <c r="H57" s="652">
        <v>3</v>
      </c>
      <c r="I57" s="688">
        <v>0</v>
      </c>
      <c r="J57" s="689">
        <f t="shared" si="0"/>
        <v>1</v>
      </c>
      <c r="K57" s="687">
        <v>3</v>
      </c>
      <c r="L57" s="687">
        <v>0</v>
      </c>
      <c r="M57" s="689">
        <f t="shared" si="1"/>
        <v>1</v>
      </c>
      <c r="N57" s="687">
        <v>3</v>
      </c>
      <c r="O57" s="688">
        <v>0</v>
      </c>
      <c r="P57" s="689">
        <f t="shared" si="2"/>
        <v>1</v>
      </c>
      <c r="Q57" s="687">
        <v>3</v>
      </c>
      <c r="R57" s="688">
        <v>0</v>
      </c>
      <c r="S57" s="689">
        <f t="shared" si="3"/>
        <v>1</v>
      </c>
      <c r="T57" s="687">
        <v>3</v>
      </c>
      <c r="U57" s="688">
        <v>0</v>
      </c>
      <c r="V57" s="689">
        <f t="shared" ref="V57" si="247">IF(T57="","",1-U57/T57)</f>
        <v>1</v>
      </c>
      <c r="W57" s="696">
        <f t="shared" ref="W57" si="248">IF(SUM(H57,K57,N57,Q57,T57)=0,"",AVERAGE(J57,M57,P57,S57,V57))</f>
        <v>1</v>
      </c>
      <c r="X57" s="696">
        <f t="shared" si="224"/>
        <v>1</v>
      </c>
      <c r="Y57" s="696">
        <f>IF(X57="","",W57*X57)</f>
        <v>1</v>
      </c>
      <c r="Z57" s="700">
        <f>IF(Y57="","",3%)</f>
        <v>0.03</v>
      </c>
      <c r="AA57" s="663">
        <f>IF(SUM(X57:X67)=0,"",10%)</f>
        <v>0.1</v>
      </c>
      <c r="AB57" s="710">
        <f>IF(AA57="","",SUMPRODUCT(Y57:Y67,Z57:Z67)/SUM(Z57:Z67))</f>
        <v>0.799</v>
      </c>
      <c r="AC57" s="651">
        <v>3</v>
      </c>
      <c r="AD57" s="652">
        <v>3</v>
      </c>
      <c r="AE57" s="688">
        <v>0</v>
      </c>
      <c r="AF57" s="689">
        <f t="shared" ref="AF57" si="249">IF(AD57="","",1-(AE57/AD57))</f>
        <v>1</v>
      </c>
      <c r="AG57" s="687">
        <v>3</v>
      </c>
      <c r="AH57" s="687">
        <v>0</v>
      </c>
      <c r="AI57" s="689">
        <f t="shared" ref="AI57" si="250">IF(AG57="","",1-(AH57/AG57))</f>
        <v>1</v>
      </c>
      <c r="AJ57" s="687">
        <v>3</v>
      </c>
      <c r="AK57" s="688">
        <v>0</v>
      </c>
      <c r="AL57" s="689">
        <f t="shared" ref="AL57" si="251">IF(AJ57="","",1-AK57/AJ57)</f>
        <v>1</v>
      </c>
      <c r="AM57" s="687">
        <v>3</v>
      </c>
      <c r="AN57" s="688">
        <v>0</v>
      </c>
      <c r="AO57" s="689">
        <f t="shared" ref="AO57" si="252">IF(AM57="","",1-AN57/AM57)</f>
        <v>1</v>
      </c>
      <c r="AP57" s="687">
        <v>3</v>
      </c>
      <c r="AQ57" s="688">
        <v>0</v>
      </c>
      <c r="AR57" s="689">
        <f t="shared" ref="AR57" si="253">IF(AP57="","",1-AQ57/AP57)</f>
        <v>1</v>
      </c>
      <c r="AS57" s="696">
        <f t="shared" ref="AS57" si="254">IF(SUM(AD57,AG57,AJ57,AM57,AP57)=0,"",AVERAGE(AF57,AI57,AL57,AO57,AR57))</f>
        <v>1</v>
      </c>
      <c r="AT57" s="696">
        <f t="shared" ref="AT57" si="255">IF(AS57="","",100%)</f>
        <v>1</v>
      </c>
      <c r="AU57" s="696">
        <f>IF(AT57="","",AS57*AT57)</f>
        <v>1</v>
      </c>
      <c r="AV57" s="700">
        <f>IF(AU57="","",3%)</f>
        <v>0.03</v>
      </c>
      <c r="AW57" s="663">
        <f>IF(SUM(AT57:AT67)=0,"",10%)</f>
        <v>0.1</v>
      </c>
      <c r="AX57" s="710">
        <f>IF(AW57="","",SUMPRODUCT(AU57:AU67,AV57:AV67)/SUM(AV57:AV67))</f>
        <v>0.811</v>
      </c>
      <c r="AY57" s="651">
        <v>3</v>
      </c>
      <c r="AZ57" s="652">
        <v>3</v>
      </c>
      <c r="BA57" s="688">
        <v>0</v>
      </c>
      <c r="BB57" s="689">
        <f t="shared" si="10"/>
        <v>1</v>
      </c>
      <c r="BC57" s="687">
        <v>3</v>
      </c>
      <c r="BD57" s="687">
        <v>0</v>
      </c>
      <c r="BE57" s="689">
        <f t="shared" si="11"/>
        <v>1</v>
      </c>
      <c r="BF57" s="687">
        <v>3</v>
      </c>
      <c r="BG57" s="688">
        <v>1</v>
      </c>
      <c r="BH57" s="689">
        <f t="shared" si="12"/>
        <v>0.666666666666667</v>
      </c>
      <c r="BI57" s="687">
        <v>3</v>
      </c>
      <c r="BJ57" s="688">
        <v>1</v>
      </c>
      <c r="BK57" s="689">
        <f t="shared" si="13"/>
        <v>0.666666666666667</v>
      </c>
      <c r="BL57" s="687">
        <v>3</v>
      </c>
      <c r="BM57" s="688">
        <v>0</v>
      </c>
      <c r="BN57" s="689">
        <f t="shared" ref="BN57" si="256">IF(BL57="","",1-BM57/BL57)</f>
        <v>1</v>
      </c>
      <c r="BO57" s="696">
        <f t="shared" ref="BO57" si="257">IF(SUM(AZ57,BC57,BF57,BI57,BL57)=0,"",AVERAGE(BB57,BE57,BH57,BK57,BN57))</f>
        <v>0.866666666666667</v>
      </c>
      <c r="BP57" s="696">
        <f t="shared" ref="BP57" si="258">IF(BO57="","",100%)</f>
        <v>1</v>
      </c>
      <c r="BQ57" s="696">
        <f>IF(BP57="","",BO57*BP57)</f>
        <v>0.866666666666667</v>
      </c>
      <c r="BR57" s="700">
        <f>IF(BQ57="","",3%)</f>
        <v>0.03</v>
      </c>
      <c r="BS57" s="663">
        <f>IF(SUM(BP57:BP67)=0,"",10%)</f>
        <v>0.1</v>
      </c>
      <c r="BT57" s="710">
        <f>IF(BS57="","",SUMPRODUCT(BQ57:BQ67,BR57:BR67)/SUM(BR57:BR67))</f>
        <v>0.813333333333333</v>
      </c>
    </row>
    <row r="58" ht="45" customHeight="1" spans="1:72">
      <c r="A58" s="679"/>
      <c r="B58" s="658"/>
      <c r="C58" s="653"/>
      <c r="D58" s="662"/>
      <c r="E58" s="659"/>
      <c r="F58" s="659"/>
      <c r="G58" s="655"/>
      <c r="H58" s="648" t="s">
        <v>357</v>
      </c>
      <c r="I58" s="690"/>
      <c r="J58" s="691"/>
      <c r="K58" s="648" t="s">
        <v>357</v>
      </c>
      <c r="L58" s="690"/>
      <c r="M58" s="691"/>
      <c r="N58" s="648" t="s">
        <v>357</v>
      </c>
      <c r="O58" s="690"/>
      <c r="P58" s="691"/>
      <c r="Q58" s="648" t="s">
        <v>357</v>
      </c>
      <c r="R58" s="690"/>
      <c r="S58" s="691"/>
      <c r="T58" s="648" t="s">
        <v>357</v>
      </c>
      <c r="U58" s="690"/>
      <c r="V58" s="691"/>
      <c r="W58" s="697"/>
      <c r="X58" s="697"/>
      <c r="Y58" s="697"/>
      <c r="Z58" s="706"/>
      <c r="AA58" s="704"/>
      <c r="AB58" s="711"/>
      <c r="AC58" s="655"/>
      <c r="AD58" s="648" t="s">
        <v>357</v>
      </c>
      <c r="AE58" s="690"/>
      <c r="AF58" s="691"/>
      <c r="AG58" s="648" t="s">
        <v>357</v>
      </c>
      <c r="AH58" s="690"/>
      <c r="AI58" s="691"/>
      <c r="AJ58" s="648" t="s">
        <v>357</v>
      </c>
      <c r="AK58" s="690"/>
      <c r="AL58" s="691"/>
      <c r="AM58" s="648" t="s">
        <v>357</v>
      </c>
      <c r="AN58" s="690"/>
      <c r="AO58" s="691"/>
      <c r="AP58" s="648" t="s">
        <v>357</v>
      </c>
      <c r="AQ58" s="690"/>
      <c r="AR58" s="691"/>
      <c r="AS58" s="697"/>
      <c r="AT58" s="697"/>
      <c r="AU58" s="697"/>
      <c r="AV58" s="706"/>
      <c r="AW58" s="704"/>
      <c r="AX58" s="711"/>
      <c r="AY58" s="655"/>
      <c r="AZ58" s="648" t="s">
        <v>357</v>
      </c>
      <c r="BA58" s="690"/>
      <c r="BB58" s="691"/>
      <c r="BC58" s="648" t="s">
        <v>357</v>
      </c>
      <c r="BD58" s="690"/>
      <c r="BE58" s="691"/>
      <c r="BF58" s="648" t="s">
        <v>357</v>
      </c>
      <c r="BG58" s="690"/>
      <c r="BH58" s="691"/>
      <c r="BI58" s="648" t="s">
        <v>357</v>
      </c>
      <c r="BJ58" s="690"/>
      <c r="BK58" s="691"/>
      <c r="BL58" s="648" t="s">
        <v>357</v>
      </c>
      <c r="BM58" s="690"/>
      <c r="BN58" s="691"/>
      <c r="BO58" s="697"/>
      <c r="BP58" s="697"/>
      <c r="BQ58" s="697"/>
      <c r="BR58" s="706"/>
      <c r="BS58" s="704"/>
      <c r="BT58" s="711"/>
    </row>
    <row r="59" ht="50.1" customHeight="1" spans="1:72">
      <c r="A59" s="679"/>
      <c r="B59" s="637" t="s">
        <v>282</v>
      </c>
      <c r="C59" s="651" t="s">
        <v>314</v>
      </c>
      <c r="D59" s="639" t="s">
        <v>499</v>
      </c>
      <c r="E59" s="659"/>
      <c r="F59" s="659"/>
      <c r="G59" s="651">
        <v>2</v>
      </c>
      <c r="H59" s="652">
        <v>2</v>
      </c>
      <c r="I59" s="688">
        <v>1</v>
      </c>
      <c r="J59" s="689">
        <f t="shared" si="0"/>
        <v>0.5</v>
      </c>
      <c r="K59" s="687">
        <v>2</v>
      </c>
      <c r="L59" s="687">
        <v>1</v>
      </c>
      <c r="M59" s="689">
        <f t="shared" si="1"/>
        <v>0.5</v>
      </c>
      <c r="N59" s="687">
        <v>2</v>
      </c>
      <c r="O59" s="688">
        <v>0</v>
      </c>
      <c r="P59" s="689">
        <f t="shared" si="2"/>
        <v>1</v>
      </c>
      <c r="Q59" s="687">
        <v>2</v>
      </c>
      <c r="R59" s="688">
        <v>0</v>
      </c>
      <c r="S59" s="689">
        <f t="shared" si="3"/>
        <v>1</v>
      </c>
      <c r="T59" s="687">
        <v>2</v>
      </c>
      <c r="U59" s="688">
        <v>0</v>
      </c>
      <c r="V59" s="689">
        <f t="shared" ref="V59" si="259">IF(T59="","",1-U59/T59)</f>
        <v>1</v>
      </c>
      <c r="W59" s="696">
        <f t="shared" ref="W59" si="260">IF(SUM(H59,K59,N59,Q59,T59)=0,"",AVERAGE(J59,M59,P59,S59,V59))</f>
        <v>0.8</v>
      </c>
      <c r="X59" s="696">
        <f t="shared" si="224"/>
        <v>1</v>
      </c>
      <c r="Y59" s="696">
        <f>IF(X59="","",W59*X59)</f>
        <v>0.8</v>
      </c>
      <c r="Z59" s="700">
        <f>IF(Y59="","",1%)</f>
        <v>0.01</v>
      </c>
      <c r="AA59" s="704"/>
      <c r="AB59" s="711"/>
      <c r="AC59" s="651">
        <v>2</v>
      </c>
      <c r="AD59" s="652">
        <v>2</v>
      </c>
      <c r="AE59" s="688">
        <v>1</v>
      </c>
      <c r="AF59" s="689">
        <f t="shared" ref="AF59" si="261">IF(AD59="","",1-(AE59/AD59))</f>
        <v>0.5</v>
      </c>
      <c r="AG59" s="687">
        <v>2</v>
      </c>
      <c r="AH59" s="687">
        <v>1</v>
      </c>
      <c r="AI59" s="689">
        <f t="shared" ref="AI59" si="262">IF(AG59="","",1-(AH59/AG59))</f>
        <v>0.5</v>
      </c>
      <c r="AJ59" s="687">
        <v>2</v>
      </c>
      <c r="AK59" s="688">
        <v>0</v>
      </c>
      <c r="AL59" s="689">
        <f t="shared" ref="AL59" si="263">IF(AJ59="","",1-AK59/AJ59)</f>
        <v>1</v>
      </c>
      <c r="AM59" s="687">
        <v>2</v>
      </c>
      <c r="AN59" s="688">
        <v>0</v>
      </c>
      <c r="AO59" s="689">
        <f t="shared" ref="AO59" si="264">IF(AM59="","",1-AN59/AM59)</f>
        <v>1</v>
      </c>
      <c r="AP59" s="687">
        <v>2</v>
      </c>
      <c r="AQ59" s="688">
        <v>0</v>
      </c>
      <c r="AR59" s="689">
        <f t="shared" ref="AR59" si="265">IF(AP59="","",1-AQ59/AP59)</f>
        <v>1</v>
      </c>
      <c r="AS59" s="696">
        <f t="shared" ref="AS59" si="266">IF(SUM(AD59,AG59,AJ59,AM59,AP59)=0,"",AVERAGE(AF59,AI59,AL59,AO59,AR59))</f>
        <v>0.8</v>
      </c>
      <c r="AT59" s="696">
        <f t="shared" ref="AT59" si="267">IF(AS59="","",100%)</f>
        <v>1</v>
      </c>
      <c r="AU59" s="696">
        <f>IF(AT59="","",AS59*AT59)</f>
        <v>0.8</v>
      </c>
      <c r="AV59" s="700">
        <f>IF(AU59="","",1%)</f>
        <v>0.01</v>
      </c>
      <c r="AW59" s="704"/>
      <c r="AX59" s="711"/>
      <c r="AY59" s="651">
        <v>2</v>
      </c>
      <c r="AZ59" s="652">
        <v>2</v>
      </c>
      <c r="BA59" s="688">
        <v>0</v>
      </c>
      <c r="BB59" s="689">
        <f t="shared" si="10"/>
        <v>1</v>
      </c>
      <c r="BC59" s="687">
        <v>2</v>
      </c>
      <c r="BD59" s="687">
        <v>0</v>
      </c>
      <c r="BE59" s="689">
        <f t="shared" si="11"/>
        <v>1</v>
      </c>
      <c r="BF59" s="687">
        <v>2</v>
      </c>
      <c r="BG59" s="688">
        <v>0</v>
      </c>
      <c r="BH59" s="689">
        <f t="shared" si="12"/>
        <v>1</v>
      </c>
      <c r="BI59" s="687">
        <v>2</v>
      </c>
      <c r="BJ59" s="688">
        <v>0</v>
      </c>
      <c r="BK59" s="689">
        <f t="shared" si="13"/>
        <v>1</v>
      </c>
      <c r="BL59" s="687">
        <v>2</v>
      </c>
      <c r="BM59" s="688">
        <v>0</v>
      </c>
      <c r="BN59" s="689">
        <f t="shared" ref="BN59" si="268">IF(BL59="","",1-BM59/BL59)</f>
        <v>1</v>
      </c>
      <c r="BO59" s="696">
        <f t="shared" ref="BO59" si="269">IF(SUM(AZ59,BC59,BF59,BI59,BL59)=0,"",AVERAGE(BB59,BE59,BH59,BK59,BN59))</f>
        <v>1</v>
      </c>
      <c r="BP59" s="696">
        <f t="shared" ref="BP59" si="270">IF(BO59="","",100%)</f>
        <v>1</v>
      </c>
      <c r="BQ59" s="696">
        <f>IF(BP59="","",BO59*BP59)</f>
        <v>1</v>
      </c>
      <c r="BR59" s="700">
        <f>IF(BQ59="","",1%)</f>
        <v>0.01</v>
      </c>
      <c r="BS59" s="704"/>
      <c r="BT59" s="711"/>
    </row>
    <row r="60" ht="50.1" customHeight="1" spans="1:72">
      <c r="A60" s="679"/>
      <c r="B60" s="658"/>
      <c r="C60" s="655"/>
      <c r="D60" s="645"/>
      <c r="E60" s="659"/>
      <c r="F60" s="659"/>
      <c r="G60" s="655"/>
      <c r="H60" s="648" t="s">
        <v>357</v>
      </c>
      <c r="I60" s="690"/>
      <c r="J60" s="691"/>
      <c r="K60" s="648" t="s">
        <v>357</v>
      </c>
      <c r="L60" s="690"/>
      <c r="M60" s="691"/>
      <c r="N60" s="648" t="s">
        <v>357</v>
      </c>
      <c r="O60" s="690"/>
      <c r="P60" s="691"/>
      <c r="Q60" s="648" t="s">
        <v>357</v>
      </c>
      <c r="R60" s="690"/>
      <c r="S60" s="691"/>
      <c r="T60" s="648" t="s">
        <v>357</v>
      </c>
      <c r="U60" s="690"/>
      <c r="V60" s="691"/>
      <c r="W60" s="697"/>
      <c r="X60" s="697"/>
      <c r="Y60" s="697"/>
      <c r="Z60" s="706"/>
      <c r="AA60" s="704"/>
      <c r="AB60" s="711"/>
      <c r="AC60" s="655"/>
      <c r="AD60" s="648" t="s">
        <v>357</v>
      </c>
      <c r="AE60" s="690"/>
      <c r="AF60" s="691"/>
      <c r="AG60" s="648" t="s">
        <v>357</v>
      </c>
      <c r="AH60" s="690"/>
      <c r="AI60" s="691"/>
      <c r="AJ60" s="648" t="s">
        <v>357</v>
      </c>
      <c r="AK60" s="690"/>
      <c r="AL60" s="691"/>
      <c r="AM60" s="648" t="s">
        <v>357</v>
      </c>
      <c r="AN60" s="690"/>
      <c r="AO60" s="691"/>
      <c r="AP60" s="648" t="s">
        <v>357</v>
      </c>
      <c r="AQ60" s="690"/>
      <c r="AR60" s="691"/>
      <c r="AS60" s="697"/>
      <c r="AT60" s="697"/>
      <c r="AU60" s="697"/>
      <c r="AV60" s="706"/>
      <c r="AW60" s="704"/>
      <c r="AX60" s="711"/>
      <c r="AY60" s="655"/>
      <c r="AZ60" s="648" t="s">
        <v>357</v>
      </c>
      <c r="BA60" s="690"/>
      <c r="BB60" s="691"/>
      <c r="BC60" s="648" t="s">
        <v>357</v>
      </c>
      <c r="BD60" s="690"/>
      <c r="BE60" s="691"/>
      <c r="BF60" s="648" t="s">
        <v>357</v>
      </c>
      <c r="BG60" s="690"/>
      <c r="BH60" s="691"/>
      <c r="BI60" s="648" t="s">
        <v>357</v>
      </c>
      <c r="BJ60" s="690"/>
      <c r="BK60" s="691"/>
      <c r="BL60" s="648" t="s">
        <v>357</v>
      </c>
      <c r="BM60" s="690"/>
      <c r="BN60" s="691"/>
      <c r="BO60" s="697"/>
      <c r="BP60" s="697"/>
      <c r="BQ60" s="697"/>
      <c r="BR60" s="706"/>
      <c r="BS60" s="704"/>
      <c r="BT60" s="711"/>
    </row>
    <row r="61" ht="63" customHeight="1" spans="1:72">
      <c r="A61" s="679"/>
      <c r="B61" s="656" t="s">
        <v>500</v>
      </c>
      <c r="C61" s="651" t="s">
        <v>315</v>
      </c>
      <c r="D61" s="639" t="s">
        <v>501</v>
      </c>
      <c r="E61" s="659"/>
      <c r="F61" s="659"/>
      <c r="G61" s="651">
        <v>4</v>
      </c>
      <c r="H61" s="652">
        <v>4</v>
      </c>
      <c r="I61" s="688">
        <v>1</v>
      </c>
      <c r="J61" s="689">
        <f t="shared" si="0"/>
        <v>0.75</v>
      </c>
      <c r="K61" s="687">
        <v>4</v>
      </c>
      <c r="L61" s="687">
        <v>1</v>
      </c>
      <c r="M61" s="689">
        <f t="shared" si="1"/>
        <v>0.75</v>
      </c>
      <c r="N61" s="687">
        <v>4</v>
      </c>
      <c r="O61" s="688">
        <v>1</v>
      </c>
      <c r="P61" s="689">
        <f t="shared" si="2"/>
        <v>0.75</v>
      </c>
      <c r="Q61" s="687">
        <v>4</v>
      </c>
      <c r="R61" s="688">
        <v>1</v>
      </c>
      <c r="S61" s="689">
        <f t="shared" si="3"/>
        <v>0.75</v>
      </c>
      <c r="T61" s="687">
        <v>4</v>
      </c>
      <c r="U61" s="688">
        <v>1</v>
      </c>
      <c r="V61" s="689">
        <f t="shared" ref="V61" si="271">IF(T61="","",1-U61/T61)</f>
        <v>0.75</v>
      </c>
      <c r="W61" s="696">
        <f t="shared" ref="W61" si="272">IF(SUM(H61,K61,N61,Q61,T61)=0,"",AVERAGE(J61,M61,P61,S61,V61))</f>
        <v>0.75</v>
      </c>
      <c r="X61" s="696">
        <f t="shared" si="224"/>
        <v>1</v>
      </c>
      <c r="Y61" s="696">
        <f>IF(X61="","",W61*X61)</f>
        <v>0.75</v>
      </c>
      <c r="Z61" s="700">
        <f>IF(Y61="","",1%)</f>
        <v>0.01</v>
      </c>
      <c r="AA61" s="704"/>
      <c r="AB61" s="711"/>
      <c r="AC61" s="651">
        <v>4</v>
      </c>
      <c r="AD61" s="652">
        <v>4</v>
      </c>
      <c r="AE61" s="688">
        <v>1</v>
      </c>
      <c r="AF61" s="689">
        <f t="shared" ref="AF61" si="273">IF(AD61="","",1-(AE61/AD61))</f>
        <v>0.75</v>
      </c>
      <c r="AG61" s="687">
        <v>4</v>
      </c>
      <c r="AH61" s="687">
        <v>1</v>
      </c>
      <c r="AI61" s="689">
        <f t="shared" ref="AI61" si="274">IF(AG61="","",1-(AH61/AG61))</f>
        <v>0.75</v>
      </c>
      <c r="AJ61" s="687">
        <v>4</v>
      </c>
      <c r="AK61" s="688">
        <v>1</v>
      </c>
      <c r="AL61" s="689">
        <f t="shared" ref="AL61" si="275">IF(AJ61="","",1-AK61/AJ61)</f>
        <v>0.75</v>
      </c>
      <c r="AM61" s="687">
        <v>4</v>
      </c>
      <c r="AN61" s="688">
        <v>1</v>
      </c>
      <c r="AO61" s="689">
        <f t="shared" ref="AO61" si="276">IF(AM61="","",1-AN61/AM61)</f>
        <v>0.75</v>
      </c>
      <c r="AP61" s="687">
        <v>4</v>
      </c>
      <c r="AQ61" s="688">
        <v>1</v>
      </c>
      <c r="AR61" s="689">
        <f t="shared" ref="AR61" si="277">IF(AP61="","",1-AQ61/AP61)</f>
        <v>0.75</v>
      </c>
      <c r="AS61" s="696">
        <f t="shared" ref="AS61" si="278">IF(SUM(AD61,AG61,AJ61,AM61,AP61)=0,"",AVERAGE(AF61,AI61,AL61,AO61,AR61))</f>
        <v>0.75</v>
      </c>
      <c r="AT61" s="696">
        <f t="shared" ref="AT61" si="279">IF(AS61="","",100%)</f>
        <v>1</v>
      </c>
      <c r="AU61" s="696">
        <f>IF(AT61="","",AS61*AT61)</f>
        <v>0.75</v>
      </c>
      <c r="AV61" s="700">
        <f>IF(AU61="","",1%)</f>
        <v>0.01</v>
      </c>
      <c r="AW61" s="704"/>
      <c r="AX61" s="711"/>
      <c r="AY61" s="651">
        <v>4</v>
      </c>
      <c r="AZ61" s="652">
        <v>4</v>
      </c>
      <c r="BA61" s="688">
        <v>1</v>
      </c>
      <c r="BB61" s="689">
        <f t="shared" si="10"/>
        <v>0.75</v>
      </c>
      <c r="BC61" s="687">
        <v>4</v>
      </c>
      <c r="BD61" s="687">
        <v>1</v>
      </c>
      <c r="BE61" s="689">
        <f t="shared" si="11"/>
        <v>0.75</v>
      </c>
      <c r="BF61" s="687">
        <v>4</v>
      </c>
      <c r="BG61" s="688">
        <v>2</v>
      </c>
      <c r="BH61" s="689">
        <f t="shared" si="12"/>
        <v>0.5</v>
      </c>
      <c r="BI61" s="687">
        <v>4</v>
      </c>
      <c r="BJ61" s="688">
        <v>1</v>
      </c>
      <c r="BK61" s="689">
        <f t="shared" si="13"/>
        <v>0.75</v>
      </c>
      <c r="BL61" s="687">
        <v>4</v>
      </c>
      <c r="BM61" s="688">
        <v>1</v>
      </c>
      <c r="BN61" s="689">
        <f t="shared" ref="BN61" si="280">IF(BL61="","",1-BM61/BL61)</f>
        <v>0.75</v>
      </c>
      <c r="BO61" s="696">
        <f t="shared" ref="BO61" si="281">IF(SUM(AZ61,BC61,BF61,BI61,BL61)=0,"",AVERAGE(BB61,BE61,BH61,BK61,BN61))</f>
        <v>0.7</v>
      </c>
      <c r="BP61" s="696">
        <f t="shared" ref="BP61" si="282">IF(BO61="","",100%)</f>
        <v>1</v>
      </c>
      <c r="BQ61" s="696">
        <f>IF(BP61="","",BO61*BP61)</f>
        <v>0.7</v>
      </c>
      <c r="BR61" s="700">
        <f>IF(BQ61="","",1%)</f>
        <v>0.01</v>
      </c>
      <c r="BS61" s="704"/>
      <c r="BT61" s="711"/>
    </row>
    <row r="62" ht="50.1" customHeight="1" spans="1:72">
      <c r="A62" s="679"/>
      <c r="B62" s="657"/>
      <c r="C62" s="655"/>
      <c r="D62" s="645"/>
      <c r="E62" s="659"/>
      <c r="F62" s="659"/>
      <c r="G62" s="655"/>
      <c r="H62" s="648" t="s">
        <v>357</v>
      </c>
      <c r="I62" s="690"/>
      <c r="J62" s="691"/>
      <c r="K62" s="648" t="s">
        <v>357</v>
      </c>
      <c r="L62" s="690"/>
      <c r="M62" s="691"/>
      <c r="N62" s="648" t="s">
        <v>357</v>
      </c>
      <c r="O62" s="690"/>
      <c r="P62" s="691"/>
      <c r="Q62" s="648" t="s">
        <v>357</v>
      </c>
      <c r="R62" s="690"/>
      <c r="S62" s="691"/>
      <c r="T62" s="648" t="s">
        <v>357</v>
      </c>
      <c r="U62" s="690"/>
      <c r="V62" s="691"/>
      <c r="W62" s="697"/>
      <c r="X62" s="697"/>
      <c r="Y62" s="697"/>
      <c r="Z62" s="706"/>
      <c r="AA62" s="704"/>
      <c r="AB62" s="711"/>
      <c r="AC62" s="655"/>
      <c r="AD62" s="648" t="s">
        <v>357</v>
      </c>
      <c r="AE62" s="690"/>
      <c r="AF62" s="691"/>
      <c r="AG62" s="648" t="s">
        <v>357</v>
      </c>
      <c r="AH62" s="690"/>
      <c r="AI62" s="691"/>
      <c r="AJ62" s="648" t="s">
        <v>357</v>
      </c>
      <c r="AK62" s="690"/>
      <c r="AL62" s="691"/>
      <c r="AM62" s="648" t="s">
        <v>357</v>
      </c>
      <c r="AN62" s="690"/>
      <c r="AO62" s="691"/>
      <c r="AP62" s="648" t="s">
        <v>357</v>
      </c>
      <c r="AQ62" s="690"/>
      <c r="AR62" s="691"/>
      <c r="AS62" s="697"/>
      <c r="AT62" s="697"/>
      <c r="AU62" s="697"/>
      <c r="AV62" s="706"/>
      <c r="AW62" s="704"/>
      <c r="AX62" s="711"/>
      <c r="AY62" s="655"/>
      <c r="AZ62" s="648" t="s">
        <v>357</v>
      </c>
      <c r="BA62" s="690"/>
      <c r="BB62" s="691"/>
      <c r="BC62" s="648" t="s">
        <v>357</v>
      </c>
      <c r="BD62" s="690"/>
      <c r="BE62" s="691"/>
      <c r="BF62" s="648" t="s">
        <v>357</v>
      </c>
      <c r="BG62" s="690"/>
      <c r="BH62" s="691"/>
      <c r="BI62" s="648" t="s">
        <v>357</v>
      </c>
      <c r="BJ62" s="690"/>
      <c r="BK62" s="691"/>
      <c r="BL62" s="648" t="s">
        <v>357</v>
      </c>
      <c r="BM62" s="690"/>
      <c r="BN62" s="691"/>
      <c r="BO62" s="697"/>
      <c r="BP62" s="697"/>
      <c r="BQ62" s="697"/>
      <c r="BR62" s="706"/>
      <c r="BS62" s="704"/>
      <c r="BT62" s="711"/>
    </row>
    <row r="63" ht="72.75" customHeight="1" spans="1:72">
      <c r="A63" s="679"/>
      <c r="B63" s="637" t="s">
        <v>284</v>
      </c>
      <c r="C63" s="651" t="s">
        <v>316</v>
      </c>
      <c r="D63" s="639" t="s">
        <v>502</v>
      </c>
      <c r="E63" s="659"/>
      <c r="F63" s="659"/>
      <c r="G63" s="641">
        <v>5</v>
      </c>
      <c r="H63" s="652">
        <v>5</v>
      </c>
      <c r="I63" s="688">
        <v>2</v>
      </c>
      <c r="J63" s="689">
        <f t="shared" si="0"/>
        <v>0.6</v>
      </c>
      <c r="K63" s="687">
        <v>5</v>
      </c>
      <c r="L63" s="687">
        <v>2</v>
      </c>
      <c r="M63" s="689">
        <f t="shared" si="1"/>
        <v>0.6</v>
      </c>
      <c r="N63" s="687">
        <v>5</v>
      </c>
      <c r="O63" s="688">
        <v>1</v>
      </c>
      <c r="P63" s="689">
        <f t="shared" si="2"/>
        <v>0.8</v>
      </c>
      <c r="Q63" s="687">
        <v>5</v>
      </c>
      <c r="R63" s="688">
        <v>2</v>
      </c>
      <c r="S63" s="689">
        <f t="shared" si="3"/>
        <v>0.6</v>
      </c>
      <c r="T63" s="687">
        <v>5</v>
      </c>
      <c r="U63" s="688">
        <v>1</v>
      </c>
      <c r="V63" s="689">
        <f t="shared" ref="V63" si="283">IF(T63="","",1-U63/T63)</f>
        <v>0.8</v>
      </c>
      <c r="W63" s="696">
        <f t="shared" ref="W63" si="284">IF(SUM(H63,K63,N63,Q63,T63)=0,"",AVERAGE(J63,M63,P63,S63,V63))</f>
        <v>0.68</v>
      </c>
      <c r="X63" s="696">
        <f t="shared" si="224"/>
        <v>1</v>
      </c>
      <c r="Y63" s="696">
        <f>IF(X63="","",W63*X63)</f>
        <v>0.68</v>
      </c>
      <c r="Z63" s="700">
        <f>IF(Y63="","",3%)</f>
        <v>0.03</v>
      </c>
      <c r="AA63" s="704"/>
      <c r="AB63" s="711"/>
      <c r="AC63" s="641">
        <v>5</v>
      </c>
      <c r="AD63" s="652">
        <v>5</v>
      </c>
      <c r="AE63" s="688">
        <v>1</v>
      </c>
      <c r="AF63" s="689">
        <f t="shared" ref="AF63" si="285">IF(AD63="","",1-(AE63/AD63))</f>
        <v>0.8</v>
      </c>
      <c r="AG63" s="687">
        <v>5</v>
      </c>
      <c r="AH63" s="687">
        <v>2</v>
      </c>
      <c r="AI63" s="689">
        <f t="shared" ref="AI63" si="286">IF(AG63="","",1-(AH63/AG63))</f>
        <v>0.6</v>
      </c>
      <c r="AJ63" s="687">
        <v>5</v>
      </c>
      <c r="AK63" s="688">
        <v>1</v>
      </c>
      <c r="AL63" s="689">
        <f t="shared" ref="AL63" si="287">IF(AJ63="","",1-AK63/AJ63)</f>
        <v>0.8</v>
      </c>
      <c r="AM63" s="687">
        <v>5</v>
      </c>
      <c r="AN63" s="688">
        <v>1</v>
      </c>
      <c r="AO63" s="689">
        <f t="shared" ref="AO63" si="288">IF(AM63="","",1-AN63/AM63)</f>
        <v>0.8</v>
      </c>
      <c r="AP63" s="687">
        <v>5</v>
      </c>
      <c r="AQ63" s="688">
        <v>2</v>
      </c>
      <c r="AR63" s="689">
        <f t="shared" ref="AR63" si="289">IF(AP63="","",1-AQ63/AP63)</f>
        <v>0.6</v>
      </c>
      <c r="AS63" s="696">
        <f t="shared" ref="AS63" si="290">IF(SUM(AD63,AG63,AJ63,AM63,AP63)=0,"",AVERAGE(AF63,AI63,AL63,AO63,AR63))</f>
        <v>0.72</v>
      </c>
      <c r="AT63" s="696">
        <f t="shared" ref="AT63" si="291">IF(AS63="","",100%)</f>
        <v>1</v>
      </c>
      <c r="AU63" s="696">
        <f>IF(AT63="","",AS63*AT63)</f>
        <v>0.72</v>
      </c>
      <c r="AV63" s="700">
        <f>IF(AU63="","",3%)</f>
        <v>0.03</v>
      </c>
      <c r="AW63" s="704"/>
      <c r="AX63" s="711"/>
      <c r="AY63" s="641">
        <v>5</v>
      </c>
      <c r="AZ63" s="652">
        <v>5</v>
      </c>
      <c r="BA63" s="688">
        <v>1</v>
      </c>
      <c r="BB63" s="689">
        <f t="shared" si="10"/>
        <v>0.8</v>
      </c>
      <c r="BC63" s="687">
        <v>5</v>
      </c>
      <c r="BD63" s="687">
        <v>1</v>
      </c>
      <c r="BE63" s="689">
        <f t="shared" si="11"/>
        <v>0.8</v>
      </c>
      <c r="BF63" s="687">
        <v>5</v>
      </c>
      <c r="BG63" s="688">
        <v>1</v>
      </c>
      <c r="BH63" s="689">
        <f t="shared" si="12"/>
        <v>0.8</v>
      </c>
      <c r="BI63" s="687">
        <v>5</v>
      </c>
      <c r="BJ63" s="688">
        <v>1</v>
      </c>
      <c r="BK63" s="689">
        <f t="shared" si="13"/>
        <v>0.8</v>
      </c>
      <c r="BL63" s="687">
        <v>5</v>
      </c>
      <c r="BM63" s="688">
        <v>1</v>
      </c>
      <c r="BN63" s="689">
        <f t="shared" ref="BN63" si="292">IF(BL63="","",1-BM63/BL63)</f>
        <v>0.8</v>
      </c>
      <c r="BO63" s="696">
        <f t="shared" ref="BO63" si="293">IF(SUM(AZ63,BC63,BF63,BI63,BL63)=0,"",AVERAGE(BB63,BE63,BH63,BK63,BN63))</f>
        <v>0.8</v>
      </c>
      <c r="BP63" s="696">
        <f t="shared" ref="BP63" si="294">IF(BO63="","",100%)</f>
        <v>1</v>
      </c>
      <c r="BQ63" s="696">
        <f>IF(BP63="","",BO63*BP63)</f>
        <v>0.8</v>
      </c>
      <c r="BR63" s="700">
        <f>IF(BQ63="","",3%)</f>
        <v>0.03</v>
      </c>
      <c r="BS63" s="704"/>
      <c r="BT63" s="711"/>
    </row>
    <row r="64" ht="50.1" customHeight="1" spans="1:72">
      <c r="A64" s="679"/>
      <c r="B64" s="658"/>
      <c r="C64" s="655"/>
      <c r="D64" s="645"/>
      <c r="E64" s="659"/>
      <c r="F64" s="659"/>
      <c r="G64" s="647"/>
      <c r="H64" s="648" t="s">
        <v>357</v>
      </c>
      <c r="I64" s="690"/>
      <c r="J64" s="691"/>
      <c r="K64" s="648" t="s">
        <v>357</v>
      </c>
      <c r="L64" s="690"/>
      <c r="M64" s="691"/>
      <c r="N64" s="648" t="s">
        <v>357</v>
      </c>
      <c r="O64" s="690"/>
      <c r="P64" s="691"/>
      <c r="Q64" s="648" t="s">
        <v>357</v>
      </c>
      <c r="R64" s="690"/>
      <c r="S64" s="691"/>
      <c r="T64" s="648" t="s">
        <v>357</v>
      </c>
      <c r="U64" s="690"/>
      <c r="V64" s="691"/>
      <c r="W64" s="697"/>
      <c r="X64" s="697"/>
      <c r="Y64" s="697"/>
      <c r="Z64" s="706"/>
      <c r="AA64" s="704"/>
      <c r="AB64" s="711"/>
      <c r="AC64" s="647"/>
      <c r="AD64" s="648" t="s">
        <v>357</v>
      </c>
      <c r="AE64" s="690"/>
      <c r="AF64" s="691"/>
      <c r="AG64" s="648" t="s">
        <v>357</v>
      </c>
      <c r="AH64" s="690"/>
      <c r="AI64" s="691"/>
      <c r="AJ64" s="648" t="s">
        <v>357</v>
      </c>
      <c r="AK64" s="690"/>
      <c r="AL64" s="691"/>
      <c r="AM64" s="648" t="s">
        <v>357</v>
      </c>
      <c r="AN64" s="690"/>
      <c r="AO64" s="691"/>
      <c r="AP64" s="648" t="s">
        <v>357</v>
      </c>
      <c r="AQ64" s="690"/>
      <c r="AR64" s="691"/>
      <c r="AS64" s="697"/>
      <c r="AT64" s="697"/>
      <c r="AU64" s="697"/>
      <c r="AV64" s="706"/>
      <c r="AW64" s="704"/>
      <c r="AX64" s="711"/>
      <c r="AY64" s="647"/>
      <c r="AZ64" s="648" t="s">
        <v>357</v>
      </c>
      <c r="BA64" s="690"/>
      <c r="BB64" s="691"/>
      <c r="BC64" s="648" t="s">
        <v>357</v>
      </c>
      <c r="BD64" s="690"/>
      <c r="BE64" s="691"/>
      <c r="BF64" s="648" t="s">
        <v>357</v>
      </c>
      <c r="BG64" s="690"/>
      <c r="BH64" s="691"/>
      <c r="BI64" s="648" t="s">
        <v>357</v>
      </c>
      <c r="BJ64" s="690"/>
      <c r="BK64" s="691"/>
      <c r="BL64" s="648" t="s">
        <v>357</v>
      </c>
      <c r="BM64" s="690"/>
      <c r="BN64" s="691"/>
      <c r="BO64" s="697"/>
      <c r="BP64" s="697"/>
      <c r="BQ64" s="697"/>
      <c r="BR64" s="706"/>
      <c r="BS64" s="704"/>
      <c r="BT64" s="711"/>
    </row>
    <row r="65" ht="53.25" customHeight="1" spans="1:72">
      <c r="A65" s="679"/>
      <c r="B65" s="656" t="s">
        <v>503</v>
      </c>
      <c r="C65" s="651" t="s">
        <v>317</v>
      </c>
      <c r="D65" s="639" t="s">
        <v>504</v>
      </c>
      <c r="E65" s="659"/>
      <c r="F65" s="659"/>
      <c r="G65" s="651">
        <v>2</v>
      </c>
      <c r="H65" s="652">
        <v>2</v>
      </c>
      <c r="I65" s="688">
        <v>1</v>
      </c>
      <c r="J65" s="689">
        <f t="shared" si="0"/>
        <v>0.5</v>
      </c>
      <c r="K65" s="687">
        <v>2</v>
      </c>
      <c r="L65" s="687">
        <v>1</v>
      </c>
      <c r="M65" s="689">
        <f t="shared" si="1"/>
        <v>0.5</v>
      </c>
      <c r="N65" s="687">
        <v>2</v>
      </c>
      <c r="O65" s="688">
        <v>1</v>
      </c>
      <c r="P65" s="689">
        <f t="shared" si="2"/>
        <v>0.5</v>
      </c>
      <c r="Q65" s="687">
        <v>2</v>
      </c>
      <c r="R65" s="688">
        <v>0</v>
      </c>
      <c r="S65" s="689">
        <f t="shared" si="3"/>
        <v>1</v>
      </c>
      <c r="T65" s="687">
        <v>2</v>
      </c>
      <c r="U65" s="688">
        <v>1</v>
      </c>
      <c r="V65" s="689">
        <f t="shared" ref="V65" si="295">IF(T65="","",1-U65/T65)</f>
        <v>0.5</v>
      </c>
      <c r="W65" s="696">
        <f t="shared" ref="W65" si="296">IF(SUM(H65,K65,N65,Q65,T65)=0,"",AVERAGE(J65,M65,P65,S65,V65))</f>
        <v>0.6</v>
      </c>
      <c r="X65" s="696">
        <f>IF(W65="","",100%)</f>
        <v>1</v>
      </c>
      <c r="Y65" s="696">
        <f>IF(X65="","",W65*X65)</f>
        <v>0.6</v>
      </c>
      <c r="Z65" s="700">
        <f>IF(Y65="","",1%)</f>
        <v>0.01</v>
      </c>
      <c r="AA65" s="704"/>
      <c r="AB65" s="711"/>
      <c r="AC65" s="651">
        <v>2</v>
      </c>
      <c r="AD65" s="652">
        <v>2</v>
      </c>
      <c r="AE65" s="688">
        <v>1</v>
      </c>
      <c r="AF65" s="689">
        <f t="shared" ref="AF65" si="297">IF(AD65="","",1-(AE65/AD65))</f>
        <v>0.5</v>
      </c>
      <c r="AG65" s="687">
        <v>2</v>
      </c>
      <c r="AH65" s="687">
        <v>1</v>
      </c>
      <c r="AI65" s="689">
        <f t="shared" ref="AI65" si="298">IF(AG65="","",1-(AH65/AG65))</f>
        <v>0.5</v>
      </c>
      <c r="AJ65" s="687">
        <v>2</v>
      </c>
      <c r="AK65" s="688">
        <v>1</v>
      </c>
      <c r="AL65" s="689">
        <f t="shared" ref="AL65" si="299">IF(AJ65="","",1-AK65/AJ65)</f>
        <v>0.5</v>
      </c>
      <c r="AM65" s="687">
        <v>2</v>
      </c>
      <c r="AN65" s="688">
        <v>0</v>
      </c>
      <c r="AO65" s="689">
        <f t="shared" ref="AO65" si="300">IF(AM65="","",1-AN65/AM65)</f>
        <v>1</v>
      </c>
      <c r="AP65" s="687">
        <v>2</v>
      </c>
      <c r="AQ65" s="688">
        <v>1</v>
      </c>
      <c r="AR65" s="689">
        <f t="shared" ref="AR65" si="301">IF(AP65="","",1-AQ65/AP65)</f>
        <v>0.5</v>
      </c>
      <c r="AS65" s="696">
        <f t="shared" ref="AS65" si="302">IF(SUM(AD65,AG65,AJ65,AM65,AP65)=0,"",AVERAGE(AF65,AI65,AL65,AO65,AR65))</f>
        <v>0.6</v>
      </c>
      <c r="AT65" s="696">
        <f>IF(AS65="","",100%)</f>
        <v>1</v>
      </c>
      <c r="AU65" s="696">
        <f>IF(AT65="","",AS65*AT65)</f>
        <v>0.6</v>
      </c>
      <c r="AV65" s="700">
        <f>IF(AU65="","",1%)</f>
        <v>0.01</v>
      </c>
      <c r="AW65" s="704"/>
      <c r="AX65" s="711"/>
      <c r="AY65" s="651">
        <v>2</v>
      </c>
      <c r="AZ65" s="652">
        <v>2</v>
      </c>
      <c r="BA65" s="688">
        <v>1</v>
      </c>
      <c r="BB65" s="689">
        <f t="shared" si="10"/>
        <v>0.5</v>
      </c>
      <c r="BC65" s="687">
        <v>2</v>
      </c>
      <c r="BD65" s="687">
        <v>1</v>
      </c>
      <c r="BE65" s="689">
        <f t="shared" si="11"/>
        <v>0.5</v>
      </c>
      <c r="BF65" s="687">
        <v>2</v>
      </c>
      <c r="BG65" s="688">
        <v>1</v>
      </c>
      <c r="BH65" s="689">
        <f t="shared" si="12"/>
        <v>0.5</v>
      </c>
      <c r="BI65" s="687">
        <v>2</v>
      </c>
      <c r="BJ65" s="688">
        <v>1</v>
      </c>
      <c r="BK65" s="689">
        <f t="shared" si="13"/>
        <v>0.5</v>
      </c>
      <c r="BL65" s="687">
        <v>2</v>
      </c>
      <c r="BM65" s="688">
        <v>1</v>
      </c>
      <c r="BN65" s="689">
        <f t="shared" ref="BN65" si="303">IF(BL65="","",1-BM65/BL65)</f>
        <v>0.5</v>
      </c>
      <c r="BO65" s="696">
        <f t="shared" ref="BO65" si="304">IF(SUM(AZ65,BC65,BF65,BI65,BL65)=0,"",AVERAGE(BB65,BE65,BH65,BK65,BN65))</f>
        <v>0.5</v>
      </c>
      <c r="BP65" s="696">
        <f>IF(BO65="","",100%)</f>
        <v>1</v>
      </c>
      <c r="BQ65" s="696">
        <f>IF(BP65="","",BO65*BP65)</f>
        <v>0.5</v>
      </c>
      <c r="BR65" s="700">
        <f>IF(BQ65="","",1%)</f>
        <v>0.01</v>
      </c>
      <c r="BS65" s="704"/>
      <c r="BT65" s="711"/>
    </row>
    <row r="66" ht="50.1" customHeight="1" spans="1:72">
      <c r="A66" s="679"/>
      <c r="B66" s="657"/>
      <c r="C66" s="655"/>
      <c r="D66" s="645"/>
      <c r="E66" s="659"/>
      <c r="F66" s="659"/>
      <c r="G66" s="655"/>
      <c r="H66" s="648" t="s">
        <v>357</v>
      </c>
      <c r="I66" s="690"/>
      <c r="J66" s="691"/>
      <c r="K66" s="648" t="s">
        <v>357</v>
      </c>
      <c r="L66" s="690"/>
      <c r="M66" s="691"/>
      <c r="N66" s="648" t="s">
        <v>357</v>
      </c>
      <c r="O66" s="690"/>
      <c r="P66" s="691"/>
      <c r="Q66" s="648" t="s">
        <v>357</v>
      </c>
      <c r="R66" s="690"/>
      <c r="S66" s="691"/>
      <c r="T66" s="648" t="s">
        <v>357</v>
      </c>
      <c r="U66" s="690"/>
      <c r="V66" s="691"/>
      <c r="W66" s="697"/>
      <c r="X66" s="697"/>
      <c r="Y66" s="697"/>
      <c r="Z66" s="706"/>
      <c r="AA66" s="704"/>
      <c r="AB66" s="711"/>
      <c r="AC66" s="655"/>
      <c r="AD66" s="648" t="s">
        <v>357</v>
      </c>
      <c r="AE66" s="690"/>
      <c r="AF66" s="691"/>
      <c r="AG66" s="648" t="s">
        <v>357</v>
      </c>
      <c r="AH66" s="690"/>
      <c r="AI66" s="691"/>
      <c r="AJ66" s="648" t="s">
        <v>357</v>
      </c>
      <c r="AK66" s="690"/>
      <c r="AL66" s="691"/>
      <c r="AM66" s="648" t="s">
        <v>357</v>
      </c>
      <c r="AN66" s="690"/>
      <c r="AO66" s="691"/>
      <c r="AP66" s="648" t="s">
        <v>357</v>
      </c>
      <c r="AQ66" s="690"/>
      <c r="AR66" s="691"/>
      <c r="AS66" s="697"/>
      <c r="AT66" s="697"/>
      <c r="AU66" s="697"/>
      <c r="AV66" s="706"/>
      <c r="AW66" s="704"/>
      <c r="AX66" s="711"/>
      <c r="AY66" s="655"/>
      <c r="AZ66" s="648" t="s">
        <v>357</v>
      </c>
      <c r="BA66" s="690"/>
      <c r="BB66" s="691"/>
      <c r="BC66" s="648" t="s">
        <v>357</v>
      </c>
      <c r="BD66" s="690"/>
      <c r="BE66" s="691"/>
      <c r="BF66" s="648" t="s">
        <v>357</v>
      </c>
      <c r="BG66" s="690"/>
      <c r="BH66" s="691"/>
      <c r="BI66" s="648" t="s">
        <v>357</v>
      </c>
      <c r="BJ66" s="690"/>
      <c r="BK66" s="691"/>
      <c r="BL66" s="648" t="s">
        <v>357</v>
      </c>
      <c r="BM66" s="690"/>
      <c r="BN66" s="691"/>
      <c r="BO66" s="697"/>
      <c r="BP66" s="697"/>
      <c r="BQ66" s="697"/>
      <c r="BR66" s="706"/>
      <c r="BS66" s="704"/>
      <c r="BT66" s="711"/>
    </row>
    <row r="67" ht="50.1" customHeight="1" spans="1:72">
      <c r="A67" s="679"/>
      <c r="B67" s="656" t="s">
        <v>505</v>
      </c>
      <c r="C67" s="651" t="s">
        <v>318</v>
      </c>
      <c r="D67" s="639" t="s">
        <v>506</v>
      </c>
      <c r="E67" s="659"/>
      <c r="F67" s="659"/>
      <c r="G67" s="651">
        <v>3</v>
      </c>
      <c r="H67" s="652">
        <v>3</v>
      </c>
      <c r="I67" s="688">
        <v>0</v>
      </c>
      <c r="J67" s="689">
        <f t="shared" si="0"/>
        <v>1</v>
      </c>
      <c r="K67" s="687">
        <v>3</v>
      </c>
      <c r="L67" s="687">
        <v>0</v>
      </c>
      <c r="M67" s="689">
        <f t="shared" si="1"/>
        <v>1</v>
      </c>
      <c r="N67" s="687">
        <v>3</v>
      </c>
      <c r="O67" s="688">
        <v>1</v>
      </c>
      <c r="P67" s="689">
        <f t="shared" si="2"/>
        <v>0.666666666666667</v>
      </c>
      <c r="Q67" s="687">
        <v>3</v>
      </c>
      <c r="R67" s="688">
        <v>1</v>
      </c>
      <c r="S67" s="689">
        <f t="shared" si="3"/>
        <v>0.666666666666667</v>
      </c>
      <c r="T67" s="687">
        <v>3</v>
      </c>
      <c r="U67" s="688">
        <v>1</v>
      </c>
      <c r="V67" s="689">
        <f t="shared" ref="V67" si="305">IF(T67="","",1-U67/T67)</f>
        <v>0.666666666666667</v>
      </c>
      <c r="W67" s="696">
        <f t="shared" ref="W67" si="306">IF(SUM(H67,K67,N67,Q67,T67)=0,"",AVERAGE(J67,M67,P67,S67,V67))</f>
        <v>0.8</v>
      </c>
      <c r="X67" s="696">
        <f t="shared" si="224"/>
        <v>1</v>
      </c>
      <c r="Y67" s="696">
        <f>IF(X67="","",W67*X67)</f>
        <v>0.8</v>
      </c>
      <c r="Z67" s="700">
        <f>IF(Y67="","",1%)</f>
        <v>0.01</v>
      </c>
      <c r="AA67" s="704"/>
      <c r="AB67" s="711"/>
      <c r="AC67" s="651">
        <v>3</v>
      </c>
      <c r="AD67" s="652">
        <v>3</v>
      </c>
      <c r="AE67" s="688">
        <v>0</v>
      </c>
      <c r="AF67" s="689">
        <f t="shared" ref="AF67" si="307">IF(AD67="","",1-(AE67/AD67))</f>
        <v>1</v>
      </c>
      <c r="AG67" s="687">
        <v>3</v>
      </c>
      <c r="AH67" s="687">
        <v>0</v>
      </c>
      <c r="AI67" s="689">
        <f t="shared" ref="AI67" si="308">IF(AG67="","",1-(AH67/AG67))</f>
        <v>1</v>
      </c>
      <c r="AJ67" s="687">
        <v>3</v>
      </c>
      <c r="AK67" s="688">
        <v>1</v>
      </c>
      <c r="AL67" s="689">
        <f t="shared" ref="AL67" si="309">IF(AJ67="","",1-AK67/AJ67)</f>
        <v>0.666666666666667</v>
      </c>
      <c r="AM67" s="687">
        <v>3</v>
      </c>
      <c r="AN67" s="688">
        <v>1</v>
      </c>
      <c r="AO67" s="689">
        <f t="shared" ref="AO67" si="310">IF(AM67="","",1-AN67/AM67)</f>
        <v>0.666666666666667</v>
      </c>
      <c r="AP67" s="687">
        <v>3</v>
      </c>
      <c r="AQ67" s="688">
        <v>1</v>
      </c>
      <c r="AR67" s="689">
        <f t="shared" ref="AR67" si="311">IF(AP67="","",1-AQ67/AP67)</f>
        <v>0.666666666666667</v>
      </c>
      <c r="AS67" s="696">
        <f t="shared" ref="AS67" si="312">IF(SUM(AD67,AG67,AJ67,AM67,AP67)=0,"",AVERAGE(AF67,AI67,AL67,AO67,AR67))</f>
        <v>0.8</v>
      </c>
      <c r="AT67" s="696">
        <f t="shared" ref="AT67" si="313">IF(AS67="","",100%)</f>
        <v>1</v>
      </c>
      <c r="AU67" s="696">
        <f>IF(AT67="","",AS67*AT67)</f>
        <v>0.8</v>
      </c>
      <c r="AV67" s="700">
        <f>IF(AU67="","",1%)</f>
        <v>0.01</v>
      </c>
      <c r="AW67" s="704"/>
      <c r="AX67" s="711"/>
      <c r="AY67" s="651">
        <v>3</v>
      </c>
      <c r="AZ67" s="652">
        <v>3</v>
      </c>
      <c r="BA67" s="688">
        <v>0</v>
      </c>
      <c r="BB67" s="689">
        <f t="shared" si="10"/>
        <v>1</v>
      </c>
      <c r="BC67" s="687">
        <v>3</v>
      </c>
      <c r="BD67" s="687">
        <v>0</v>
      </c>
      <c r="BE67" s="689">
        <f t="shared" si="11"/>
        <v>1</v>
      </c>
      <c r="BF67" s="687">
        <v>3</v>
      </c>
      <c r="BG67" s="688">
        <v>1</v>
      </c>
      <c r="BH67" s="689">
        <f t="shared" si="12"/>
        <v>0.666666666666667</v>
      </c>
      <c r="BI67" s="687">
        <v>3</v>
      </c>
      <c r="BJ67" s="688">
        <v>0</v>
      </c>
      <c r="BK67" s="689">
        <f t="shared" si="13"/>
        <v>1</v>
      </c>
      <c r="BL67" s="687">
        <v>3</v>
      </c>
      <c r="BM67" s="688">
        <v>0</v>
      </c>
      <c r="BN67" s="689">
        <f t="shared" ref="BN67" si="314">IF(BL67="","",1-BM67/BL67)</f>
        <v>1</v>
      </c>
      <c r="BO67" s="696">
        <f t="shared" ref="BO67" si="315">IF(SUM(AZ67,BC67,BF67,BI67,BL67)=0,"",AVERAGE(BB67,BE67,BH67,BK67,BN67))</f>
        <v>0.933333333333333</v>
      </c>
      <c r="BP67" s="696">
        <f t="shared" ref="BP67" si="316">IF(BO67="","",100%)</f>
        <v>1</v>
      </c>
      <c r="BQ67" s="696">
        <f>IF(BP67="","",BO67*BP67)</f>
        <v>0.933333333333333</v>
      </c>
      <c r="BR67" s="700">
        <f>IF(BQ67="","",1%)</f>
        <v>0.01</v>
      </c>
      <c r="BS67" s="704"/>
      <c r="BT67" s="711"/>
    </row>
    <row r="68" ht="50.1" customHeight="1" spans="1:72">
      <c r="A68" s="677"/>
      <c r="B68" s="657"/>
      <c r="C68" s="655"/>
      <c r="D68" s="645"/>
      <c r="E68" s="646"/>
      <c r="F68" s="646"/>
      <c r="G68" s="655"/>
      <c r="H68" s="648" t="s">
        <v>357</v>
      </c>
      <c r="I68" s="690"/>
      <c r="J68" s="691"/>
      <c r="K68" s="648" t="s">
        <v>357</v>
      </c>
      <c r="L68" s="690"/>
      <c r="M68" s="691"/>
      <c r="N68" s="648" t="s">
        <v>357</v>
      </c>
      <c r="O68" s="690"/>
      <c r="P68" s="691"/>
      <c r="Q68" s="648" t="s">
        <v>357</v>
      </c>
      <c r="R68" s="690"/>
      <c r="S68" s="691"/>
      <c r="T68" s="648" t="s">
        <v>357</v>
      </c>
      <c r="U68" s="690"/>
      <c r="V68" s="691"/>
      <c r="W68" s="697"/>
      <c r="X68" s="697"/>
      <c r="Y68" s="697"/>
      <c r="Z68" s="706"/>
      <c r="AA68" s="664"/>
      <c r="AB68" s="712"/>
      <c r="AC68" s="655"/>
      <c r="AD68" s="648" t="s">
        <v>357</v>
      </c>
      <c r="AE68" s="690"/>
      <c r="AF68" s="691"/>
      <c r="AG68" s="648" t="s">
        <v>357</v>
      </c>
      <c r="AH68" s="690"/>
      <c r="AI68" s="691"/>
      <c r="AJ68" s="648" t="s">
        <v>357</v>
      </c>
      <c r="AK68" s="690"/>
      <c r="AL68" s="691"/>
      <c r="AM68" s="648" t="s">
        <v>357</v>
      </c>
      <c r="AN68" s="690"/>
      <c r="AO68" s="691"/>
      <c r="AP68" s="648" t="s">
        <v>357</v>
      </c>
      <c r="AQ68" s="690"/>
      <c r="AR68" s="691"/>
      <c r="AS68" s="697"/>
      <c r="AT68" s="697"/>
      <c r="AU68" s="697"/>
      <c r="AV68" s="706"/>
      <c r="AW68" s="664"/>
      <c r="AX68" s="712"/>
      <c r="AY68" s="655"/>
      <c r="AZ68" s="648" t="s">
        <v>357</v>
      </c>
      <c r="BA68" s="690"/>
      <c r="BB68" s="691"/>
      <c r="BC68" s="648" t="s">
        <v>357</v>
      </c>
      <c r="BD68" s="690"/>
      <c r="BE68" s="691"/>
      <c r="BF68" s="648" t="s">
        <v>357</v>
      </c>
      <c r="BG68" s="690"/>
      <c r="BH68" s="691"/>
      <c r="BI68" s="648" t="s">
        <v>357</v>
      </c>
      <c r="BJ68" s="690"/>
      <c r="BK68" s="691"/>
      <c r="BL68" s="648" t="s">
        <v>357</v>
      </c>
      <c r="BM68" s="690"/>
      <c r="BN68" s="691"/>
      <c r="BO68" s="697"/>
      <c r="BP68" s="697"/>
      <c r="BQ68" s="697"/>
      <c r="BR68" s="706"/>
      <c r="BS68" s="664"/>
      <c r="BT68" s="712"/>
    </row>
    <row r="69" ht="56.25" customHeight="1" spans="1:72">
      <c r="A69" s="637" t="s">
        <v>507</v>
      </c>
      <c r="B69" s="637" t="s">
        <v>287</v>
      </c>
      <c r="C69" s="651" t="s">
        <v>319</v>
      </c>
      <c r="D69" s="639" t="s">
        <v>508</v>
      </c>
      <c r="E69" s="640" t="s">
        <v>441</v>
      </c>
      <c r="F69" s="640" t="s">
        <v>445</v>
      </c>
      <c r="G69" s="651">
        <v>4</v>
      </c>
      <c r="H69" s="713">
        <v>4</v>
      </c>
      <c r="I69" s="688">
        <v>0</v>
      </c>
      <c r="J69" s="689">
        <f t="shared" si="0"/>
        <v>1</v>
      </c>
      <c r="K69" s="687">
        <v>4</v>
      </c>
      <c r="L69" s="687">
        <v>0</v>
      </c>
      <c r="M69" s="689">
        <f t="shared" si="1"/>
        <v>1</v>
      </c>
      <c r="N69" s="687">
        <v>4</v>
      </c>
      <c r="O69" s="688">
        <v>1</v>
      </c>
      <c r="P69" s="689">
        <f t="shared" si="2"/>
        <v>0.75</v>
      </c>
      <c r="Q69" s="687">
        <v>4</v>
      </c>
      <c r="R69" s="688">
        <v>0</v>
      </c>
      <c r="S69" s="689">
        <f t="shared" si="3"/>
        <v>1</v>
      </c>
      <c r="T69" s="687">
        <v>4</v>
      </c>
      <c r="U69" s="688">
        <v>0</v>
      </c>
      <c r="V69" s="689">
        <f t="shared" ref="V69" si="317">IF(T69="","",1-U69/T69)</f>
        <v>1</v>
      </c>
      <c r="W69" s="696">
        <f t="shared" ref="W69" si="318">IF(SUM(H69,K69,N69,Q69,T69)=0,"",AVERAGE(J69,M69,P69,S69,V69))</f>
        <v>0.95</v>
      </c>
      <c r="X69" s="696">
        <f t="shared" si="224"/>
        <v>1</v>
      </c>
      <c r="Y69" s="696">
        <f>IF(X69="","",W69*X69)</f>
        <v>0.95</v>
      </c>
      <c r="Z69" s="700">
        <f>IF(Y69="","",2%)</f>
        <v>0.02</v>
      </c>
      <c r="AA69" s="663">
        <f>IF(SUM(X69:X71)=0,"",4%)</f>
        <v>0.04</v>
      </c>
      <c r="AB69" s="710">
        <f>IF(AA69="","",SUMPRODUCT(Y69:Y71,Z69:Z71)/SUM(Z69:Z71))</f>
        <v>0.85</v>
      </c>
      <c r="AC69" s="651">
        <v>4</v>
      </c>
      <c r="AD69" s="713">
        <v>4</v>
      </c>
      <c r="AE69" s="688">
        <v>0</v>
      </c>
      <c r="AF69" s="689">
        <f t="shared" ref="AF69" si="319">IF(AD69="","",1-(AE69/AD69))</f>
        <v>1</v>
      </c>
      <c r="AG69" s="687">
        <v>4</v>
      </c>
      <c r="AH69" s="687">
        <v>1</v>
      </c>
      <c r="AI69" s="689">
        <f t="shared" ref="AI69" si="320">IF(AG69="","",1-(AH69/AG69))</f>
        <v>0.75</v>
      </c>
      <c r="AJ69" s="687">
        <v>4</v>
      </c>
      <c r="AK69" s="688">
        <v>0</v>
      </c>
      <c r="AL69" s="689">
        <f t="shared" ref="AL69" si="321">IF(AJ69="","",1-AK69/AJ69)</f>
        <v>1</v>
      </c>
      <c r="AM69" s="687">
        <v>4</v>
      </c>
      <c r="AN69" s="688">
        <v>0</v>
      </c>
      <c r="AO69" s="689">
        <f t="shared" ref="AO69" si="322">IF(AM69="","",1-AN69/AM69)</f>
        <v>1</v>
      </c>
      <c r="AP69" s="687">
        <v>4</v>
      </c>
      <c r="AQ69" s="688">
        <v>0</v>
      </c>
      <c r="AR69" s="689">
        <f t="shared" ref="AR69" si="323">IF(AP69="","",1-AQ69/AP69)</f>
        <v>1</v>
      </c>
      <c r="AS69" s="696">
        <f t="shared" ref="AS69" si="324">IF(SUM(AD69,AG69,AJ69,AM69,AP69)=0,"",AVERAGE(AF69,AI69,AL69,AO69,AR69))</f>
        <v>0.95</v>
      </c>
      <c r="AT69" s="696">
        <f t="shared" ref="AT69" si="325">IF(AS69="","",100%)</f>
        <v>1</v>
      </c>
      <c r="AU69" s="696">
        <f>IF(AT69="","",AS69*AT69)</f>
        <v>0.95</v>
      </c>
      <c r="AV69" s="700">
        <f>IF(AU69="","",2%)</f>
        <v>0.02</v>
      </c>
      <c r="AW69" s="663">
        <f>IF(SUM(AT69:AT71)=0,"",4%)</f>
        <v>0.04</v>
      </c>
      <c r="AX69" s="710">
        <f>IF(AW69="","",SUMPRODUCT(AU69:AU71,AV69:AV71)/SUM(AV69:AV71))</f>
        <v>0.85</v>
      </c>
      <c r="AY69" s="651">
        <v>4</v>
      </c>
      <c r="AZ69" s="713">
        <v>4</v>
      </c>
      <c r="BA69" s="688">
        <v>0</v>
      </c>
      <c r="BB69" s="689">
        <f t="shared" si="10"/>
        <v>1</v>
      </c>
      <c r="BC69" s="687">
        <v>4</v>
      </c>
      <c r="BD69" s="687">
        <v>0</v>
      </c>
      <c r="BE69" s="689">
        <f t="shared" si="11"/>
        <v>1</v>
      </c>
      <c r="BF69" s="687">
        <v>4</v>
      </c>
      <c r="BG69" s="688">
        <v>0</v>
      </c>
      <c r="BH69" s="689">
        <f t="shared" si="12"/>
        <v>1</v>
      </c>
      <c r="BI69" s="687">
        <v>4</v>
      </c>
      <c r="BJ69" s="688">
        <v>1</v>
      </c>
      <c r="BK69" s="689">
        <f t="shared" si="13"/>
        <v>0.75</v>
      </c>
      <c r="BL69" s="687">
        <v>4</v>
      </c>
      <c r="BM69" s="688">
        <v>0</v>
      </c>
      <c r="BN69" s="689">
        <f t="shared" ref="BN69" si="326">IF(BL69="","",1-BM69/BL69)</f>
        <v>1</v>
      </c>
      <c r="BO69" s="696">
        <f t="shared" ref="BO69" si="327">IF(SUM(AZ69,BC69,BF69,BI69,BL69)=0,"",AVERAGE(BB69,BE69,BH69,BK69,BN69))</f>
        <v>0.95</v>
      </c>
      <c r="BP69" s="696">
        <f t="shared" ref="BP69" si="328">IF(BO69="","",100%)</f>
        <v>1</v>
      </c>
      <c r="BQ69" s="696">
        <f>IF(BP69="","",BO69*BP69)</f>
        <v>0.95</v>
      </c>
      <c r="BR69" s="700">
        <f>IF(BQ69="","",2%)</f>
        <v>0.02</v>
      </c>
      <c r="BS69" s="663">
        <f>IF(SUM(BP69:BP71)=0,"",4%)</f>
        <v>0.04</v>
      </c>
      <c r="BT69" s="710">
        <f>IF(BS69="","",SUMPRODUCT(BQ69:BQ71,BR69:BR71)/SUM(BR69:BR71))</f>
        <v>0.85</v>
      </c>
    </row>
    <row r="70" ht="50.1" customHeight="1" spans="1:72">
      <c r="A70" s="643"/>
      <c r="B70" s="658"/>
      <c r="C70" s="655"/>
      <c r="D70" s="645"/>
      <c r="E70" s="646"/>
      <c r="F70" s="646"/>
      <c r="G70" s="655"/>
      <c r="H70" s="648" t="s">
        <v>357</v>
      </c>
      <c r="I70" s="690"/>
      <c r="J70" s="691"/>
      <c r="K70" s="648" t="s">
        <v>357</v>
      </c>
      <c r="L70" s="690"/>
      <c r="M70" s="691"/>
      <c r="N70" s="648" t="s">
        <v>357</v>
      </c>
      <c r="O70" s="690"/>
      <c r="P70" s="691"/>
      <c r="Q70" s="648" t="s">
        <v>357</v>
      </c>
      <c r="R70" s="690"/>
      <c r="S70" s="691"/>
      <c r="T70" s="648" t="s">
        <v>357</v>
      </c>
      <c r="U70" s="690"/>
      <c r="V70" s="691"/>
      <c r="W70" s="697"/>
      <c r="X70" s="697"/>
      <c r="Y70" s="697"/>
      <c r="Z70" s="706"/>
      <c r="AA70" s="704"/>
      <c r="AB70" s="711"/>
      <c r="AC70" s="655"/>
      <c r="AD70" s="648" t="s">
        <v>357</v>
      </c>
      <c r="AE70" s="690"/>
      <c r="AF70" s="691"/>
      <c r="AG70" s="648" t="s">
        <v>357</v>
      </c>
      <c r="AH70" s="690"/>
      <c r="AI70" s="691"/>
      <c r="AJ70" s="648" t="s">
        <v>357</v>
      </c>
      <c r="AK70" s="690"/>
      <c r="AL70" s="691"/>
      <c r="AM70" s="648" t="s">
        <v>357</v>
      </c>
      <c r="AN70" s="690"/>
      <c r="AO70" s="691"/>
      <c r="AP70" s="648" t="s">
        <v>357</v>
      </c>
      <c r="AQ70" s="690"/>
      <c r="AR70" s="691"/>
      <c r="AS70" s="697"/>
      <c r="AT70" s="697"/>
      <c r="AU70" s="697"/>
      <c r="AV70" s="706"/>
      <c r="AW70" s="704"/>
      <c r="AX70" s="711"/>
      <c r="AY70" s="655"/>
      <c r="AZ70" s="648" t="s">
        <v>357</v>
      </c>
      <c r="BA70" s="690"/>
      <c r="BB70" s="691"/>
      <c r="BC70" s="648" t="s">
        <v>357</v>
      </c>
      <c r="BD70" s="690"/>
      <c r="BE70" s="691"/>
      <c r="BF70" s="648" t="s">
        <v>357</v>
      </c>
      <c r="BG70" s="690"/>
      <c r="BH70" s="691"/>
      <c r="BI70" s="648" t="s">
        <v>357</v>
      </c>
      <c r="BJ70" s="690"/>
      <c r="BK70" s="691"/>
      <c r="BL70" s="648" t="s">
        <v>357</v>
      </c>
      <c r="BM70" s="690"/>
      <c r="BN70" s="691"/>
      <c r="BO70" s="697"/>
      <c r="BP70" s="697"/>
      <c r="BQ70" s="697"/>
      <c r="BR70" s="706"/>
      <c r="BS70" s="704"/>
      <c r="BT70" s="711"/>
    </row>
    <row r="71" ht="65.25" customHeight="1" spans="1:72">
      <c r="A71" s="643"/>
      <c r="B71" s="637" t="s">
        <v>509</v>
      </c>
      <c r="C71" s="651" t="s">
        <v>320</v>
      </c>
      <c r="D71" s="667" t="s">
        <v>510</v>
      </c>
      <c r="E71" s="640" t="s">
        <v>441</v>
      </c>
      <c r="F71" s="640" t="s">
        <v>445</v>
      </c>
      <c r="G71" s="651">
        <v>4</v>
      </c>
      <c r="H71" s="652">
        <v>4</v>
      </c>
      <c r="I71" s="688">
        <v>1</v>
      </c>
      <c r="J71" s="689">
        <f t="shared" si="0"/>
        <v>0.75</v>
      </c>
      <c r="K71" s="687">
        <v>4</v>
      </c>
      <c r="L71" s="687">
        <v>1</v>
      </c>
      <c r="M71" s="689">
        <f t="shared" si="1"/>
        <v>0.75</v>
      </c>
      <c r="N71" s="687">
        <v>4</v>
      </c>
      <c r="O71" s="688">
        <v>1</v>
      </c>
      <c r="P71" s="689">
        <f t="shared" si="2"/>
        <v>0.75</v>
      </c>
      <c r="Q71" s="687">
        <v>4</v>
      </c>
      <c r="R71" s="688">
        <v>1</v>
      </c>
      <c r="S71" s="689">
        <f t="shared" si="3"/>
        <v>0.75</v>
      </c>
      <c r="T71" s="687">
        <v>4</v>
      </c>
      <c r="U71" s="688">
        <v>1</v>
      </c>
      <c r="V71" s="689">
        <f t="shared" ref="V71" si="329">IF(T71="","",1-U71/T71)</f>
        <v>0.75</v>
      </c>
      <c r="W71" s="696">
        <f t="shared" ref="W71" si="330">IF(SUM(H71,K71,N71,Q71,T71)=0,"",AVERAGE(J71,M71,P71,S71,V71))</f>
        <v>0.75</v>
      </c>
      <c r="X71" s="696">
        <f t="shared" si="224"/>
        <v>1</v>
      </c>
      <c r="Y71" s="696">
        <f>IF(X71="","",W71*X71)</f>
        <v>0.75</v>
      </c>
      <c r="Z71" s="700">
        <f>IF(Y71="","",2%)</f>
        <v>0.02</v>
      </c>
      <c r="AA71" s="704"/>
      <c r="AB71" s="711"/>
      <c r="AC71" s="651">
        <v>4</v>
      </c>
      <c r="AD71" s="652">
        <v>4</v>
      </c>
      <c r="AE71" s="688">
        <v>1</v>
      </c>
      <c r="AF71" s="689">
        <f t="shared" ref="AF71" si="331">IF(AD71="","",1-(AE71/AD71))</f>
        <v>0.75</v>
      </c>
      <c r="AG71" s="687">
        <v>4</v>
      </c>
      <c r="AH71" s="687">
        <v>1</v>
      </c>
      <c r="AI71" s="689">
        <f t="shared" ref="AI71" si="332">IF(AG71="","",1-(AH71/AG71))</f>
        <v>0.75</v>
      </c>
      <c r="AJ71" s="687">
        <v>4</v>
      </c>
      <c r="AK71" s="688">
        <v>1</v>
      </c>
      <c r="AL71" s="689">
        <f t="shared" ref="AL71" si="333">IF(AJ71="","",1-AK71/AJ71)</f>
        <v>0.75</v>
      </c>
      <c r="AM71" s="687">
        <v>4</v>
      </c>
      <c r="AN71" s="688">
        <v>1</v>
      </c>
      <c r="AO71" s="689">
        <f t="shared" ref="AO71" si="334">IF(AM71="","",1-AN71/AM71)</f>
        <v>0.75</v>
      </c>
      <c r="AP71" s="687">
        <v>4</v>
      </c>
      <c r="AQ71" s="688">
        <v>1</v>
      </c>
      <c r="AR71" s="689">
        <f t="shared" ref="AR71" si="335">IF(AP71="","",1-AQ71/AP71)</f>
        <v>0.75</v>
      </c>
      <c r="AS71" s="696">
        <f t="shared" ref="AS71" si="336">IF(SUM(AD71,AG71,AJ71,AM71,AP71)=0,"",AVERAGE(AF71,AI71,AL71,AO71,AR71))</f>
        <v>0.75</v>
      </c>
      <c r="AT71" s="696">
        <f t="shared" ref="AT71" si="337">IF(AS71="","",100%)</f>
        <v>1</v>
      </c>
      <c r="AU71" s="696">
        <f>IF(AT71="","",AS71*AT71)</f>
        <v>0.75</v>
      </c>
      <c r="AV71" s="700">
        <f>IF(AU71="","",2%)</f>
        <v>0.02</v>
      </c>
      <c r="AW71" s="704"/>
      <c r="AX71" s="711"/>
      <c r="AY71" s="651">
        <v>4</v>
      </c>
      <c r="AZ71" s="652">
        <v>4</v>
      </c>
      <c r="BA71" s="688">
        <v>1</v>
      </c>
      <c r="BB71" s="689">
        <f t="shared" si="10"/>
        <v>0.75</v>
      </c>
      <c r="BC71" s="687">
        <v>4</v>
      </c>
      <c r="BD71" s="687">
        <v>1</v>
      </c>
      <c r="BE71" s="689">
        <f t="shared" si="11"/>
        <v>0.75</v>
      </c>
      <c r="BF71" s="687">
        <v>4</v>
      </c>
      <c r="BG71" s="688">
        <v>1</v>
      </c>
      <c r="BH71" s="689">
        <f t="shared" si="12"/>
        <v>0.75</v>
      </c>
      <c r="BI71" s="687">
        <v>4</v>
      </c>
      <c r="BJ71" s="688">
        <v>1</v>
      </c>
      <c r="BK71" s="689">
        <f t="shared" si="13"/>
        <v>0.75</v>
      </c>
      <c r="BL71" s="687">
        <v>4</v>
      </c>
      <c r="BM71" s="688">
        <v>1</v>
      </c>
      <c r="BN71" s="689">
        <f t="shared" ref="BN71" si="338">IF(BL71="","",1-BM71/BL71)</f>
        <v>0.75</v>
      </c>
      <c r="BO71" s="696">
        <f t="shared" ref="BO71" si="339">IF(SUM(AZ71,BC71,BF71,BI71,BL71)=0,"",AVERAGE(BB71,BE71,BH71,BK71,BN71))</f>
        <v>0.75</v>
      </c>
      <c r="BP71" s="696">
        <f t="shared" ref="BP71" si="340">IF(BO71="","",100%)</f>
        <v>1</v>
      </c>
      <c r="BQ71" s="696">
        <f>IF(BP71="","",BO71*BP71)</f>
        <v>0.75</v>
      </c>
      <c r="BR71" s="700">
        <f>IF(BQ71="","",2%)</f>
        <v>0.02</v>
      </c>
      <c r="BS71" s="704"/>
      <c r="BT71" s="711"/>
    </row>
    <row r="72" ht="50.1" customHeight="1" spans="1:72">
      <c r="A72" s="658"/>
      <c r="B72" s="658"/>
      <c r="C72" s="655"/>
      <c r="D72" s="669"/>
      <c r="E72" s="646"/>
      <c r="F72" s="646"/>
      <c r="G72" s="655"/>
      <c r="H72" s="648" t="s">
        <v>357</v>
      </c>
      <c r="I72" s="690"/>
      <c r="J72" s="691"/>
      <c r="K72" s="648" t="s">
        <v>357</v>
      </c>
      <c r="L72" s="690"/>
      <c r="M72" s="691"/>
      <c r="N72" s="648" t="s">
        <v>357</v>
      </c>
      <c r="O72" s="690"/>
      <c r="P72" s="691"/>
      <c r="Q72" s="648" t="s">
        <v>357</v>
      </c>
      <c r="R72" s="690"/>
      <c r="S72" s="691"/>
      <c r="T72" s="648" t="s">
        <v>357</v>
      </c>
      <c r="U72" s="690"/>
      <c r="V72" s="691"/>
      <c r="W72" s="697"/>
      <c r="X72" s="697"/>
      <c r="Y72" s="697"/>
      <c r="Z72" s="706"/>
      <c r="AA72" s="664"/>
      <c r="AB72" s="712"/>
      <c r="AC72" s="655"/>
      <c r="AD72" s="648" t="s">
        <v>357</v>
      </c>
      <c r="AE72" s="690"/>
      <c r="AF72" s="691"/>
      <c r="AG72" s="648" t="s">
        <v>357</v>
      </c>
      <c r="AH72" s="690"/>
      <c r="AI72" s="691"/>
      <c r="AJ72" s="648" t="s">
        <v>357</v>
      </c>
      <c r="AK72" s="690"/>
      <c r="AL72" s="691"/>
      <c r="AM72" s="648" t="s">
        <v>357</v>
      </c>
      <c r="AN72" s="690"/>
      <c r="AO72" s="691"/>
      <c r="AP72" s="648" t="s">
        <v>357</v>
      </c>
      <c r="AQ72" s="690"/>
      <c r="AR72" s="691"/>
      <c r="AS72" s="697"/>
      <c r="AT72" s="697"/>
      <c r="AU72" s="697"/>
      <c r="AV72" s="706"/>
      <c r="AW72" s="664"/>
      <c r="AX72" s="712"/>
      <c r="AY72" s="655"/>
      <c r="AZ72" s="648" t="s">
        <v>357</v>
      </c>
      <c r="BA72" s="690"/>
      <c r="BB72" s="691"/>
      <c r="BC72" s="648" t="s">
        <v>357</v>
      </c>
      <c r="BD72" s="690"/>
      <c r="BE72" s="691"/>
      <c r="BF72" s="648" t="s">
        <v>357</v>
      </c>
      <c r="BG72" s="690"/>
      <c r="BH72" s="691"/>
      <c r="BI72" s="648" t="s">
        <v>357</v>
      </c>
      <c r="BJ72" s="690"/>
      <c r="BK72" s="691"/>
      <c r="BL72" s="648" t="s">
        <v>357</v>
      </c>
      <c r="BM72" s="690"/>
      <c r="BN72" s="691"/>
      <c r="BO72" s="697"/>
      <c r="BP72" s="697"/>
      <c r="BQ72" s="697"/>
      <c r="BR72" s="706"/>
      <c r="BS72" s="664"/>
      <c r="BT72" s="712"/>
    </row>
    <row r="73" ht="78.75" customHeight="1" spans="1:72">
      <c r="A73" s="637" t="s">
        <v>511</v>
      </c>
      <c r="B73" s="637" t="s">
        <v>512</v>
      </c>
      <c r="C73" s="651" t="s">
        <v>321</v>
      </c>
      <c r="D73" s="667" t="s">
        <v>513</v>
      </c>
      <c r="E73" s="640" t="s">
        <v>441</v>
      </c>
      <c r="F73" s="640" t="s">
        <v>445</v>
      </c>
      <c r="G73" s="641">
        <v>5</v>
      </c>
      <c r="H73" s="652">
        <v>5</v>
      </c>
      <c r="I73" s="688">
        <v>1</v>
      </c>
      <c r="J73" s="689">
        <f t="shared" si="0"/>
        <v>0.8</v>
      </c>
      <c r="K73" s="687">
        <v>5</v>
      </c>
      <c r="L73" s="687">
        <v>1</v>
      </c>
      <c r="M73" s="689">
        <f t="shared" si="1"/>
        <v>0.8</v>
      </c>
      <c r="N73" s="687">
        <v>5</v>
      </c>
      <c r="O73" s="688">
        <v>1</v>
      </c>
      <c r="P73" s="689">
        <f t="shared" si="2"/>
        <v>0.8</v>
      </c>
      <c r="Q73" s="687">
        <v>5</v>
      </c>
      <c r="R73" s="688">
        <v>1</v>
      </c>
      <c r="S73" s="689">
        <f t="shared" si="3"/>
        <v>0.8</v>
      </c>
      <c r="T73" s="687">
        <v>5</v>
      </c>
      <c r="U73" s="688">
        <v>1</v>
      </c>
      <c r="V73" s="689">
        <f t="shared" ref="V73" si="341">IF(T73="","",1-U73/T73)</f>
        <v>0.8</v>
      </c>
      <c r="W73" s="696">
        <f t="shared" ref="W73" si="342">IF(SUM(H73,K73,N73,Q73,T73)=0,"",AVERAGE(J73,M73,P73,S73,V73))</f>
        <v>0.8</v>
      </c>
      <c r="X73" s="696">
        <f t="shared" si="224"/>
        <v>1</v>
      </c>
      <c r="Y73" s="696">
        <f>IF(X73="","",W73*X73)</f>
        <v>0.8</v>
      </c>
      <c r="Z73" s="700">
        <f>IF(Y73="","",2%)</f>
        <v>0.02</v>
      </c>
      <c r="AA73" s="663">
        <f>IF(X73="","",2%)</f>
        <v>0.02</v>
      </c>
      <c r="AB73" s="710">
        <f>IF(AA73="","",SUMPRODUCT(Y73,Z73)/SUM(Z73))</f>
        <v>0.8</v>
      </c>
      <c r="AC73" s="641">
        <v>5</v>
      </c>
      <c r="AD73" s="652">
        <v>5</v>
      </c>
      <c r="AE73" s="688">
        <v>1</v>
      </c>
      <c r="AF73" s="689">
        <f t="shared" ref="AF73" si="343">IF(AD73="","",1-(AE73/AD73))</f>
        <v>0.8</v>
      </c>
      <c r="AG73" s="687">
        <v>5</v>
      </c>
      <c r="AH73" s="687">
        <v>1</v>
      </c>
      <c r="AI73" s="689">
        <f t="shared" ref="AI73" si="344">IF(AG73="","",1-(AH73/AG73))</f>
        <v>0.8</v>
      </c>
      <c r="AJ73" s="687">
        <v>5</v>
      </c>
      <c r="AK73" s="688">
        <v>1</v>
      </c>
      <c r="AL73" s="689">
        <f t="shared" ref="AL73" si="345">IF(AJ73="","",1-AK73/AJ73)</f>
        <v>0.8</v>
      </c>
      <c r="AM73" s="687">
        <v>5</v>
      </c>
      <c r="AN73" s="688">
        <v>1</v>
      </c>
      <c r="AO73" s="689">
        <f t="shared" ref="AO73" si="346">IF(AM73="","",1-AN73/AM73)</f>
        <v>0.8</v>
      </c>
      <c r="AP73" s="687">
        <v>5</v>
      </c>
      <c r="AQ73" s="688">
        <v>1</v>
      </c>
      <c r="AR73" s="689">
        <f t="shared" ref="AR73" si="347">IF(AP73="","",1-AQ73/AP73)</f>
        <v>0.8</v>
      </c>
      <c r="AS73" s="696">
        <f t="shared" ref="AS73" si="348">IF(SUM(AD73,AG73,AJ73,AM73,AP73)=0,"",AVERAGE(AF73,AI73,AL73,AO73,AR73))</f>
        <v>0.8</v>
      </c>
      <c r="AT73" s="696">
        <f t="shared" ref="AT73" si="349">IF(AS73="","",100%)</f>
        <v>1</v>
      </c>
      <c r="AU73" s="696">
        <f>IF(AT73="","",AS73*AT73)</f>
        <v>0.8</v>
      </c>
      <c r="AV73" s="700">
        <f>IF(AU73="","",2%)</f>
        <v>0.02</v>
      </c>
      <c r="AW73" s="663">
        <f>IF(AT73="","",2%)</f>
        <v>0.02</v>
      </c>
      <c r="AX73" s="710">
        <f>IF(AW73="","",SUMPRODUCT(AU73,AV73)/SUM(AV73))</f>
        <v>0.8</v>
      </c>
      <c r="AY73" s="641">
        <v>5</v>
      </c>
      <c r="AZ73" s="652">
        <v>5</v>
      </c>
      <c r="BA73" s="688">
        <v>1</v>
      </c>
      <c r="BB73" s="689">
        <f t="shared" si="10"/>
        <v>0.8</v>
      </c>
      <c r="BC73" s="687">
        <v>5</v>
      </c>
      <c r="BD73" s="687">
        <v>1</v>
      </c>
      <c r="BE73" s="689">
        <f t="shared" si="11"/>
        <v>0.8</v>
      </c>
      <c r="BF73" s="687">
        <v>5</v>
      </c>
      <c r="BG73" s="688">
        <v>1</v>
      </c>
      <c r="BH73" s="689">
        <f t="shared" si="12"/>
        <v>0.8</v>
      </c>
      <c r="BI73" s="687">
        <v>5</v>
      </c>
      <c r="BJ73" s="688">
        <v>1</v>
      </c>
      <c r="BK73" s="689">
        <f t="shared" si="13"/>
        <v>0.8</v>
      </c>
      <c r="BL73" s="687">
        <v>5</v>
      </c>
      <c r="BM73" s="688">
        <v>0</v>
      </c>
      <c r="BN73" s="689">
        <f t="shared" ref="BN73" si="350">IF(BL73="","",1-BM73/BL73)</f>
        <v>1</v>
      </c>
      <c r="BO73" s="696">
        <f t="shared" ref="BO73" si="351">IF(SUM(AZ73,BC73,BF73,BI73,BL73)=0,"",AVERAGE(BB73,BE73,BH73,BK73,BN73))</f>
        <v>0.84</v>
      </c>
      <c r="BP73" s="696">
        <f t="shared" ref="BP73" si="352">IF(BO73="","",100%)</f>
        <v>1</v>
      </c>
      <c r="BQ73" s="696">
        <f>IF(BP73="","",BO73*BP73)</f>
        <v>0.84</v>
      </c>
      <c r="BR73" s="700">
        <f>IF(BQ73="","",2%)</f>
        <v>0.02</v>
      </c>
      <c r="BS73" s="663">
        <f>IF(BP73="","",2%)</f>
        <v>0.02</v>
      </c>
      <c r="BT73" s="710">
        <f>IF(BS73="","",SUMPRODUCT(BQ73,BR73)/SUM(BR73))</f>
        <v>0.84</v>
      </c>
    </row>
    <row r="74" ht="50.1" customHeight="1" spans="1:72">
      <c r="A74" s="658"/>
      <c r="B74" s="658"/>
      <c r="C74" s="655"/>
      <c r="D74" s="669"/>
      <c r="E74" s="646"/>
      <c r="F74" s="646"/>
      <c r="G74" s="647"/>
      <c r="H74" s="648" t="s">
        <v>357</v>
      </c>
      <c r="I74" s="690"/>
      <c r="J74" s="691"/>
      <c r="K74" s="648" t="s">
        <v>357</v>
      </c>
      <c r="L74" s="690"/>
      <c r="M74" s="691"/>
      <c r="N74" s="648" t="s">
        <v>357</v>
      </c>
      <c r="O74" s="690"/>
      <c r="P74" s="691"/>
      <c r="Q74" s="648" t="s">
        <v>357</v>
      </c>
      <c r="R74" s="690"/>
      <c r="S74" s="691"/>
      <c r="T74" s="648" t="s">
        <v>357</v>
      </c>
      <c r="U74" s="690"/>
      <c r="V74" s="691"/>
      <c r="W74" s="697"/>
      <c r="X74" s="697"/>
      <c r="Y74" s="697"/>
      <c r="Z74" s="706"/>
      <c r="AA74" s="664"/>
      <c r="AB74" s="712"/>
      <c r="AC74" s="647"/>
      <c r="AD74" s="648" t="s">
        <v>357</v>
      </c>
      <c r="AE74" s="690"/>
      <c r="AF74" s="691"/>
      <c r="AG74" s="648" t="s">
        <v>357</v>
      </c>
      <c r="AH74" s="690"/>
      <c r="AI74" s="691"/>
      <c r="AJ74" s="648" t="s">
        <v>357</v>
      </c>
      <c r="AK74" s="690"/>
      <c r="AL74" s="691"/>
      <c r="AM74" s="648" t="s">
        <v>357</v>
      </c>
      <c r="AN74" s="690"/>
      <c r="AO74" s="691"/>
      <c r="AP74" s="648" t="s">
        <v>357</v>
      </c>
      <c r="AQ74" s="690"/>
      <c r="AR74" s="691"/>
      <c r="AS74" s="697"/>
      <c r="AT74" s="697"/>
      <c r="AU74" s="697"/>
      <c r="AV74" s="706"/>
      <c r="AW74" s="664"/>
      <c r="AX74" s="712"/>
      <c r="AY74" s="647"/>
      <c r="AZ74" s="648" t="s">
        <v>357</v>
      </c>
      <c r="BA74" s="690"/>
      <c r="BB74" s="691"/>
      <c r="BC74" s="648" t="s">
        <v>357</v>
      </c>
      <c r="BD74" s="690"/>
      <c r="BE74" s="691"/>
      <c r="BF74" s="648" t="s">
        <v>357</v>
      </c>
      <c r="BG74" s="690"/>
      <c r="BH74" s="691"/>
      <c r="BI74" s="648" t="s">
        <v>357</v>
      </c>
      <c r="BJ74" s="690"/>
      <c r="BK74" s="691"/>
      <c r="BL74" s="648" t="s">
        <v>357</v>
      </c>
      <c r="BM74" s="690"/>
      <c r="BN74" s="691"/>
      <c r="BO74" s="697"/>
      <c r="BP74" s="697"/>
      <c r="BQ74" s="697"/>
      <c r="BR74" s="706"/>
      <c r="BS74" s="664"/>
      <c r="BT74" s="712"/>
    </row>
    <row r="75" ht="90" customHeight="1" spans="1:72">
      <c r="A75" s="665" t="s">
        <v>514</v>
      </c>
      <c r="B75" s="665" t="s">
        <v>514</v>
      </c>
      <c r="C75" s="714" t="s">
        <v>322</v>
      </c>
      <c r="D75" s="639" t="s">
        <v>515</v>
      </c>
      <c r="E75" s="640" t="s">
        <v>441</v>
      </c>
      <c r="F75" s="640" t="s">
        <v>445</v>
      </c>
      <c r="G75" s="641">
        <v>6</v>
      </c>
      <c r="H75" s="715">
        <v>6</v>
      </c>
      <c r="I75" s="688">
        <v>2</v>
      </c>
      <c r="J75" s="689">
        <f t="shared" si="0"/>
        <v>0.666666666666667</v>
      </c>
      <c r="K75" s="687">
        <v>6</v>
      </c>
      <c r="L75" s="687">
        <v>1</v>
      </c>
      <c r="M75" s="689">
        <f t="shared" si="1"/>
        <v>0.833333333333333</v>
      </c>
      <c r="N75" s="687">
        <v>6</v>
      </c>
      <c r="O75" s="688">
        <v>1</v>
      </c>
      <c r="P75" s="689">
        <f t="shared" si="2"/>
        <v>0.833333333333333</v>
      </c>
      <c r="Q75" s="687">
        <v>6</v>
      </c>
      <c r="R75" s="688">
        <v>1</v>
      </c>
      <c r="S75" s="689">
        <f t="shared" si="3"/>
        <v>0.833333333333333</v>
      </c>
      <c r="T75" s="687">
        <v>6</v>
      </c>
      <c r="U75" s="688">
        <v>1</v>
      </c>
      <c r="V75" s="689">
        <f t="shared" ref="V75" si="353">IF(T75="","",1-U75/T75)</f>
        <v>0.833333333333333</v>
      </c>
      <c r="W75" s="696">
        <f t="shared" ref="W75" si="354">IF(SUM(H75,K75,N75,Q75,T75)=0,"",AVERAGE(J75,M75,P75,S75,V75))</f>
        <v>0.8</v>
      </c>
      <c r="X75" s="696">
        <f>IF(W75="","",100%)</f>
        <v>1</v>
      </c>
      <c r="Y75" s="696">
        <f>IF(X75="","",W75*X75)</f>
        <v>0.8</v>
      </c>
      <c r="Z75" s="700">
        <f>IF(Y75="","",13%)</f>
        <v>0.13</v>
      </c>
      <c r="AA75" s="663">
        <f>IF(X75="","",13%)</f>
        <v>0.13</v>
      </c>
      <c r="AB75" s="710">
        <f>IF(AA75="","",SUMPRODUCT(Y75,Z75)/SUM(Z75))</f>
        <v>0.8</v>
      </c>
      <c r="AC75" s="641">
        <v>6</v>
      </c>
      <c r="AD75" s="715">
        <v>6</v>
      </c>
      <c r="AE75" s="688">
        <v>1</v>
      </c>
      <c r="AF75" s="689">
        <f t="shared" ref="AF75" si="355">IF(AD75="","",1-(AE75/AD75))</f>
        <v>0.833333333333333</v>
      </c>
      <c r="AG75" s="687">
        <v>6</v>
      </c>
      <c r="AH75" s="687">
        <v>1</v>
      </c>
      <c r="AI75" s="689">
        <f t="shared" ref="AI75" si="356">IF(AG75="","",1-(AH75/AG75))</f>
        <v>0.833333333333333</v>
      </c>
      <c r="AJ75" s="687">
        <v>6</v>
      </c>
      <c r="AK75" s="688">
        <v>1</v>
      </c>
      <c r="AL75" s="689">
        <f t="shared" ref="AL75" si="357">IF(AJ75="","",1-AK75/AJ75)</f>
        <v>0.833333333333333</v>
      </c>
      <c r="AM75" s="687">
        <v>6</v>
      </c>
      <c r="AN75" s="688">
        <v>1</v>
      </c>
      <c r="AO75" s="689">
        <f t="shared" ref="AO75" si="358">IF(AM75="","",1-AN75/AM75)</f>
        <v>0.833333333333333</v>
      </c>
      <c r="AP75" s="687">
        <v>6</v>
      </c>
      <c r="AQ75" s="688">
        <v>1</v>
      </c>
      <c r="AR75" s="689">
        <f t="shared" ref="AR75" si="359">IF(AP75="","",1-AQ75/AP75)</f>
        <v>0.833333333333333</v>
      </c>
      <c r="AS75" s="696">
        <f t="shared" ref="AS75" si="360">IF(SUM(AD75,AG75,AJ75,AM75,AP75)=0,"",AVERAGE(AF75,AI75,AL75,AO75,AR75))</f>
        <v>0.833333333333333</v>
      </c>
      <c r="AT75" s="696">
        <f>IF(AS75="","",100%)</f>
        <v>1</v>
      </c>
      <c r="AU75" s="696">
        <f>IF(AT75="","",AS75*AT75)</f>
        <v>0.833333333333333</v>
      </c>
      <c r="AV75" s="700">
        <f>IF(AU75="","",13%)</f>
        <v>0.13</v>
      </c>
      <c r="AW75" s="663">
        <f>IF(AT75="","",13%)</f>
        <v>0.13</v>
      </c>
      <c r="AX75" s="710">
        <f>IF(AW75="","",SUMPRODUCT(AU75,AV75)/SUM(AV75))</f>
        <v>0.833333333333333</v>
      </c>
      <c r="AY75" s="641">
        <v>6</v>
      </c>
      <c r="AZ75" s="715">
        <v>6</v>
      </c>
      <c r="BA75" s="688">
        <v>1</v>
      </c>
      <c r="BB75" s="689">
        <f t="shared" si="10"/>
        <v>0.833333333333333</v>
      </c>
      <c r="BC75" s="687">
        <v>6</v>
      </c>
      <c r="BD75" s="687">
        <v>1</v>
      </c>
      <c r="BE75" s="689">
        <f t="shared" si="11"/>
        <v>0.833333333333333</v>
      </c>
      <c r="BF75" s="687">
        <v>6</v>
      </c>
      <c r="BG75" s="688">
        <v>1</v>
      </c>
      <c r="BH75" s="689">
        <f t="shared" si="12"/>
        <v>0.833333333333333</v>
      </c>
      <c r="BI75" s="687">
        <v>6</v>
      </c>
      <c r="BJ75" s="688">
        <v>1</v>
      </c>
      <c r="BK75" s="689">
        <f t="shared" si="13"/>
        <v>0.833333333333333</v>
      </c>
      <c r="BL75" s="687">
        <v>6</v>
      </c>
      <c r="BM75" s="688">
        <v>1</v>
      </c>
      <c r="BN75" s="689">
        <f t="shared" ref="BN75" si="361">IF(BL75="","",1-BM75/BL75)</f>
        <v>0.833333333333333</v>
      </c>
      <c r="BO75" s="696">
        <f t="shared" ref="BO75" si="362">IF(SUM(AZ75,BC75,BF75,BI75,BL75)=0,"",AVERAGE(BB75,BE75,BH75,BK75,BN75))</f>
        <v>0.833333333333333</v>
      </c>
      <c r="BP75" s="696">
        <f>IF(BO75="","",100%)</f>
        <v>1</v>
      </c>
      <c r="BQ75" s="696">
        <f>IF(BP75="","",BO75*BP75)</f>
        <v>0.833333333333333</v>
      </c>
      <c r="BR75" s="700">
        <f>IF(BQ75="","",13%)</f>
        <v>0.13</v>
      </c>
      <c r="BS75" s="663">
        <f>IF(BP75="","",13%)</f>
        <v>0.13</v>
      </c>
      <c r="BT75" s="710">
        <f>IF(BS75="","",SUMPRODUCT(BQ75,BR75)/SUM(BR75))</f>
        <v>0.833333333333333</v>
      </c>
    </row>
    <row r="76" ht="72" customHeight="1" spans="1:72">
      <c r="A76" s="665"/>
      <c r="B76" s="665"/>
      <c r="C76" s="714"/>
      <c r="D76" s="645"/>
      <c r="E76" s="646"/>
      <c r="F76" s="646"/>
      <c r="G76" s="647"/>
      <c r="H76" s="648" t="s">
        <v>357</v>
      </c>
      <c r="I76" s="690"/>
      <c r="J76" s="691"/>
      <c r="K76" s="648" t="s">
        <v>357</v>
      </c>
      <c r="L76" s="690"/>
      <c r="M76" s="691"/>
      <c r="N76" s="648" t="s">
        <v>357</v>
      </c>
      <c r="O76" s="690"/>
      <c r="P76" s="691"/>
      <c r="Q76" s="648" t="s">
        <v>357</v>
      </c>
      <c r="R76" s="690"/>
      <c r="S76" s="691"/>
      <c r="T76" s="648" t="s">
        <v>357</v>
      </c>
      <c r="U76" s="690"/>
      <c r="V76" s="691"/>
      <c r="W76" s="697"/>
      <c r="X76" s="697"/>
      <c r="Y76" s="697"/>
      <c r="Z76" s="706"/>
      <c r="AA76" s="664"/>
      <c r="AB76" s="712"/>
      <c r="AC76" s="647"/>
      <c r="AD76" s="648" t="s">
        <v>357</v>
      </c>
      <c r="AE76" s="690"/>
      <c r="AF76" s="691"/>
      <c r="AG76" s="648" t="s">
        <v>357</v>
      </c>
      <c r="AH76" s="690"/>
      <c r="AI76" s="691"/>
      <c r="AJ76" s="648" t="s">
        <v>357</v>
      </c>
      <c r="AK76" s="690"/>
      <c r="AL76" s="691"/>
      <c r="AM76" s="648" t="s">
        <v>357</v>
      </c>
      <c r="AN76" s="690"/>
      <c r="AO76" s="691"/>
      <c r="AP76" s="648" t="s">
        <v>357</v>
      </c>
      <c r="AQ76" s="690"/>
      <c r="AR76" s="691"/>
      <c r="AS76" s="697"/>
      <c r="AT76" s="697"/>
      <c r="AU76" s="697"/>
      <c r="AV76" s="706"/>
      <c r="AW76" s="664"/>
      <c r="AX76" s="712"/>
      <c r="AY76" s="647"/>
      <c r="AZ76" s="648" t="s">
        <v>357</v>
      </c>
      <c r="BA76" s="690"/>
      <c r="BB76" s="691"/>
      <c r="BC76" s="648" t="s">
        <v>357</v>
      </c>
      <c r="BD76" s="690"/>
      <c r="BE76" s="691"/>
      <c r="BF76" s="648" t="s">
        <v>357</v>
      </c>
      <c r="BG76" s="690"/>
      <c r="BH76" s="691"/>
      <c r="BI76" s="648" t="s">
        <v>357</v>
      </c>
      <c r="BJ76" s="690"/>
      <c r="BK76" s="691"/>
      <c r="BL76" s="648" t="s">
        <v>357</v>
      </c>
      <c r="BM76" s="690"/>
      <c r="BN76" s="691"/>
      <c r="BO76" s="697"/>
      <c r="BP76" s="697"/>
      <c r="BQ76" s="697"/>
      <c r="BR76" s="706"/>
      <c r="BS76" s="664"/>
      <c r="BT76" s="712"/>
    </row>
    <row r="77" ht="45" customHeight="1" spans="1:72">
      <c r="A77" s="716" t="s">
        <v>383</v>
      </c>
      <c r="B77" s="717"/>
      <c r="C77" s="718"/>
      <c r="D77" s="719" t="s">
        <v>410</v>
      </c>
      <c r="E77" s="720"/>
      <c r="F77" s="721"/>
      <c r="G77" s="722">
        <v>0</v>
      </c>
      <c r="H77" s="722"/>
      <c r="I77" s="722"/>
      <c r="J77" s="722"/>
      <c r="K77" s="722"/>
      <c r="L77" s="722"/>
      <c r="M77" s="722"/>
      <c r="N77" s="722"/>
      <c r="O77" s="722"/>
      <c r="P77" s="722"/>
      <c r="Q77" s="722"/>
      <c r="R77" s="722"/>
      <c r="S77" s="722"/>
      <c r="T77" s="722"/>
      <c r="U77" s="722"/>
      <c r="V77" s="722"/>
      <c r="W77" s="781"/>
      <c r="X77" s="782"/>
      <c r="Y77" s="782"/>
      <c r="Z77" s="782"/>
      <c r="AA77" s="782"/>
      <c r="AB77" s="786"/>
      <c r="AC77" s="722">
        <v>0</v>
      </c>
      <c r="AD77" s="722"/>
      <c r="AE77" s="722"/>
      <c r="AF77" s="722"/>
      <c r="AG77" s="722"/>
      <c r="AH77" s="722"/>
      <c r="AI77" s="722"/>
      <c r="AJ77" s="722"/>
      <c r="AK77" s="722"/>
      <c r="AL77" s="722"/>
      <c r="AM77" s="722"/>
      <c r="AN77" s="722"/>
      <c r="AO77" s="722"/>
      <c r="AP77" s="722"/>
      <c r="AQ77" s="722"/>
      <c r="AR77" s="722"/>
      <c r="AS77" s="781"/>
      <c r="AT77" s="782"/>
      <c r="AU77" s="782"/>
      <c r="AV77" s="782"/>
      <c r="AW77" s="782"/>
      <c r="AX77" s="786"/>
      <c r="AY77" s="722">
        <v>0</v>
      </c>
      <c r="AZ77" s="722"/>
      <c r="BA77" s="722"/>
      <c r="BB77" s="722"/>
      <c r="BC77" s="722"/>
      <c r="BD77" s="722"/>
      <c r="BE77" s="722"/>
      <c r="BF77" s="722"/>
      <c r="BG77" s="722"/>
      <c r="BH77" s="722"/>
      <c r="BI77" s="722"/>
      <c r="BJ77" s="722"/>
      <c r="BK77" s="722"/>
      <c r="BL77" s="722"/>
      <c r="BM77" s="722"/>
      <c r="BN77" s="722"/>
      <c r="BO77" s="781"/>
      <c r="BP77" s="782"/>
      <c r="BQ77" s="782"/>
      <c r="BR77" s="782"/>
      <c r="BS77" s="782"/>
      <c r="BT77" s="786"/>
    </row>
    <row r="78" ht="45" customHeight="1" spans="1:72">
      <c r="A78" s="723" t="s">
        <v>385</v>
      </c>
      <c r="B78" s="724"/>
      <c r="C78" s="724"/>
      <c r="D78" s="724"/>
      <c r="E78" s="724"/>
      <c r="F78" s="724"/>
      <c r="G78" s="725">
        <f>SUM(G7:G75)</f>
        <v>139</v>
      </c>
      <c r="H78" s="725">
        <f>IF(SUM(H7,H9,H11,H13,H15,H17,H19,H21,H23,H25,H27,H29,H31,H33,H35,H37,H39,H41,H43,H45,H47,H49,H51,H53,H55,H57,H59,H61,H63,H65,H67,H69,H71,H73,H75)=0,"",SUM(H7,H9,H11,H13,H15,H17,H19,H21,H23,H25,H27,H29,H31,H33,H35,H37,H39,H41,H43,H45,H47,H49,H51,H53,H55,H57,H59,H61,H63,H65,H67,H69,H71,H73,H75))</f>
        <v>139</v>
      </c>
      <c r="I78" s="725">
        <f>IF(SUM(H7:H75)=0,"",SUM(I7:I75))</f>
        <v>34</v>
      </c>
      <c r="J78" s="766">
        <f>IF(H78="","",1-(I78/H78))</f>
        <v>0.755395683453237</v>
      </c>
      <c r="K78" s="725">
        <f>IF(SUM(K7,K9,K11,K13,K15,K17,K19,K21,K23,K25,K27,K29,K31,K33,K35,K37,K39,K41,K43,K45,K47,K49,K51,K53,K55,K57,K59,K61,K63,K65,K67,K69,K71,K73,K75)=0,"",SUM(K7,K9,K11,K13,K15,K17,K19,K21,K23,K25,K27,K29,K31,K33,K35,K37,K39,K41,K43,K45,K47,K49,K51,K53,K55,K57,K59,K61,K63,K65,K67,K69,K71,K73,K75))</f>
        <v>139</v>
      </c>
      <c r="L78" s="767">
        <f>IF(SUM(K7:K75)=0,"",SUM(L7:L75))</f>
        <v>29</v>
      </c>
      <c r="M78" s="766">
        <f>IF(K78="","",1-(L78/K78))</f>
        <v>0.79136690647482</v>
      </c>
      <c r="N78" s="725">
        <f>IF(SUM(N7,N9,N11,N13,N15,N17,N19,N21,N23,N25,N27,N29,N31,N33,N35,N37,N39,N41,N43,N45,N47,N49,N51,N53,N55,N57,N59,N61,N63,N65,N67,N69,N71,N73,N75)=0,"",SUM(N7,N9,N11,N13,N15,N17,N19,N21,N23,N25,N27,N29,N31,N33,N35,N37,N39,N41,N43,N45,N47,N49,N51,N53,N55,N57,N59,N61,N63,N65,N67,N69,N71,N73,N75))</f>
        <v>139</v>
      </c>
      <c r="O78" s="767">
        <f>IF(SUM(N7:N75)=0,"",SUM(O7:O75))</f>
        <v>26</v>
      </c>
      <c r="P78" s="766">
        <f>IF(N78="","",1-(O78/N78))</f>
        <v>0.81294964028777</v>
      </c>
      <c r="Q78" s="725">
        <f>IF(SUM(Q7,Q9,Q11,Q13,Q15,Q17,Q19,Q21,Q23,Q25,Q27,Q29,Q31,Q33,Q35,Q37,Q39,Q41,Q43,Q45,Q47,Q49,Q51,Q53,Q55,Q57,Q59,Q61,Q63,Q65,Q67,Q69,Q71,Q73,Q75)=0,"",SUM(Q7,Q9,Q11,Q13,Q15,Q17,Q19,Q21,Q23,Q25,Q27,Q29,Q31,Q33,Q35,Q37,Q39,Q41,Q43,Q45,Q47,Q49,Q51,Q53,Q55,Q57,Q59,Q61,Q63,Q65,Q67,Q69,Q71,Q73,Q75))</f>
        <v>139</v>
      </c>
      <c r="R78" s="767">
        <f>IF(SUM(Q7:Q75)=0,"",SUM(R7:R75))</f>
        <v>25</v>
      </c>
      <c r="S78" s="766">
        <f>IF(Q78="","",1-(R78/Q78))</f>
        <v>0.820143884892086</v>
      </c>
      <c r="T78" s="725">
        <f>IF(SUM(T7,T9,T11,T13,T15,T17,T19,T21,T23,T25,T27,T29,T31,T33,T35,T37,T39,T41,T43,T45,T47,T49,T51,T53,T55,T57,T59,T61,T63,T65,T67,T69,T71,T73,T75)=0,"",SUM(T7,T9,T11,T13,T15,T17,T19,T21,T23,T25,T27,T29,T31,T33,T35,T37,T39,T41,T43,T45,T47,T49,T51,T53,T55,T57,T59,T61,T63,T65,T67,T69,T71,T73,T75))</f>
        <v>139</v>
      </c>
      <c r="U78" s="767">
        <f>IF(SUM(T7:T75)=0,"",SUM(U7:U75))</f>
        <v>28</v>
      </c>
      <c r="V78" s="766">
        <f>IF(T78="","",1-(U78/T78))</f>
        <v>0.798561151079137</v>
      </c>
      <c r="W78" s="783"/>
      <c r="X78" s="784"/>
      <c r="Y78" s="784"/>
      <c r="Z78" s="787"/>
      <c r="AA78" s="787"/>
      <c r="AB78" s="788"/>
      <c r="AC78" s="725">
        <f>SUM(AC7:AC75)</f>
        <v>139</v>
      </c>
      <c r="AD78" s="725">
        <f>IF(SUM(AD7,AD9,AD11,AD13,AD15,AD17,AD19,AD21,AD23,AD25,AD27,AD29,AD31,AD33,AD35,AD37,AD39,AD41,AD43,AD45,AD47,AD49,AD51,AD53,AD55,AD57,AD59,AD61,AD63,AD65,AD67,AD69,AD71,AD73,AD75)=0,"",SUM(AD7,AD9,AD11,AD13,AD15,AD17,AD19,AD21,AD23,AD25,AD27,AD29,AD31,AD33,AD35,AD37,AD39,AD41,AD43,AD45,AD47,AD49,AD51,AD53,AD55,AD57,AD59,AD61,AD63,AD65,AD67,AD69,AD71,AD73,AD75))</f>
        <v>139</v>
      </c>
      <c r="AE78" s="725">
        <f>IF(SUM(AD7:AD75)=0,"",SUM(AE7:AE75))</f>
        <v>30</v>
      </c>
      <c r="AF78" s="766">
        <f>IF(AD78="","",1-(AE78/AD78))</f>
        <v>0.784172661870504</v>
      </c>
      <c r="AG78" s="725">
        <f>IF(SUM(AG7,AG9,AG11,AG13,AG15,AG17,AG19,AG21,AG23,AG25,AG27,AG29,AG31,AG33,AG35,AG37,AG39,AG41,AG43,AG45,AG47,AG49,AG51,AG53,AG55,AG57,AG59,AG61,AG63,AG65,AG67,AG69,AG71,AG73,AG75)=0,"",SUM(AG7,AG9,AG11,AG13,AG15,AG17,AG19,AG21,AG23,AG25,AG27,AG29,AG31,AG33,AG35,AG37,AG39,AG41,AG43,AG45,AG47,AG49,AG51,AG53,AG55,AG57,AG59,AG61,AG63,AG65,AG67,AG69,AG71,AG73,AG75))</f>
        <v>139</v>
      </c>
      <c r="AH78" s="767">
        <f>IF(SUM(AG7:AG75)=0,"",SUM(AH7:AH75))</f>
        <v>35</v>
      </c>
      <c r="AI78" s="766">
        <f>IF(AG78="","",1-(AH78/AG78))</f>
        <v>0.748201438848921</v>
      </c>
      <c r="AJ78" s="725">
        <f>IF(SUM(AJ7,AJ9,AJ11,AJ13,AJ15,AJ17,AJ19,AJ21,AJ23,AJ25,AJ27,AJ29,AJ31,AJ33,AJ35,AJ37,AJ39,AJ41,AJ43,AJ45,AJ47,AJ49,AJ51,AJ53,AJ55,AJ57,AJ59,AJ61,AJ63,AJ65,AJ67,AJ69,AJ71,AJ73,AJ75)=0,"",SUM(AJ7,AJ9,AJ11,AJ13,AJ15,AJ17,AJ19,AJ21,AJ23,AJ25,AJ27,AJ29,AJ31,AJ33,AJ35,AJ37,AJ39,AJ41,AJ43,AJ45,AJ47,AJ49,AJ51,AJ53,AJ55,AJ57,AJ59,AJ61,AJ63,AJ65,AJ67,AJ69,AJ71,AJ73,AJ75))</f>
        <v>139</v>
      </c>
      <c r="AK78" s="767">
        <f>IF(SUM(AJ7:AJ75)=0,"",SUM(AK7:AK75))</f>
        <v>25</v>
      </c>
      <c r="AL78" s="766">
        <f>IF(AJ78="","",1-(AK78/AJ78))</f>
        <v>0.820143884892086</v>
      </c>
      <c r="AM78" s="725">
        <f>IF(SUM(AM7,AM9,AM11,AM13,AM15,AM17,AM19,AM21,AM23,AM25,AM27,AM29,AM31,AM33,AM35,AM37,AM39,AM41,AM43,AM45,AM47,AM49,AM51,AM53,AM55,AM57,AM59,AM61,AM63,AM65,AM67,AM69,AM71,AM73,AM75)=0,"",SUM(AM7,AM9,AM11,AM13,AM15,AM17,AM19,AM21,AM23,AM25,AM27,AM29,AM31,AM33,AM35,AM37,AM39,AM41,AM43,AM45,AM47,AM49,AM51,AM53,AM55,AM57,AM59,AM61,AM63,AM65,AM67,AM69,AM71,AM73,AM75))</f>
        <v>139</v>
      </c>
      <c r="AN78" s="767">
        <f>IF(SUM(AM7:AM75)=0,"",SUM(AN7:AN75))</f>
        <v>25</v>
      </c>
      <c r="AO78" s="766">
        <f>IF(AM78="","",1-(AN78/AM78))</f>
        <v>0.820143884892086</v>
      </c>
      <c r="AP78" s="725">
        <f>IF(SUM(AP7,AP9,AP11,AP13,AP15,AP17,AP19,AP21,AP23,AP25,AP27,AP29,AP31,AP33,AP35,AP37,AP39,AP41,AP43,AP45,AP47,AP49,AP51,AP53,AP55,AP57,AP59,AP61,AP63,AP65,AP67,AP69,AP71,AP73,AP75)=0,"",SUM(AP7,AP9,AP11,AP13,AP15,AP17,AP19,AP21,AP23,AP25,AP27,AP29,AP31,AP33,AP35,AP37,AP39,AP41,AP43,AP45,AP47,AP49,AP51,AP53,AP55,AP57,AP59,AP61,AP63,AP65,AP67,AP69,AP71,AP73,AP75))</f>
        <v>139</v>
      </c>
      <c r="AQ78" s="767">
        <f>IF(SUM(AP7:AP75)=0,"",SUM(AQ7:AQ75))</f>
        <v>31</v>
      </c>
      <c r="AR78" s="766">
        <f>IF(AP78="","",1-(AQ78/AP78))</f>
        <v>0.776978417266187</v>
      </c>
      <c r="AS78" s="783"/>
      <c r="AT78" s="784"/>
      <c r="AU78" s="784"/>
      <c r="AV78" s="787"/>
      <c r="AW78" s="787"/>
      <c r="AX78" s="788"/>
      <c r="AY78" s="725">
        <f>SUM(AY7:AY75)</f>
        <v>139</v>
      </c>
      <c r="AZ78" s="725">
        <f>IF(SUM(AZ7,AZ9,AZ11,AZ13,AZ15,AZ17,AZ19,AZ21,AZ23,AZ25,AZ27,AZ29,AZ31,AZ33,AZ35,AZ37,AZ39,AZ41,AZ43,AZ45,AZ47,AZ49,AZ51,AZ53,AZ55,AZ57,AZ59,AZ61,AZ63,AZ65,AZ67,AZ69,AZ71,AZ73,AZ75)=0,"",SUM(AZ7,AZ9,AZ11,AZ13,AZ15,AZ17,AZ19,AZ21,AZ23,AZ25,AZ27,AZ29,AZ31,AZ33,AZ35,AZ37,AZ39,AZ41,AZ43,AZ45,AZ47,AZ49,AZ51,AZ53,AZ55,AZ57,AZ59,AZ61,AZ63,AZ65,AZ67,AZ69,AZ71,AZ73,AZ75))</f>
        <v>139</v>
      </c>
      <c r="BA78" s="725">
        <f>IF(SUM(AZ7:AZ75)=0,"",SUM(BA7:BA75))</f>
        <v>29</v>
      </c>
      <c r="BB78" s="766">
        <f>IF(AZ78="","",1-(BA78/AZ78))</f>
        <v>0.79136690647482</v>
      </c>
      <c r="BC78" s="725">
        <f>IF(SUM(BC7,BC9,BC11,BC13,BC15,BC17,BC19,BC21,BC23,BC25,BC27,BC29,BC31,BC33,BC35,BC37,BC39,BC41,BC43,BC45,BC47,BC49,BC51,BC53,BC55,BC57,BC59,BC61,BC63,BC65,BC67,BC69,BC71,BC73,BC75)=0,"",SUM(BC7,BC9,BC11,BC13,BC15,BC17,BC19,BC21,BC23,BC25,BC27,BC29,BC31,BC33,BC35,BC37,BC39,BC41,BC43,BC45,BC47,BC49,BC51,BC53,BC55,BC57,BC59,BC61,BC63,BC65,BC67,BC69,BC71,BC73,BC75))</f>
        <v>139</v>
      </c>
      <c r="BD78" s="767">
        <f>IF(SUM(BC7:BC75)=0,"",SUM(BD7:BD75))</f>
        <v>32</v>
      </c>
      <c r="BE78" s="766">
        <f>IF(BC78="","",1-(BD78/BC78))</f>
        <v>0.76978417266187</v>
      </c>
      <c r="BF78" s="725">
        <f>IF(SUM(BF7,BF9,BF11,BF13,BF15,BF17,BF19,BF21,BF23,BF25,BF27,BF29,BF31,BF33,BF35,BF37,BF39,BF41,BF43,BF45,BF47,BF49,BF51,BF53,BF55,BF57,BF59,BF61,BF63,BF65,BF67,BF69,BF71,BF73,BF75)=0,"",SUM(BF7,BF9,BF11,BF13,BF15,BF17,BF19,BF21,BF23,BF25,BF27,BF29,BF31,BF33,BF35,BF37,BF39,BF41,BF43,BF45,BF47,BF49,BF51,BF53,BF55,BF57,BF59,BF61,BF63,BF65,BF67,BF69,BF71,BF73,BF75))</f>
        <v>139</v>
      </c>
      <c r="BG78" s="767">
        <f>IF(SUM(BF7:BF75)=0,"",SUM(BG7:BG75))</f>
        <v>30</v>
      </c>
      <c r="BH78" s="766">
        <f>IF(BF78="","",1-(BG78/BF78))</f>
        <v>0.784172661870504</v>
      </c>
      <c r="BI78" s="725">
        <f>IF(SUM(BI7,BI9,BI11,BI13,BI15,BI17,BI19,BI21,BI23,BI25,BI27,BI29,BI31,BI33,BI35,BI37,BI39,BI41,BI43,BI45,BI47,BI49,BI51,BI53,BI55,BI57,BI59,BI61,BI63,BI65,BI67,BI69,BI71,BI73,BI75)=0,"",SUM(BI7,BI9,BI11,BI13,BI15,BI17,BI19,BI21,BI23,BI25,BI27,BI29,BI31,BI33,BI35,BI37,BI39,BI41,BI43,BI45,BI47,BI49,BI51,BI53,BI55,BI57,BI59,BI61,BI63,BI65,BI67,BI69,BI71,BI73,BI75))</f>
        <v>139</v>
      </c>
      <c r="BJ78" s="767">
        <f>IF(SUM(BI7:BI75)=0,"",SUM(BJ7:BJ75))</f>
        <v>30</v>
      </c>
      <c r="BK78" s="766">
        <f>IF(BI78="","",1-(BJ78/BI78))</f>
        <v>0.784172661870504</v>
      </c>
      <c r="BL78" s="725">
        <f>IF(SUM(BL7,BL9,BL11,BL13,BL15,BL17,BL19,BL21,BL23,BL25,BL27,BL29,BL31,BL33,BL35,BL37,BL39,BL41,BL43,BL45,BL47,BL49,BL51,BL53,BL55,BL57,BL59,BL61,BL63,BL65,BL67,BL69,BL71,BL73,BL75)=0,"",SUM(BL7,BL9,BL11,BL13,BL15,BL17,BL19,BL21,BL23,BL25,BL27,BL29,BL31,BL33,BL35,BL37,BL39,BL41,BL43,BL45,BL47,BL49,BL51,BL53,BL55,BL57,BL59,BL61,BL63,BL65,BL67,BL69,BL71,BL73,BL75))</f>
        <v>139</v>
      </c>
      <c r="BM78" s="767">
        <f>IF(SUM(BL7:BL75)=0,"",SUM(BM7:BM75))</f>
        <v>28</v>
      </c>
      <c r="BN78" s="766">
        <f>IF(BL78="","",1-(BM78/BL78))</f>
        <v>0.798561151079137</v>
      </c>
      <c r="BO78" s="783"/>
      <c r="BP78" s="784"/>
      <c r="BQ78" s="784"/>
      <c r="BR78" s="787"/>
      <c r="BS78" s="787"/>
      <c r="BT78" s="788"/>
    </row>
    <row r="79" ht="45" customHeight="1" spans="1:72">
      <c r="A79" s="726" t="s">
        <v>516</v>
      </c>
      <c r="B79" s="727"/>
      <c r="C79" s="727"/>
      <c r="D79" s="727"/>
      <c r="E79" s="727"/>
      <c r="F79" s="727"/>
      <c r="G79" s="728">
        <f>IF(SUM(AA7:AA76)=0,0,SUMPRODUCT(AB7:AB76,AA7:AA76)/SUM(AA7:AA76)-G77)</f>
        <v>0.795533333333333</v>
      </c>
      <c r="H79" s="729"/>
      <c r="I79" s="729"/>
      <c r="J79" s="729"/>
      <c r="K79" s="729"/>
      <c r="L79" s="729"/>
      <c r="M79" s="729"/>
      <c r="N79" s="729"/>
      <c r="O79" s="729"/>
      <c r="P79" s="729"/>
      <c r="Q79" s="729"/>
      <c r="R79" s="729"/>
      <c r="S79" s="729"/>
      <c r="T79" s="729"/>
      <c r="U79" s="729"/>
      <c r="V79" s="729"/>
      <c r="W79" s="729"/>
      <c r="X79" s="729"/>
      <c r="Y79" s="729"/>
      <c r="Z79" s="729"/>
      <c r="AA79" s="729"/>
      <c r="AB79" s="729"/>
      <c r="AC79" s="728">
        <f>IF(SUM(AW7:AW76)=0,0,SUMPRODUCT(AX7:AX76,AW7:AW76)/SUM(AW7:AW76)-AC77)</f>
        <v>0.784408403361345</v>
      </c>
      <c r="AD79" s="729"/>
      <c r="AE79" s="729"/>
      <c r="AF79" s="729"/>
      <c r="AG79" s="729"/>
      <c r="AH79" s="729"/>
      <c r="AI79" s="729"/>
      <c r="AJ79" s="729"/>
      <c r="AK79" s="729"/>
      <c r="AL79" s="729"/>
      <c r="AM79" s="729"/>
      <c r="AN79" s="729"/>
      <c r="AO79" s="729"/>
      <c r="AP79" s="729"/>
      <c r="AQ79" s="729"/>
      <c r="AR79" s="729"/>
      <c r="AS79" s="729"/>
      <c r="AT79" s="729"/>
      <c r="AU79" s="729"/>
      <c r="AV79" s="729"/>
      <c r="AW79" s="729"/>
      <c r="AX79" s="729"/>
      <c r="AY79" s="728">
        <f>IF(SUM(BS7:BS76)=0,0,SUMPRODUCT(BT7:BT76,BS7:BS76)/SUM(BS7:BS76)-AY77)</f>
        <v>0.796600280112045</v>
      </c>
      <c r="AZ79" s="729"/>
      <c r="BA79" s="729"/>
      <c r="BB79" s="729"/>
      <c r="BC79" s="729"/>
      <c r="BD79" s="729"/>
      <c r="BE79" s="729"/>
      <c r="BF79" s="729"/>
      <c r="BG79" s="729"/>
      <c r="BH79" s="729"/>
      <c r="BI79" s="729"/>
      <c r="BJ79" s="729"/>
      <c r="BK79" s="729"/>
      <c r="BL79" s="729"/>
      <c r="BM79" s="729"/>
      <c r="BN79" s="729"/>
      <c r="BO79" s="729"/>
      <c r="BP79" s="729"/>
      <c r="BQ79" s="729"/>
      <c r="BR79" s="729"/>
      <c r="BS79" s="729"/>
      <c r="BT79" s="729"/>
    </row>
    <row r="80" customHeight="1" spans="1:28">
      <c r="A80" s="730"/>
      <c r="B80" s="731"/>
      <c r="C80" s="731"/>
      <c r="D80" s="732"/>
      <c r="E80" s="731"/>
      <c r="F80" s="730"/>
      <c r="G80" s="733"/>
      <c r="H80" s="730"/>
      <c r="I80" s="730"/>
      <c r="J80" s="733"/>
      <c r="K80" s="730"/>
      <c r="L80" s="730"/>
      <c r="M80" s="733"/>
      <c r="N80" s="730"/>
      <c r="O80" s="730"/>
      <c r="P80" s="733"/>
      <c r="Q80" s="730"/>
      <c r="R80" s="730"/>
      <c r="S80" s="733"/>
      <c r="T80" s="730"/>
      <c r="U80" s="730"/>
      <c r="V80" s="733"/>
      <c r="W80" s="733"/>
      <c r="X80" s="733"/>
      <c r="Y80" s="733"/>
      <c r="Z80" s="733"/>
      <c r="AA80" s="733"/>
      <c r="AB80" s="733"/>
    </row>
    <row r="81" ht="36" customHeight="1" spans="1:75">
      <c r="A81" s="734" t="s">
        <v>387</v>
      </c>
      <c r="B81" s="734"/>
      <c r="C81" s="734"/>
      <c r="D81" s="734"/>
      <c r="E81" s="734"/>
      <c r="F81" s="734"/>
      <c r="G81" s="734"/>
      <c r="H81" s="734"/>
      <c r="I81" s="734"/>
      <c r="J81" s="734"/>
      <c r="K81" s="764"/>
      <c r="L81" s="768" t="s">
        <v>31</v>
      </c>
      <c r="M81" s="769"/>
      <c r="N81" s="769"/>
      <c r="O81" s="769"/>
      <c r="P81" s="769"/>
      <c r="Q81" s="785"/>
      <c r="R81" s="612"/>
      <c r="S81" s="612"/>
      <c r="T81" s="612"/>
      <c r="U81" s="612"/>
      <c r="V81" s="612"/>
      <c r="W81" s="764"/>
      <c r="X81" s="764"/>
      <c r="Y81" s="612"/>
      <c r="Z81" s="764"/>
      <c r="AA81" s="764"/>
      <c r="AB81" s="764"/>
      <c r="AC81" s="734" t="s">
        <v>388</v>
      </c>
      <c r="AD81" s="734"/>
      <c r="AE81" s="734"/>
      <c r="AF81" s="734"/>
      <c r="AG81" s="734"/>
      <c r="AH81" s="734"/>
      <c r="AI81" s="734"/>
      <c r="AJ81" s="734"/>
      <c r="AK81" s="734"/>
      <c r="AL81" s="734"/>
      <c r="AQ81" s="769" t="s">
        <v>32</v>
      </c>
      <c r="AR81" s="769"/>
      <c r="AS81" s="769"/>
      <c r="AT81" s="769"/>
      <c r="AU81" s="769"/>
      <c r="AV81" s="785"/>
      <c r="AW81" s="764"/>
      <c r="AX81" s="764"/>
      <c r="AY81" s="764"/>
      <c r="BA81" s="734" t="s">
        <v>389</v>
      </c>
      <c r="BB81" s="734"/>
      <c r="BC81" s="734"/>
      <c r="BD81" s="734"/>
      <c r="BE81" s="734"/>
      <c r="BF81" s="734"/>
      <c r="BG81" s="734"/>
      <c r="BH81" s="734"/>
      <c r="BI81" s="734"/>
      <c r="BJ81" s="734"/>
      <c r="BK81" s="764"/>
      <c r="BL81" s="764"/>
      <c r="BM81" s="764"/>
      <c r="BN81" s="764"/>
      <c r="BO81" s="768" t="s">
        <v>33</v>
      </c>
      <c r="BP81" s="769"/>
      <c r="BQ81" s="769"/>
      <c r="BR81" s="769"/>
      <c r="BS81" s="769"/>
      <c r="BT81" s="785"/>
      <c r="BU81" s="764"/>
      <c r="BV81" s="764"/>
      <c r="BW81" s="764"/>
    </row>
    <row r="82" ht="39.75" customHeight="1" spans="1:75">
      <c r="A82" s="735" t="s">
        <v>390</v>
      </c>
      <c r="B82" s="735"/>
      <c r="C82" s="736"/>
      <c r="D82" s="737" t="s">
        <v>391</v>
      </c>
      <c r="E82" s="738" t="s">
        <v>337</v>
      </c>
      <c r="F82" s="738" t="s">
        <v>392</v>
      </c>
      <c r="G82" s="739" t="s">
        <v>393</v>
      </c>
      <c r="H82" s="739" t="s">
        <v>347</v>
      </c>
      <c r="I82" s="739" t="s">
        <v>394</v>
      </c>
      <c r="J82" s="770" t="s">
        <v>395</v>
      </c>
      <c r="K82" s="612"/>
      <c r="L82" s="771" t="s">
        <v>396</v>
      </c>
      <c r="M82" s="772"/>
      <c r="N82" s="773" t="s">
        <v>257</v>
      </c>
      <c r="O82" s="773"/>
      <c r="P82" s="773" t="s">
        <v>397</v>
      </c>
      <c r="Q82" s="773"/>
      <c r="R82" s="612"/>
      <c r="S82" s="612"/>
      <c r="T82" s="612"/>
      <c r="U82" s="612"/>
      <c r="V82" s="612"/>
      <c r="W82" s="612"/>
      <c r="X82" s="612"/>
      <c r="Y82" s="612"/>
      <c r="Z82" s="764"/>
      <c r="AA82" s="764"/>
      <c r="AB82" s="764"/>
      <c r="AC82" s="789" t="s">
        <v>390</v>
      </c>
      <c r="AD82" s="789"/>
      <c r="AE82" s="789"/>
      <c r="AF82" s="738" t="s">
        <v>391</v>
      </c>
      <c r="AG82" s="738" t="s">
        <v>337</v>
      </c>
      <c r="AH82" s="738" t="s">
        <v>392</v>
      </c>
      <c r="AI82" s="739" t="s">
        <v>393</v>
      </c>
      <c r="AJ82" s="739" t="s">
        <v>347</v>
      </c>
      <c r="AK82" s="739" t="s">
        <v>394</v>
      </c>
      <c r="AL82" s="770" t="s">
        <v>395</v>
      </c>
      <c r="AQ82" s="771" t="s">
        <v>396</v>
      </c>
      <c r="AR82" s="772"/>
      <c r="AS82" s="773" t="s">
        <v>257</v>
      </c>
      <c r="AT82" s="773"/>
      <c r="AU82" s="773" t="s">
        <v>397</v>
      </c>
      <c r="AV82" s="773"/>
      <c r="AW82" s="612"/>
      <c r="AX82" s="612"/>
      <c r="AY82" s="612"/>
      <c r="BA82" s="789" t="s">
        <v>390</v>
      </c>
      <c r="BB82" s="789"/>
      <c r="BC82" s="789"/>
      <c r="BD82" s="737" t="s">
        <v>391</v>
      </c>
      <c r="BE82" s="738" t="s">
        <v>337</v>
      </c>
      <c r="BF82" s="738" t="s">
        <v>392</v>
      </c>
      <c r="BG82" s="739" t="s">
        <v>393</v>
      </c>
      <c r="BH82" s="739" t="s">
        <v>347</v>
      </c>
      <c r="BI82" s="739" t="s">
        <v>394</v>
      </c>
      <c r="BJ82" s="770" t="s">
        <v>395</v>
      </c>
      <c r="BK82" s="612"/>
      <c r="BL82" s="612"/>
      <c r="BM82" s="612"/>
      <c r="BN82" s="612"/>
      <c r="BO82" s="771" t="s">
        <v>396</v>
      </c>
      <c r="BP82" s="772"/>
      <c r="BQ82" s="773" t="s">
        <v>257</v>
      </c>
      <c r="BR82" s="773"/>
      <c r="BS82" s="773" t="s">
        <v>397</v>
      </c>
      <c r="BT82" s="773"/>
      <c r="BU82" s="612"/>
      <c r="BV82" s="612"/>
      <c r="BW82" s="612"/>
    </row>
    <row r="83" ht="60.75" customHeight="1" spans="1:75">
      <c r="A83" s="740" t="s">
        <v>517</v>
      </c>
      <c r="B83" s="741"/>
      <c r="C83" s="742" t="s">
        <v>399</v>
      </c>
      <c r="D83" s="743" t="s">
        <v>518</v>
      </c>
      <c r="E83" s="670" t="s">
        <v>401</v>
      </c>
      <c r="F83" s="667" t="s">
        <v>402</v>
      </c>
      <c r="G83" s="744">
        <v>4</v>
      </c>
      <c r="H83" s="745"/>
      <c r="I83" s="774"/>
      <c r="J83" s="775" t="str">
        <f>IF(SUM(H83:I83)=0,"",1-(I83/H83))</f>
        <v/>
      </c>
      <c r="K83" s="612"/>
      <c r="L83" s="771" t="s">
        <v>29</v>
      </c>
      <c r="M83" s="772"/>
      <c r="N83" s="776">
        <f>IF(OR(AND(N84=0,P84=0),AND(N84&gt;0,P84&gt;0)),95%,IF(AND(N84&gt;0,P84=0),100%,0%))</f>
        <v>1</v>
      </c>
      <c r="O83" s="776"/>
      <c r="P83" s="776">
        <f>IF(OR(AND(N84=0,P84=0),AND(N84&gt;0,P84&gt;0)),5%,IF(AND(N84&gt;0,P84=0),0%,100%))</f>
        <v>0</v>
      </c>
      <c r="Q83" s="776"/>
      <c r="R83" s="612"/>
      <c r="S83" s="612"/>
      <c r="T83" s="612"/>
      <c r="U83" s="612"/>
      <c r="V83" s="612"/>
      <c r="W83" s="612"/>
      <c r="X83" s="612"/>
      <c r="Y83" s="612"/>
      <c r="Z83" s="764"/>
      <c r="AA83" s="764"/>
      <c r="AB83" s="764"/>
      <c r="AC83" s="740" t="s">
        <v>517</v>
      </c>
      <c r="AD83" s="741"/>
      <c r="AE83" s="742" t="s">
        <v>399</v>
      </c>
      <c r="AF83" s="744" t="s">
        <v>518</v>
      </c>
      <c r="AG83" s="670" t="s">
        <v>401</v>
      </c>
      <c r="AH83" s="670" t="s">
        <v>402</v>
      </c>
      <c r="AI83" s="744">
        <v>4</v>
      </c>
      <c r="AJ83" s="745"/>
      <c r="AK83" s="774"/>
      <c r="AL83" s="775" t="str">
        <f>IF(SUM(AJ83:AK83)=0,"",1-(AK83/AJ83))</f>
        <v/>
      </c>
      <c r="AQ83" s="771" t="s">
        <v>29</v>
      </c>
      <c r="AR83" s="772"/>
      <c r="AS83" s="776">
        <f>IF(OR(AND(AS84=0,AU84=0),AND(AS84&gt;0,AU84&gt;0)),95%,IF(AND(AS84&gt;0,AU84=0),100%,0%))</f>
        <v>1</v>
      </c>
      <c r="AT83" s="776"/>
      <c r="AU83" s="776">
        <f>IF(OR(AND(AS84=0,AU84=0),AND(AS84&gt;0,AU84&gt;0)),5%,IF(AND(AS84&gt;0,AU84=0),0%,100%))</f>
        <v>0</v>
      </c>
      <c r="AV83" s="776"/>
      <c r="AW83" s="612"/>
      <c r="AX83" s="612"/>
      <c r="AY83" s="612"/>
      <c r="BA83" s="740" t="s">
        <v>517</v>
      </c>
      <c r="BB83" s="741"/>
      <c r="BC83" s="742" t="s">
        <v>399</v>
      </c>
      <c r="BD83" s="743" t="s">
        <v>518</v>
      </c>
      <c r="BE83" s="670" t="s">
        <v>401</v>
      </c>
      <c r="BF83" s="667" t="s">
        <v>402</v>
      </c>
      <c r="BG83" s="744">
        <v>4</v>
      </c>
      <c r="BH83" s="745"/>
      <c r="BI83" s="774"/>
      <c r="BJ83" s="775" t="str">
        <f>IF(SUM(BH83:BI83)=0,"",1-(BI83/BH83))</f>
        <v/>
      </c>
      <c r="BK83" s="612"/>
      <c r="BL83" s="612"/>
      <c r="BM83" s="612"/>
      <c r="BN83" s="612"/>
      <c r="BO83" s="771" t="s">
        <v>29</v>
      </c>
      <c r="BP83" s="772"/>
      <c r="BQ83" s="776">
        <f>IF(OR(AND(BQ84=0,BS84=0),AND(BQ84&gt;0,BS84&gt;0)),95%,IF(AND(BQ84&gt;0,BS84=0),100%,0%))</f>
        <v>1</v>
      </c>
      <c r="BR83" s="776"/>
      <c r="BS83" s="776">
        <f>IF(OR(AND(BQ84=0,BS84=0),AND(BQ84&gt;0,BS84&gt;0)),5%,IF(AND(BQ84&gt;0,BS84=0),0%,100%))</f>
        <v>0</v>
      </c>
      <c r="BT83" s="776"/>
      <c r="BU83" s="612"/>
      <c r="BV83" s="612"/>
      <c r="BW83" s="612"/>
    </row>
    <row r="84" ht="60.75" customHeight="1" spans="1:75">
      <c r="A84" s="746"/>
      <c r="B84" s="747"/>
      <c r="C84" s="748"/>
      <c r="D84" s="743" t="s">
        <v>519</v>
      </c>
      <c r="E84" s="749"/>
      <c r="F84" s="667" t="s">
        <v>404</v>
      </c>
      <c r="G84" s="744">
        <v>16</v>
      </c>
      <c r="H84" s="745"/>
      <c r="I84" s="774"/>
      <c r="J84" s="775" t="str">
        <f>IF(SUM(H84:I84)=0,"",1-(I84/H84))</f>
        <v/>
      </c>
      <c r="K84" s="612"/>
      <c r="L84" s="771" t="s">
        <v>40</v>
      </c>
      <c r="M84" s="772"/>
      <c r="N84" s="777">
        <f>G79</f>
        <v>0.795533333333333</v>
      </c>
      <c r="O84" s="778"/>
      <c r="P84" s="777">
        <f>E89</f>
        <v>0</v>
      </c>
      <c r="Q84" s="777"/>
      <c r="R84" s="612"/>
      <c r="S84" s="612"/>
      <c r="T84" s="612"/>
      <c r="U84" s="612"/>
      <c r="V84" s="612"/>
      <c r="W84" s="612"/>
      <c r="X84" s="612"/>
      <c r="Y84" s="612"/>
      <c r="Z84" s="764"/>
      <c r="AA84" s="764"/>
      <c r="AB84" s="764"/>
      <c r="AC84" s="746"/>
      <c r="AD84" s="747"/>
      <c r="AE84" s="748"/>
      <c r="AF84" s="744" t="s">
        <v>519</v>
      </c>
      <c r="AG84" s="749"/>
      <c r="AH84" s="670" t="s">
        <v>404</v>
      </c>
      <c r="AI84" s="744">
        <v>16</v>
      </c>
      <c r="AJ84" s="745"/>
      <c r="AK84" s="774"/>
      <c r="AL84" s="775" t="str">
        <f>IF(SUM(AJ84:AK84)=0,"",1-(AK84/AJ84))</f>
        <v/>
      </c>
      <c r="AQ84" s="771" t="s">
        <v>40</v>
      </c>
      <c r="AR84" s="772"/>
      <c r="AS84" s="777">
        <f>AC79</f>
        <v>0.784408403361345</v>
      </c>
      <c r="AT84" s="778"/>
      <c r="AU84" s="777">
        <f>AG89</f>
        <v>0</v>
      </c>
      <c r="AV84" s="777"/>
      <c r="AW84" s="612"/>
      <c r="AX84" s="612"/>
      <c r="AY84" s="612"/>
      <c r="BA84" s="746"/>
      <c r="BB84" s="747"/>
      <c r="BC84" s="748"/>
      <c r="BD84" s="743" t="s">
        <v>519</v>
      </c>
      <c r="BE84" s="749"/>
      <c r="BF84" s="667" t="s">
        <v>404</v>
      </c>
      <c r="BG84" s="744">
        <v>16</v>
      </c>
      <c r="BH84" s="745"/>
      <c r="BI84" s="774"/>
      <c r="BJ84" s="775" t="str">
        <f>IF(SUM(BH84:BI84)=0,"",1-(BI84/BH84))</f>
        <v/>
      </c>
      <c r="BK84" s="612"/>
      <c r="BL84" s="612"/>
      <c r="BM84" s="612"/>
      <c r="BN84" s="612"/>
      <c r="BO84" s="771" t="s">
        <v>40</v>
      </c>
      <c r="BP84" s="772"/>
      <c r="BQ84" s="777">
        <f>AY79</f>
        <v>0.796600280112045</v>
      </c>
      <c r="BR84" s="778"/>
      <c r="BS84" s="777">
        <f>BE89</f>
        <v>0</v>
      </c>
      <c r="BT84" s="777"/>
      <c r="BU84" s="612"/>
      <c r="BV84" s="612"/>
      <c r="BW84" s="791"/>
    </row>
    <row r="85" ht="58.5" customHeight="1" spans="1:75">
      <c r="A85" s="746"/>
      <c r="B85" s="747"/>
      <c r="C85" s="748"/>
      <c r="D85" s="743" t="s">
        <v>520</v>
      </c>
      <c r="E85" s="749"/>
      <c r="F85" s="667" t="s">
        <v>406</v>
      </c>
      <c r="G85" s="744">
        <v>4</v>
      </c>
      <c r="H85" s="745"/>
      <c r="I85" s="774"/>
      <c r="J85" s="775" t="str">
        <f>IF(SUM(H85:I85)=0,"",1-(I85/H85))</f>
        <v/>
      </c>
      <c r="K85" s="612"/>
      <c r="L85" s="771" t="s">
        <v>42</v>
      </c>
      <c r="M85" s="772"/>
      <c r="N85" s="779">
        <f>SUMPRODUCT(N84:Q84,N83:Q83)/SUM(N83:Q83)</f>
        <v>0.795533333333333</v>
      </c>
      <c r="O85" s="779"/>
      <c r="P85" s="779"/>
      <c r="Q85" s="779"/>
      <c r="R85" s="612"/>
      <c r="S85" s="612"/>
      <c r="T85" s="612"/>
      <c r="U85" s="612"/>
      <c r="V85" s="612"/>
      <c r="W85" s="612"/>
      <c r="X85" s="612"/>
      <c r="Y85" s="612"/>
      <c r="Z85" s="764"/>
      <c r="AA85" s="764"/>
      <c r="AB85" s="764"/>
      <c r="AC85" s="746"/>
      <c r="AD85" s="747"/>
      <c r="AE85" s="748"/>
      <c r="AF85" s="744" t="s">
        <v>520</v>
      </c>
      <c r="AG85" s="749"/>
      <c r="AH85" s="670" t="s">
        <v>406</v>
      </c>
      <c r="AI85" s="744">
        <v>4</v>
      </c>
      <c r="AJ85" s="745"/>
      <c r="AK85" s="774"/>
      <c r="AL85" s="775" t="str">
        <f>IF(SUM(AJ85:AK85)=0,"",1-(AK85/AJ85))</f>
        <v/>
      </c>
      <c r="AQ85" s="771" t="s">
        <v>42</v>
      </c>
      <c r="AR85" s="772"/>
      <c r="AS85" s="779">
        <f>SUMPRODUCT(AS84:AV84,AS83:AV83)/SUM(AS83:AV83)</f>
        <v>0.784408403361345</v>
      </c>
      <c r="AT85" s="779"/>
      <c r="AU85" s="779"/>
      <c r="AV85" s="779"/>
      <c r="AW85" s="612"/>
      <c r="AX85" s="612"/>
      <c r="AY85" s="612"/>
      <c r="BA85" s="746"/>
      <c r="BB85" s="747"/>
      <c r="BC85" s="748"/>
      <c r="BD85" s="743" t="s">
        <v>520</v>
      </c>
      <c r="BE85" s="749"/>
      <c r="BF85" s="667" t="s">
        <v>406</v>
      </c>
      <c r="BG85" s="744">
        <v>4</v>
      </c>
      <c r="BH85" s="745"/>
      <c r="BI85" s="774"/>
      <c r="BJ85" s="775" t="str">
        <f>IF(SUM(BH85:BI85)=0,"",1-(BI85/BH85))</f>
        <v/>
      </c>
      <c r="BK85" s="612"/>
      <c r="BL85" s="612"/>
      <c r="BM85" s="612"/>
      <c r="BN85" s="612"/>
      <c r="BO85" s="771" t="s">
        <v>42</v>
      </c>
      <c r="BP85" s="772"/>
      <c r="BQ85" s="779">
        <f>SUMPRODUCT(BQ84:BT84,BQ83:BT83)/SUM(BQ83:BT83)</f>
        <v>0.796600280112045</v>
      </c>
      <c r="BR85" s="779"/>
      <c r="BS85" s="779"/>
      <c r="BT85" s="779"/>
      <c r="BU85" s="612"/>
      <c r="BV85" s="612"/>
      <c r="BW85" s="612"/>
    </row>
    <row r="86" ht="72.75" customHeight="1" spans="1:75">
      <c r="A86" s="746"/>
      <c r="B86" s="747"/>
      <c r="C86" s="748"/>
      <c r="D86" s="743" t="s">
        <v>521</v>
      </c>
      <c r="E86" s="671"/>
      <c r="F86" s="667" t="s">
        <v>408</v>
      </c>
      <c r="G86" s="744">
        <v>10</v>
      </c>
      <c r="H86" s="745"/>
      <c r="I86" s="774"/>
      <c r="J86" s="775" t="str">
        <f>IF(SUM(H86:I86)=0,"",1-(I86/H86))</f>
        <v/>
      </c>
      <c r="K86" s="612"/>
      <c r="L86" s="612"/>
      <c r="M86" s="612"/>
      <c r="N86" s="612"/>
      <c r="O86" s="612"/>
      <c r="P86" s="612"/>
      <c r="Q86" s="612"/>
      <c r="R86" s="612"/>
      <c r="S86" s="612"/>
      <c r="T86" s="612"/>
      <c r="U86" s="612"/>
      <c r="V86" s="612"/>
      <c r="W86" s="612"/>
      <c r="X86" s="612"/>
      <c r="Y86" s="612"/>
      <c r="Z86" s="764"/>
      <c r="AA86" s="764"/>
      <c r="AB86" s="764"/>
      <c r="AC86" s="746"/>
      <c r="AD86" s="747"/>
      <c r="AE86" s="748"/>
      <c r="AF86" s="744" t="s">
        <v>521</v>
      </c>
      <c r="AG86" s="671"/>
      <c r="AH86" s="670" t="s">
        <v>408</v>
      </c>
      <c r="AI86" s="744">
        <v>10</v>
      </c>
      <c r="AJ86" s="745"/>
      <c r="AK86" s="774"/>
      <c r="AL86" s="775" t="str">
        <f>IF(SUM(AJ86:AK86)=0,"",1-(AK86/AJ86))</f>
        <v/>
      </c>
      <c r="AS86" s="612"/>
      <c r="AT86" s="612"/>
      <c r="AU86" s="612"/>
      <c r="AV86" s="612"/>
      <c r="AW86" s="612"/>
      <c r="AX86" s="612"/>
      <c r="AY86" s="612"/>
      <c r="BA86" s="746"/>
      <c r="BB86" s="747"/>
      <c r="BC86" s="748"/>
      <c r="BD86" s="743" t="s">
        <v>521</v>
      </c>
      <c r="BE86" s="671"/>
      <c r="BF86" s="667" t="s">
        <v>408</v>
      </c>
      <c r="BG86" s="744">
        <v>10</v>
      </c>
      <c r="BH86" s="745"/>
      <c r="BI86" s="774"/>
      <c r="BJ86" s="775" t="str">
        <f>IF(SUM(BH86:BI86)=0,"",1-(BI86/BH86))</f>
        <v/>
      </c>
      <c r="BK86" s="612"/>
      <c r="BL86" s="612"/>
      <c r="BM86" s="612"/>
      <c r="BN86" s="612"/>
      <c r="BO86" s="612"/>
      <c r="BP86" s="612"/>
      <c r="BQ86" s="612"/>
      <c r="BR86" s="612"/>
      <c r="BS86" s="612"/>
      <c r="BT86" s="612"/>
      <c r="BU86" s="612"/>
      <c r="BV86" s="612"/>
      <c r="BW86" s="612"/>
    </row>
    <row r="87" customHeight="1" spans="1:75">
      <c r="A87" s="750"/>
      <c r="B87" s="751"/>
      <c r="C87" s="752"/>
      <c r="D87" s="753"/>
      <c r="E87" s="754" t="s">
        <v>409</v>
      </c>
      <c r="F87" s="754"/>
      <c r="G87" s="755" t="str">
        <f>IF(SUM(H83:H86)=0,"",1-(SUM(I83:I86)/SUM(H83:H86)))</f>
        <v/>
      </c>
      <c r="H87" s="756"/>
      <c r="I87" s="756"/>
      <c r="J87" s="780"/>
      <c r="K87" s="612"/>
      <c r="L87" s="612"/>
      <c r="M87" s="612"/>
      <c r="N87" s="612"/>
      <c r="O87" s="612"/>
      <c r="P87" s="612"/>
      <c r="Q87" s="612"/>
      <c r="R87" s="612"/>
      <c r="S87" s="612"/>
      <c r="T87" s="612"/>
      <c r="U87" s="612"/>
      <c r="V87" s="612"/>
      <c r="W87" s="612"/>
      <c r="X87" s="612"/>
      <c r="Y87" s="612"/>
      <c r="Z87" s="764"/>
      <c r="AA87" s="764"/>
      <c r="AB87" s="764"/>
      <c r="AC87" s="750"/>
      <c r="AD87" s="751"/>
      <c r="AE87" s="752"/>
      <c r="AF87" s="753"/>
      <c r="AG87" s="754" t="s">
        <v>409</v>
      </c>
      <c r="AH87" s="754"/>
      <c r="AI87" s="755" t="str">
        <f>IF(SUM(AJ83:AJ86)=0,"",1-(SUM(AK83:AK86)/SUM(AJ83:AJ86)))</f>
        <v/>
      </c>
      <c r="AJ87" s="756"/>
      <c r="AK87" s="756"/>
      <c r="AL87" s="780"/>
      <c r="AS87" s="612"/>
      <c r="AT87" s="612"/>
      <c r="AU87" s="612"/>
      <c r="AV87" s="612"/>
      <c r="AW87" s="612"/>
      <c r="AX87" s="612"/>
      <c r="AY87" s="612"/>
      <c r="BA87" s="750"/>
      <c r="BB87" s="751"/>
      <c r="BC87" s="752"/>
      <c r="BD87" s="753"/>
      <c r="BE87" s="754" t="s">
        <v>409</v>
      </c>
      <c r="BF87" s="754"/>
      <c r="BG87" s="755" t="str">
        <f>IF(SUM(BH83:BH86)=0,"",1-(SUM(BI83:BI86)/SUM(BH83:BH86)))</f>
        <v/>
      </c>
      <c r="BH87" s="756"/>
      <c r="BI87" s="756"/>
      <c r="BJ87" s="780"/>
      <c r="BK87" s="612"/>
      <c r="BL87" s="612"/>
      <c r="BM87" s="612"/>
      <c r="BN87" s="612"/>
      <c r="BO87" s="612"/>
      <c r="BP87" s="612"/>
      <c r="BQ87" s="612"/>
      <c r="BR87" s="612"/>
      <c r="BS87" s="612"/>
      <c r="BT87" s="612"/>
      <c r="BU87" s="612"/>
      <c r="BV87" s="612"/>
      <c r="BW87" s="612"/>
    </row>
    <row r="88" customHeight="1" spans="1:75">
      <c r="A88" s="757" t="s">
        <v>383</v>
      </c>
      <c r="B88" s="757"/>
      <c r="C88" s="757"/>
      <c r="D88" s="758" t="s">
        <v>410</v>
      </c>
      <c r="E88" s="759">
        <v>0</v>
      </c>
      <c r="F88" s="760"/>
      <c r="G88" s="760"/>
      <c r="H88" s="760"/>
      <c r="I88" s="760"/>
      <c r="J88" s="753"/>
      <c r="K88" s="612"/>
      <c r="L88" s="612"/>
      <c r="M88" s="612"/>
      <c r="N88" s="612"/>
      <c r="O88" s="612"/>
      <c r="P88" s="612"/>
      <c r="Q88" s="612"/>
      <c r="R88" s="612"/>
      <c r="S88" s="612"/>
      <c r="T88" s="612"/>
      <c r="U88" s="612"/>
      <c r="V88" s="612"/>
      <c r="W88" s="612"/>
      <c r="X88" s="612"/>
      <c r="Y88" s="612"/>
      <c r="Z88" s="764"/>
      <c r="AA88" s="764"/>
      <c r="AB88" s="764"/>
      <c r="AC88" s="757" t="s">
        <v>383</v>
      </c>
      <c r="AD88" s="757"/>
      <c r="AE88" s="757"/>
      <c r="AF88" s="790" t="s">
        <v>410</v>
      </c>
      <c r="AG88" s="759">
        <v>0</v>
      </c>
      <c r="AH88" s="760"/>
      <c r="AI88" s="760"/>
      <c r="AJ88" s="760"/>
      <c r="AK88" s="760"/>
      <c r="AL88" s="753"/>
      <c r="AS88" s="612"/>
      <c r="AT88" s="612"/>
      <c r="AU88" s="612"/>
      <c r="AV88" s="612"/>
      <c r="AW88" s="612"/>
      <c r="AX88" s="612"/>
      <c r="AY88" s="612"/>
      <c r="BA88" s="757" t="s">
        <v>383</v>
      </c>
      <c r="BB88" s="757"/>
      <c r="BC88" s="757"/>
      <c r="BD88" s="758" t="s">
        <v>410</v>
      </c>
      <c r="BE88" s="759">
        <v>0</v>
      </c>
      <c r="BF88" s="760"/>
      <c r="BG88" s="760"/>
      <c r="BH88" s="760"/>
      <c r="BI88" s="760"/>
      <c r="BJ88" s="753"/>
      <c r="BK88" s="612"/>
      <c r="BL88" s="612"/>
      <c r="BM88" s="612"/>
      <c r="BN88" s="612"/>
      <c r="BO88" s="612"/>
      <c r="BP88" s="612"/>
      <c r="BQ88" s="612"/>
      <c r="BR88" s="612"/>
      <c r="BS88" s="612"/>
      <c r="BT88" s="612"/>
      <c r="BU88" s="612"/>
      <c r="BV88" s="612"/>
      <c r="BW88" s="612"/>
    </row>
    <row r="89" ht="42" customHeight="1" spans="1:75">
      <c r="A89" s="761" t="s">
        <v>411</v>
      </c>
      <c r="B89" s="762"/>
      <c r="C89" s="762"/>
      <c r="D89" s="762"/>
      <c r="E89" s="763">
        <f>IF(G87="",0,G87-E88)</f>
        <v>0</v>
      </c>
      <c r="F89" s="763"/>
      <c r="G89" s="763"/>
      <c r="H89" s="763"/>
      <c r="I89" s="763"/>
      <c r="J89" s="763"/>
      <c r="K89" s="612"/>
      <c r="L89" s="612"/>
      <c r="M89" s="612"/>
      <c r="N89" s="612"/>
      <c r="O89" s="612"/>
      <c r="P89" s="612"/>
      <c r="Q89" s="612"/>
      <c r="R89" s="612"/>
      <c r="S89" s="612"/>
      <c r="T89" s="612"/>
      <c r="U89" s="612"/>
      <c r="V89" s="612"/>
      <c r="W89" s="612"/>
      <c r="X89" s="612"/>
      <c r="Y89" s="612"/>
      <c r="Z89" s="764"/>
      <c r="AA89" s="764"/>
      <c r="AB89" s="764"/>
      <c r="AC89" s="761" t="s">
        <v>411</v>
      </c>
      <c r="AD89" s="762"/>
      <c r="AE89" s="762"/>
      <c r="AF89" s="762"/>
      <c r="AG89" s="763">
        <f>IF(AI87="",0,AI87-AG88)</f>
        <v>0</v>
      </c>
      <c r="AH89" s="763"/>
      <c r="AI89" s="763"/>
      <c r="AJ89" s="763"/>
      <c r="AK89" s="763"/>
      <c r="AL89" s="763"/>
      <c r="AS89" s="612"/>
      <c r="AT89" s="612"/>
      <c r="AU89" s="612"/>
      <c r="AV89" s="612"/>
      <c r="AW89" s="612"/>
      <c r="AX89" s="612"/>
      <c r="AY89" s="612"/>
      <c r="BA89" s="761" t="s">
        <v>411</v>
      </c>
      <c r="BB89" s="762"/>
      <c r="BC89" s="762"/>
      <c r="BD89" s="762"/>
      <c r="BE89" s="763">
        <f>IF(BG87="",0,BG87-BE88)</f>
        <v>0</v>
      </c>
      <c r="BF89" s="763"/>
      <c r="BG89" s="763"/>
      <c r="BH89" s="763"/>
      <c r="BI89" s="763"/>
      <c r="BJ89" s="763"/>
      <c r="BK89" s="612"/>
      <c r="BL89" s="612"/>
      <c r="BM89" s="612"/>
      <c r="BN89" s="612"/>
      <c r="BO89" s="612"/>
      <c r="BP89" s="612"/>
      <c r="BQ89" s="612"/>
      <c r="BR89" s="612"/>
      <c r="BS89" s="612"/>
      <c r="BT89" s="612"/>
      <c r="BU89" s="612"/>
      <c r="BV89" s="612"/>
      <c r="BW89" s="612"/>
    </row>
    <row r="90" customHeight="1" spans="1:65">
      <c r="A90" s="764"/>
      <c r="B90" s="764"/>
      <c r="C90" s="764"/>
      <c r="D90" s="765"/>
      <c r="E90" s="764"/>
      <c r="F90" s="764"/>
      <c r="G90" s="764"/>
      <c r="H90" s="764"/>
      <c r="I90" s="764"/>
      <c r="J90" s="764"/>
      <c r="AC90" s="764"/>
      <c r="BA90" s="764"/>
      <c r="BB90" s="764"/>
      <c r="BC90" s="764"/>
      <c r="BD90" s="765"/>
      <c r="BE90" s="764"/>
      <c r="BF90" s="764"/>
      <c r="BG90" s="764"/>
      <c r="BH90" s="764"/>
      <c r="BI90" s="764"/>
      <c r="BJ90" s="764"/>
      <c r="BL90" s="764"/>
      <c r="BM90" s="764"/>
    </row>
    <row r="91" customHeight="1" spans="56:56">
      <c r="BD91" s="610"/>
    </row>
  </sheetData>
  <mergeCells count="1321">
    <mergeCell ref="A1:AB1"/>
    <mergeCell ref="A2:B2"/>
    <mergeCell ref="C2:D2"/>
    <mergeCell ref="F2:L2"/>
    <mergeCell ref="M2:P2"/>
    <mergeCell ref="Q2:AB2"/>
    <mergeCell ref="A3:B3"/>
    <mergeCell ref="C3:D3"/>
    <mergeCell ref="F3:L3"/>
    <mergeCell ref="M3:P3"/>
    <mergeCell ref="Q3:AB3"/>
    <mergeCell ref="G4:AB4"/>
    <mergeCell ref="AC4:AX4"/>
    <mergeCell ref="AY4:BT4"/>
    <mergeCell ref="H5:J5"/>
    <mergeCell ref="K5:M5"/>
    <mergeCell ref="N5:P5"/>
    <mergeCell ref="Q5:S5"/>
    <mergeCell ref="T5:V5"/>
    <mergeCell ref="AD5:AF5"/>
    <mergeCell ref="AG5:AI5"/>
    <mergeCell ref="AJ5:AL5"/>
    <mergeCell ref="AM5:AO5"/>
    <mergeCell ref="AP5:AR5"/>
    <mergeCell ref="AZ5:BB5"/>
    <mergeCell ref="BC5:BE5"/>
    <mergeCell ref="BF5:BH5"/>
    <mergeCell ref="BI5:BK5"/>
    <mergeCell ref="BL5:BN5"/>
    <mergeCell ref="H8:J8"/>
    <mergeCell ref="K8:M8"/>
    <mergeCell ref="N8:P8"/>
    <mergeCell ref="Q8:S8"/>
    <mergeCell ref="T8:V8"/>
    <mergeCell ref="AD8:AF8"/>
    <mergeCell ref="AG8:AI8"/>
    <mergeCell ref="AJ8:AL8"/>
    <mergeCell ref="AM8:AO8"/>
    <mergeCell ref="AP8:AR8"/>
    <mergeCell ref="AZ8:BB8"/>
    <mergeCell ref="BC8:BE8"/>
    <mergeCell ref="BF8:BH8"/>
    <mergeCell ref="BI8:BK8"/>
    <mergeCell ref="BL8:BN8"/>
    <mergeCell ref="H10:J10"/>
    <mergeCell ref="K10:M10"/>
    <mergeCell ref="N10:P10"/>
    <mergeCell ref="Q10:S10"/>
    <mergeCell ref="T10:V10"/>
    <mergeCell ref="AD10:AF10"/>
    <mergeCell ref="AG10:AI10"/>
    <mergeCell ref="AJ10:AL10"/>
    <mergeCell ref="AM10:AO10"/>
    <mergeCell ref="AP10:AR10"/>
    <mergeCell ref="AZ10:BB10"/>
    <mergeCell ref="BC10:BE10"/>
    <mergeCell ref="BF10:BH10"/>
    <mergeCell ref="BI10:BK10"/>
    <mergeCell ref="BL10:BN10"/>
    <mergeCell ref="H12:J12"/>
    <mergeCell ref="K12:M12"/>
    <mergeCell ref="N12:P12"/>
    <mergeCell ref="Q12:S12"/>
    <mergeCell ref="T12:V12"/>
    <mergeCell ref="AD12:AF12"/>
    <mergeCell ref="AG12:AI12"/>
    <mergeCell ref="AJ12:AL12"/>
    <mergeCell ref="AM12:AO12"/>
    <mergeCell ref="AP12:AR12"/>
    <mergeCell ref="AZ12:BB12"/>
    <mergeCell ref="BC12:BE12"/>
    <mergeCell ref="BF12:BH12"/>
    <mergeCell ref="BI12:BK12"/>
    <mergeCell ref="BL12:BN12"/>
    <mergeCell ref="H14:J14"/>
    <mergeCell ref="K14:M14"/>
    <mergeCell ref="N14:P14"/>
    <mergeCell ref="Q14:S14"/>
    <mergeCell ref="T14:V14"/>
    <mergeCell ref="AD14:AF14"/>
    <mergeCell ref="AG14:AI14"/>
    <mergeCell ref="AJ14:AL14"/>
    <mergeCell ref="AM14:AO14"/>
    <mergeCell ref="AP14:AR14"/>
    <mergeCell ref="AZ14:BB14"/>
    <mergeCell ref="BC14:BE14"/>
    <mergeCell ref="BF14:BH14"/>
    <mergeCell ref="BI14:BK14"/>
    <mergeCell ref="BL14:BN14"/>
    <mergeCell ref="H16:J16"/>
    <mergeCell ref="K16:M16"/>
    <mergeCell ref="N16:P16"/>
    <mergeCell ref="Q16:S16"/>
    <mergeCell ref="T16:V16"/>
    <mergeCell ref="AD16:AF16"/>
    <mergeCell ref="AG16:AI16"/>
    <mergeCell ref="AJ16:AL16"/>
    <mergeCell ref="AM16:AO16"/>
    <mergeCell ref="AP16:AR16"/>
    <mergeCell ref="AZ16:BB16"/>
    <mergeCell ref="BC16:BE16"/>
    <mergeCell ref="BF16:BH16"/>
    <mergeCell ref="BI16:BK16"/>
    <mergeCell ref="BL16:BN16"/>
    <mergeCell ref="H18:J18"/>
    <mergeCell ref="K18:M18"/>
    <mergeCell ref="N18:P18"/>
    <mergeCell ref="Q18:S18"/>
    <mergeCell ref="T18:V18"/>
    <mergeCell ref="AD18:AF18"/>
    <mergeCell ref="AG18:AI18"/>
    <mergeCell ref="AJ18:AL18"/>
    <mergeCell ref="AM18:AO18"/>
    <mergeCell ref="AP18:AR18"/>
    <mergeCell ref="AZ18:BB18"/>
    <mergeCell ref="BC18:BE18"/>
    <mergeCell ref="BF18:BH18"/>
    <mergeCell ref="BI18:BK18"/>
    <mergeCell ref="BL18:BN18"/>
    <mergeCell ref="H20:J20"/>
    <mergeCell ref="K20:M20"/>
    <mergeCell ref="N20:P20"/>
    <mergeCell ref="Q20:S20"/>
    <mergeCell ref="T20:V20"/>
    <mergeCell ref="AD20:AF20"/>
    <mergeCell ref="AG20:AI20"/>
    <mergeCell ref="AJ20:AL20"/>
    <mergeCell ref="AM20:AO20"/>
    <mergeCell ref="AP20:AR20"/>
    <mergeCell ref="AZ20:BB20"/>
    <mergeCell ref="BC20:BE20"/>
    <mergeCell ref="BF20:BH20"/>
    <mergeCell ref="BI20:BK20"/>
    <mergeCell ref="BL20:BN20"/>
    <mergeCell ref="H22:J22"/>
    <mergeCell ref="K22:M22"/>
    <mergeCell ref="N22:P22"/>
    <mergeCell ref="Q22:S22"/>
    <mergeCell ref="T22:V22"/>
    <mergeCell ref="AD22:AF22"/>
    <mergeCell ref="AG22:AI22"/>
    <mergeCell ref="AJ22:AL22"/>
    <mergeCell ref="AM22:AO22"/>
    <mergeCell ref="AP22:AR22"/>
    <mergeCell ref="AZ22:BB22"/>
    <mergeCell ref="BC22:BE22"/>
    <mergeCell ref="BF22:BH22"/>
    <mergeCell ref="BI22:BK22"/>
    <mergeCell ref="BL22:BN22"/>
    <mergeCell ref="H24:J24"/>
    <mergeCell ref="K24:M24"/>
    <mergeCell ref="N24:P24"/>
    <mergeCell ref="Q24:S24"/>
    <mergeCell ref="T24:V24"/>
    <mergeCell ref="AD24:AF24"/>
    <mergeCell ref="AG24:AI24"/>
    <mergeCell ref="AJ24:AL24"/>
    <mergeCell ref="AM24:AO24"/>
    <mergeCell ref="AP24:AR24"/>
    <mergeCell ref="AZ24:BB24"/>
    <mergeCell ref="BC24:BE24"/>
    <mergeCell ref="BF24:BH24"/>
    <mergeCell ref="BI24:BK24"/>
    <mergeCell ref="BL24:BN24"/>
    <mergeCell ref="H26:J26"/>
    <mergeCell ref="K26:M26"/>
    <mergeCell ref="N26:P26"/>
    <mergeCell ref="Q26:S26"/>
    <mergeCell ref="T26:V26"/>
    <mergeCell ref="AD26:AF26"/>
    <mergeCell ref="AG26:AI26"/>
    <mergeCell ref="AJ26:AL26"/>
    <mergeCell ref="AM26:AO26"/>
    <mergeCell ref="AP26:AR26"/>
    <mergeCell ref="AZ26:BB26"/>
    <mergeCell ref="BC26:BE26"/>
    <mergeCell ref="BF26:BH26"/>
    <mergeCell ref="BI26:BK26"/>
    <mergeCell ref="BL26:BN26"/>
    <mergeCell ref="H28:J28"/>
    <mergeCell ref="K28:M28"/>
    <mergeCell ref="N28:P28"/>
    <mergeCell ref="Q28:S28"/>
    <mergeCell ref="T28:V28"/>
    <mergeCell ref="AD28:AF28"/>
    <mergeCell ref="AG28:AI28"/>
    <mergeCell ref="AJ28:AL28"/>
    <mergeCell ref="AM28:AO28"/>
    <mergeCell ref="AP28:AR28"/>
    <mergeCell ref="AZ28:BB28"/>
    <mergeCell ref="BC28:BE28"/>
    <mergeCell ref="BF28:BH28"/>
    <mergeCell ref="BI28:BK28"/>
    <mergeCell ref="BL28:BN28"/>
    <mergeCell ref="H30:J30"/>
    <mergeCell ref="K30:M30"/>
    <mergeCell ref="N30:P30"/>
    <mergeCell ref="Q30:S30"/>
    <mergeCell ref="T30:V30"/>
    <mergeCell ref="AD30:AF30"/>
    <mergeCell ref="AG30:AI30"/>
    <mergeCell ref="AJ30:AL30"/>
    <mergeCell ref="AM30:AO30"/>
    <mergeCell ref="AP30:AR30"/>
    <mergeCell ref="AZ30:BB30"/>
    <mergeCell ref="BC30:BE30"/>
    <mergeCell ref="BF30:BH30"/>
    <mergeCell ref="BI30:BK30"/>
    <mergeCell ref="BL30:BN30"/>
    <mergeCell ref="H32:J32"/>
    <mergeCell ref="K32:M32"/>
    <mergeCell ref="N32:P32"/>
    <mergeCell ref="Q32:S32"/>
    <mergeCell ref="T32:V32"/>
    <mergeCell ref="AD32:AF32"/>
    <mergeCell ref="AG32:AI32"/>
    <mergeCell ref="AJ32:AL32"/>
    <mergeCell ref="AM32:AO32"/>
    <mergeCell ref="AP32:AR32"/>
    <mergeCell ref="AZ32:BB32"/>
    <mergeCell ref="BC32:BE32"/>
    <mergeCell ref="BF32:BH32"/>
    <mergeCell ref="BI32:BK32"/>
    <mergeCell ref="BL32:BN32"/>
    <mergeCell ref="H34:J34"/>
    <mergeCell ref="K34:M34"/>
    <mergeCell ref="N34:P34"/>
    <mergeCell ref="Q34:S34"/>
    <mergeCell ref="T34:V34"/>
    <mergeCell ref="AD34:AF34"/>
    <mergeCell ref="AG34:AI34"/>
    <mergeCell ref="AJ34:AL34"/>
    <mergeCell ref="AM34:AO34"/>
    <mergeCell ref="AP34:AR34"/>
    <mergeCell ref="AZ34:BB34"/>
    <mergeCell ref="BC34:BE34"/>
    <mergeCell ref="BF34:BH34"/>
    <mergeCell ref="BI34:BK34"/>
    <mergeCell ref="BL34:BN34"/>
    <mergeCell ref="H36:J36"/>
    <mergeCell ref="K36:M36"/>
    <mergeCell ref="N36:P36"/>
    <mergeCell ref="Q36:S36"/>
    <mergeCell ref="T36:V36"/>
    <mergeCell ref="AD36:AF36"/>
    <mergeCell ref="AG36:AI36"/>
    <mergeCell ref="AJ36:AL36"/>
    <mergeCell ref="AM36:AO36"/>
    <mergeCell ref="AP36:AR36"/>
    <mergeCell ref="AZ36:BB36"/>
    <mergeCell ref="BC36:BE36"/>
    <mergeCell ref="BF36:BH36"/>
    <mergeCell ref="BI36:BK36"/>
    <mergeCell ref="BL36:BN36"/>
    <mergeCell ref="H38:J38"/>
    <mergeCell ref="K38:M38"/>
    <mergeCell ref="N38:P38"/>
    <mergeCell ref="Q38:S38"/>
    <mergeCell ref="T38:V38"/>
    <mergeCell ref="AD38:AF38"/>
    <mergeCell ref="AG38:AI38"/>
    <mergeCell ref="AJ38:AL38"/>
    <mergeCell ref="AM38:AO38"/>
    <mergeCell ref="AP38:AR38"/>
    <mergeCell ref="AZ38:BB38"/>
    <mergeCell ref="BC38:BE38"/>
    <mergeCell ref="BF38:BH38"/>
    <mergeCell ref="BI38:BK38"/>
    <mergeCell ref="BL38:BN38"/>
    <mergeCell ref="H40:J40"/>
    <mergeCell ref="K40:M40"/>
    <mergeCell ref="N40:P40"/>
    <mergeCell ref="Q40:S40"/>
    <mergeCell ref="T40:V40"/>
    <mergeCell ref="AD40:AF40"/>
    <mergeCell ref="AG40:AI40"/>
    <mergeCell ref="AJ40:AL40"/>
    <mergeCell ref="AM40:AO40"/>
    <mergeCell ref="AP40:AR40"/>
    <mergeCell ref="AZ40:BB40"/>
    <mergeCell ref="BC40:BE40"/>
    <mergeCell ref="BF40:BH40"/>
    <mergeCell ref="BI40:BK40"/>
    <mergeCell ref="BL40:BN40"/>
    <mergeCell ref="H42:J42"/>
    <mergeCell ref="K42:M42"/>
    <mergeCell ref="N42:P42"/>
    <mergeCell ref="Q42:S42"/>
    <mergeCell ref="T42:V42"/>
    <mergeCell ref="AD42:AF42"/>
    <mergeCell ref="AG42:AI42"/>
    <mergeCell ref="AJ42:AL42"/>
    <mergeCell ref="AM42:AO42"/>
    <mergeCell ref="AP42:AR42"/>
    <mergeCell ref="AZ42:BB42"/>
    <mergeCell ref="BC42:BE42"/>
    <mergeCell ref="BF42:BH42"/>
    <mergeCell ref="BI42:BK42"/>
    <mergeCell ref="BL42:BN42"/>
    <mergeCell ref="H44:J44"/>
    <mergeCell ref="K44:M44"/>
    <mergeCell ref="N44:P44"/>
    <mergeCell ref="Q44:S44"/>
    <mergeCell ref="T44:V44"/>
    <mergeCell ref="AD44:AF44"/>
    <mergeCell ref="AG44:AI44"/>
    <mergeCell ref="AJ44:AL44"/>
    <mergeCell ref="AM44:AO44"/>
    <mergeCell ref="AP44:AR44"/>
    <mergeCell ref="AZ44:BB44"/>
    <mergeCell ref="BC44:BE44"/>
    <mergeCell ref="BF44:BH44"/>
    <mergeCell ref="BI44:BK44"/>
    <mergeCell ref="BL44:BN44"/>
    <mergeCell ref="H46:J46"/>
    <mergeCell ref="K46:M46"/>
    <mergeCell ref="N46:P46"/>
    <mergeCell ref="Q46:S46"/>
    <mergeCell ref="T46:V46"/>
    <mergeCell ref="AD46:AF46"/>
    <mergeCell ref="AG46:AI46"/>
    <mergeCell ref="AJ46:AL46"/>
    <mergeCell ref="AM46:AO46"/>
    <mergeCell ref="AP46:AR46"/>
    <mergeCell ref="AZ46:BB46"/>
    <mergeCell ref="BC46:BE46"/>
    <mergeCell ref="BF46:BH46"/>
    <mergeCell ref="BI46:BK46"/>
    <mergeCell ref="BL46:BN46"/>
    <mergeCell ref="H48:J48"/>
    <mergeCell ref="K48:M48"/>
    <mergeCell ref="N48:P48"/>
    <mergeCell ref="Q48:S48"/>
    <mergeCell ref="T48:V48"/>
    <mergeCell ref="AD48:AF48"/>
    <mergeCell ref="AG48:AI48"/>
    <mergeCell ref="AJ48:AL48"/>
    <mergeCell ref="AM48:AO48"/>
    <mergeCell ref="AP48:AR48"/>
    <mergeCell ref="AZ48:BB48"/>
    <mergeCell ref="BC48:BE48"/>
    <mergeCell ref="BF48:BH48"/>
    <mergeCell ref="BI48:BK48"/>
    <mergeCell ref="BL48:BN48"/>
    <mergeCell ref="H50:J50"/>
    <mergeCell ref="K50:M50"/>
    <mergeCell ref="N50:P50"/>
    <mergeCell ref="Q50:S50"/>
    <mergeCell ref="T50:V50"/>
    <mergeCell ref="AD50:AF50"/>
    <mergeCell ref="AG50:AI50"/>
    <mergeCell ref="AJ50:AL50"/>
    <mergeCell ref="AM50:AO50"/>
    <mergeCell ref="AP50:AR50"/>
    <mergeCell ref="AZ50:BB50"/>
    <mergeCell ref="BC50:BE50"/>
    <mergeCell ref="BF50:BH50"/>
    <mergeCell ref="BI50:BK50"/>
    <mergeCell ref="BL50:BN50"/>
    <mergeCell ref="H52:J52"/>
    <mergeCell ref="K52:M52"/>
    <mergeCell ref="N52:P52"/>
    <mergeCell ref="Q52:S52"/>
    <mergeCell ref="T52:V52"/>
    <mergeCell ref="AD52:AF52"/>
    <mergeCell ref="AG52:AI52"/>
    <mergeCell ref="AJ52:AL52"/>
    <mergeCell ref="AM52:AO52"/>
    <mergeCell ref="AP52:AR52"/>
    <mergeCell ref="AZ52:BB52"/>
    <mergeCell ref="BC52:BE52"/>
    <mergeCell ref="BF52:BH52"/>
    <mergeCell ref="BI52:BK52"/>
    <mergeCell ref="BL52:BN52"/>
    <mergeCell ref="H54:J54"/>
    <mergeCell ref="K54:M54"/>
    <mergeCell ref="N54:P54"/>
    <mergeCell ref="Q54:S54"/>
    <mergeCell ref="T54:V54"/>
    <mergeCell ref="AD54:AF54"/>
    <mergeCell ref="AG54:AI54"/>
    <mergeCell ref="AJ54:AL54"/>
    <mergeCell ref="AM54:AO54"/>
    <mergeCell ref="AP54:AR54"/>
    <mergeCell ref="AZ54:BB54"/>
    <mergeCell ref="BC54:BE54"/>
    <mergeCell ref="BF54:BH54"/>
    <mergeCell ref="BI54:BK54"/>
    <mergeCell ref="BL54:BN54"/>
    <mergeCell ref="H56:J56"/>
    <mergeCell ref="K56:M56"/>
    <mergeCell ref="N56:P56"/>
    <mergeCell ref="Q56:S56"/>
    <mergeCell ref="T56:V56"/>
    <mergeCell ref="AD56:AF56"/>
    <mergeCell ref="AG56:AI56"/>
    <mergeCell ref="AJ56:AL56"/>
    <mergeCell ref="AM56:AO56"/>
    <mergeCell ref="AP56:AR56"/>
    <mergeCell ref="AZ56:BB56"/>
    <mergeCell ref="BC56:BE56"/>
    <mergeCell ref="BF56:BH56"/>
    <mergeCell ref="BI56:BK56"/>
    <mergeCell ref="BL56:BN56"/>
    <mergeCell ref="H58:J58"/>
    <mergeCell ref="K58:M58"/>
    <mergeCell ref="N58:P58"/>
    <mergeCell ref="Q58:S58"/>
    <mergeCell ref="T58:V58"/>
    <mergeCell ref="AD58:AF58"/>
    <mergeCell ref="AG58:AI58"/>
    <mergeCell ref="AJ58:AL58"/>
    <mergeCell ref="AM58:AO58"/>
    <mergeCell ref="AP58:AR58"/>
    <mergeCell ref="AZ58:BB58"/>
    <mergeCell ref="BC58:BE58"/>
    <mergeCell ref="BF58:BH58"/>
    <mergeCell ref="BI58:BK58"/>
    <mergeCell ref="BL58:BN58"/>
    <mergeCell ref="H60:J60"/>
    <mergeCell ref="K60:M60"/>
    <mergeCell ref="N60:P60"/>
    <mergeCell ref="Q60:S60"/>
    <mergeCell ref="T60:V60"/>
    <mergeCell ref="AD60:AF60"/>
    <mergeCell ref="AG60:AI60"/>
    <mergeCell ref="AJ60:AL60"/>
    <mergeCell ref="AM60:AO60"/>
    <mergeCell ref="AP60:AR60"/>
    <mergeCell ref="AZ60:BB60"/>
    <mergeCell ref="BC60:BE60"/>
    <mergeCell ref="BF60:BH60"/>
    <mergeCell ref="BI60:BK60"/>
    <mergeCell ref="BL60:BN60"/>
    <mergeCell ref="H62:J62"/>
    <mergeCell ref="K62:M62"/>
    <mergeCell ref="N62:P62"/>
    <mergeCell ref="Q62:S62"/>
    <mergeCell ref="T62:V62"/>
    <mergeCell ref="AD62:AF62"/>
    <mergeCell ref="AG62:AI62"/>
    <mergeCell ref="AJ62:AL62"/>
    <mergeCell ref="AM62:AO62"/>
    <mergeCell ref="AP62:AR62"/>
    <mergeCell ref="AZ62:BB62"/>
    <mergeCell ref="BC62:BE62"/>
    <mergeCell ref="BF62:BH62"/>
    <mergeCell ref="BI62:BK62"/>
    <mergeCell ref="BL62:BN62"/>
    <mergeCell ref="H64:J64"/>
    <mergeCell ref="K64:M64"/>
    <mergeCell ref="N64:P64"/>
    <mergeCell ref="Q64:S64"/>
    <mergeCell ref="T64:V64"/>
    <mergeCell ref="AD64:AF64"/>
    <mergeCell ref="AG64:AI64"/>
    <mergeCell ref="AJ64:AL64"/>
    <mergeCell ref="AM64:AO64"/>
    <mergeCell ref="AP64:AR64"/>
    <mergeCell ref="AZ64:BB64"/>
    <mergeCell ref="BC64:BE64"/>
    <mergeCell ref="BF64:BH64"/>
    <mergeCell ref="BI64:BK64"/>
    <mergeCell ref="BL64:BN64"/>
    <mergeCell ref="H66:J66"/>
    <mergeCell ref="K66:M66"/>
    <mergeCell ref="N66:P66"/>
    <mergeCell ref="Q66:S66"/>
    <mergeCell ref="T66:V66"/>
    <mergeCell ref="AD66:AF66"/>
    <mergeCell ref="AG66:AI66"/>
    <mergeCell ref="AJ66:AL66"/>
    <mergeCell ref="AM66:AO66"/>
    <mergeCell ref="AP66:AR66"/>
    <mergeCell ref="AZ66:BB66"/>
    <mergeCell ref="BC66:BE66"/>
    <mergeCell ref="BF66:BH66"/>
    <mergeCell ref="BI66:BK66"/>
    <mergeCell ref="BL66:BN66"/>
    <mergeCell ref="H68:J68"/>
    <mergeCell ref="K68:M68"/>
    <mergeCell ref="N68:P68"/>
    <mergeCell ref="Q68:S68"/>
    <mergeCell ref="T68:V68"/>
    <mergeCell ref="AD68:AF68"/>
    <mergeCell ref="AG68:AI68"/>
    <mergeCell ref="AJ68:AL68"/>
    <mergeCell ref="AM68:AO68"/>
    <mergeCell ref="AP68:AR68"/>
    <mergeCell ref="AZ68:BB68"/>
    <mergeCell ref="BC68:BE68"/>
    <mergeCell ref="BF68:BH68"/>
    <mergeCell ref="BI68:BK68"/>
    <mergeCell ref="BL68:BN68"/>
    <mergeCell ref="H70:J70"/>
    <mergeCell ref="K70:M70"/>
    <mergeCell ref="N70:P70"/>
    <mergeCell ref="Q70:S70"/>
    <mergeCell ref="T70:V70"/>
    <mergeCell ref="AD70:AF70"/>
    <mergeCell ref="AG70:AI70"/>
    <mergeCell ref="AJ70:AL70"/>
    <mergeCell ref="AM70:AO70"/>
    <mergeCell ref="AP70:AR70"/>
    <mergeCell ref="AZ70:BB70"/>
    <mergeCell ref="BC70:BE70"/>
    <mergeCell ref="BF70:BH70"/>
    <mergeCell ref="BI70:BK70"/>
    <mergeCell ref="BL70:BN70"/>
    <mergeCell ref="H72:J72"/>
    <mergeCell ref="K72:M72"/>
    <mergeCell ref="N72:P72"/>
    <mergeCell ref="Q72:S72"/>
    <mergeCell ref="T72:V72"/>
    <mergeCell ref="AD72:AF72"/>
    <mergeCell ref="AG72:AI72"/>
    <mergeCell ref="AJ72:AL72"/>
    <mergeCell ref="AM72:AO72"/>
    <mergeCell ref="AP72:AR72"/>
    <mergeCell ref="AZ72:BB72"/>
    <mergeCell ref="BC72:BE72"/>
    <mergeCell ref="BF72:BH72"/>
    <mergeCell ref="BI72:BK72"/>
    <mergeCell ref="BL72:BN72"/>
    <mergeCell ref="H74:J74"/>
    <mergeCell ref="K74:M74"/>
    <mergeCell ref="N74:P74"/>
    <mergeCell ref="Q74:S74"/>
    <mergeCell ref="T74:V74"/>
    <mergeCell ref="AD74:AF74"/>
    <mergeCell ref="AG74:AI74"/>
    <mergeCell ref="AJ74:AL74"/>
    <mergeCell ref="AM74:AO74"/>
    <mergeCell ref="AP74:AR74"/>
    <mergeCell ref="AZ74:BB74"/>
    <mergeCell ref="BC74:BE74"/>
    <mergeCell ref="BF74:BH74"/>
    <mergeCell ref="BI74:BK74"/>
    <mergeCell ref="BL74:BN74"/>
    <mergeCell ref="H76:J76"/>
    <mergeCell ref="K76:M76"/>
    <mergeCell ref="N76:P76"/>
    <mergeCell ref="Q76:S76"/>
    <mergeCell ref="T76:V76"/>
    <mergeCell ref="AD76:AF76"/>
    <mergeCell ref="AG76:AI76"/>
    <mergeCell ref="AJ76:AL76"/>
    <mergeCell ref="AM76:AO76"/>
    <mergeCell ref="AP76:AR76"/>
    <mergeCell ref="AZ76:BB76"/>
    <mergeCell ref="BC76:BE76"/>
    <mergeCell ref="BF76:BH76"/>
    <mergeCell ref="BI76:BK76"/>
    <mergeCell ref="BL76:BN76"/>
    <mergeCell ref="A77:C77"/>
    <mergeCell ref="D77:F77"/>
    <mergeCell ref="G77:S77"/>
    <mergeCell ref="W77:AB77"/>
    <mergeCell ref="AC77:AO77"/>
    <mergeCell ref="AS77:AX77"/>
    <mergeCell ref="AY77:BK77"/>
    <mergeCell ref="BO77:BT77"/>
    <mergeCell ref="A78:F78"/>
    <mergeCell ref="W78:AB78"/>
    <mergeCell ref="AS78:AX78"/>
    <mergeCell ref="BO78:BT78"/>
    <mergeCell ref="A79:F79"/>
    <mergeCell ref="G79:AB79"/>
    <mergeCell ref="AC79:AX79"/>
    <mergeCell ref="AY79:BT79"/>
    <mergeCell ref="A81:J81"/>
    <mergeCell ref="L81:Q81"/>
    <mergeCell ref="AC81:AL81"/>
    <mergeCell ref="AQ81:AV81"/>
    <mergeCell ref="BA81:BJ81"/>
    <mergeCell ref="BO81:BT81"/>
    <mergeCell ref="A82:C82"/>
    <mergeCell ref="L82:M82"/>
    <mergeCell ref="N82:O82"/>
    <mergeCell ref="P82:Q82"/>
    <mergeCell ref="AC82:AE82"/>
    <mergeCell ref="AQ82:AR82"/>
    <mergeCell ref="AS82:AT82"/>
    <mergeCell ref="AU82:AV82"/>
    <mergeCell ref="BA82:BC82"/>
    <mergeCell ref="BO82:BP82"/>
    <mergeCell ref="BQ82:BR82"/>
    <mergeCell ref="BS82:BT82"/>
    <mergeCell ref="L83:M83"/>
    <mergeCell ref="N83:O83"/>
    <mergeCell ref="P83:Q83"/>
    <mergeCell ref="AQ83:AR83"/>
    <mergeCell ref="AS83:AT83"/>
    <mergeCell ref="AU83:AV83"/>
    <mergeCell ref="BO83:BP83"/>
    <mergeCell ref="BQ83:BR83"/>
    <mergeCell ref="BS83:BT83"/>
    <mergeCell ref="L84:M84"/>
    <mergeCell ref="N84:O84"/>
    <mergeCell ref="P84:Q84"/>
    <mergeCell ref="AQ84:AR84"/>
    <mergeCell ref="AS84:AT84"/>
    <mergeCell ref="AU84:AV84"/>
    <mergeCell ref="BO84:BP84"/>
    <mergeCell ref="BQ84:BR84"/>
    <mergeCell ref="BS84:BT84"/>
    <mergeCell ref="L85:M85"/>
    <mergeCell ref="N85:Q85"/>
    <mergeCell ref="AQ85:AR85"/>
    <mergeCell ref="AS85:AV85"/>
    <mergeCell ref="BO85:BP85"/>
    <mergeCell ref="BQ85:BT85"/>
    <mergeCell ref="C87:D87"/>
    <mergeCell ref="E87:F87"/>
    <mergeCell ref="G87:J87"/>
    <mergeCell ref="AE87:AF87"/>
    <mergeCell ref="AG87:AH87"/>
    <mergeCell ref="AI87:AL87"/>
    <mergeCell ref="BC87:BD87"/>
    <mergeCell ref="BE87:BF87"/>
    <mergeCell ref="BG87:BJ87"/>
    <mergeCell ref="A88:C88"/>
    <mergeCell ref="E88:J88"/>
    <mergeCell ref="AC88:AE88"/>
    <mergeCell ref="AG88:AL88"/>
    <mergeCell ref="BA88:BC88"/>
    <mergeCell ref="BE88:BJ88"/>
    <mergeCell ref="A89:D89"/>
    <mergeCell ref="E89:J89"/>
    <mergeCell ref="AC89:AF89"/>
    <mergeCell ref="AG89:AL89"/>
    <mergeCell ref="BA89:BD89"/>
    <mergeCell ref="BE89:BJ89"/>
    <mergeCell ref="A7:A28"/>
    <mergeCell ref="A29:A36"/>
    <mergeCell ref="A37:A56"/>
    <mergeCell ref="A57:A68"/>
    <mergeCell ref="A69:A72"/>
    <mergeCell ref="A73:A74"/>
    <mergeCell ref="A75:A76"/>
    <mergeCell ref="B7:B14"/>
    <mergeCell ref="B15:B22"/>
    <mergeCell ref="B23:B24"/>
    <mergeCell ref="B25:B26"/>
    <mergeCell ref="B27:B28"/>
    <mergeCell ref="B29:B30"/>
    <mergeCell ref="B31:B32"/>
    <mergeCell ref="B33:B34"/>
    <mergeCell ref="B35:B36"/>
    <mergeCell ref="B37:B40"/>
    <mergeCell ref="B41:B44"/>
    <mergeCell ref="B45:B46"/>
    <mergeCell ref="B47:B50"/>
    <mergeCell ref="B51:B52"/>
    <mergeCell ref="B53:B54"/>
    <mergeCell ref="B55:B56"/>
    <mergeCell ref="B57:B58"/>
    <mergeCell ref="B59:B60"/>
    <mergeCell ref="B61:B62"/>
    <mergeCell ref="B63:B64"/>
    <mergeCell ref="B65:B66"/>
    <mergeCell ref="B67:B68"/>
    <mergeCell ref="B69:B70"/>
    <mergeCell ref="B71:B72"/>
    <mergeCell ref="B73:B74"/>
    <mergeCell ref="B75:B7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83:C86"/>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E5:E6"/>
    <mergeCell ref="E7:E8"/>
    <mergeCell ref="E9:E10"/>
    <mergeCell ref="E11:E12"/>
    <mergeCell ref="E13:E14"/>
    <mergeCell ref="E15:E22"/>
    <mergeCell ref="E23:E24"/>
    <mergeCell ref="E25:E26"/>
    <mergeCell ref="E27:E28"/>
    <mergeCell ref="E29:E30"/>
    <mergeCell ref="E31:E32"/>
    <mergeCell ref="E33:E34"/>
    <mergeCell ref="E35:E36"/>
    <mergeCell ref="E37:E54"/>
    <mergeCell ref="E55:E56"/>
    <mergeCell ref="E57:E68"/>
    <mergeCell ref="E69:E70"/>
    <mergeCell ref="E71:E72"/>
    <mergeCell ref="E73:E74"/>
    <mergeCell ref="E75:E76"/>
    <mergeCell ref="E83:E86"/>
    <mergeCell ref="F5:F6"/>
    <mergeCell ref="F7:F8"/>
    <mergeCell ref="F9:F10"/>
    <mergeCell ref="F11:F12"/>
    <mergeCell ref="F13:F14"/>
    <mergeCell ref="F15:F22"/>
    <mergeCell ref="F23:F24"/>
    <mergeCell ref="F25:F26"/>
    <mergeCell ref="F27:F28"/>
    <mergeCell ref="F29:F30"/>
    <mergeCell ref="F31:F32"/>
    <mergeCell ref="F33:F34"/>
    <mergeCell ref="F35:F36"/>
    <mergeCell ref="F37:F54"/>
    <mergeCell ref="F55:F56"/>
    <mergeCell ref="F57:F68"/>
    <mergeCell ref="F69:F70"/>
    <mergeCell ref="F71:F72"/>
    <mergeCell ref="F73:F74"/>
    <mergeCell ref="F75:F76"/>
    <mergeCell ref="G5:G6"/>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W5:W6"/>
    <mergeCell ref="W7:W8"/>
    <mergeCell ref="W9:W10"/>
    <mergeCell ref="W11:W12"/>
    <mergeCell ref="W13:W14"/>
    <mergeCell ref="W15:W16"/>
    <mergeCell ref="W17:W18"/>
    <mergeCell ref="W19:W20"/>
    <mergeCell ref="W21:W22"/>
    <mergeCell ref="W23:W24"/>
    <mergeCell ref="W25:W26"/>
    <mergeCell ref="W27:W28"/>
    <mergeCell ref="W29:W30"/>
    <mergeCell ref="W31:W32"/>
    <mergeCell ref="W33:W34"/>
    <mergeCell ref="W35:W36"/>
    <mergeCell ref="W37:W38"/>
    <mergeCell ref="W39:W40"/>
    <mergeCell ref="W41:W42"/>
    <mergeCell ref="W43:W44"/>
    <mergeCell ref="W45:W46"/>
    <mergeCell ref="W47:W48"/>
    <mergeCell ref="W49:W50"/>
    <mergeCell ref="W51:W52"/>
    <mergeCell ref="W53:W54"/>
    <mergeCell ref="W55:W56"/>
    <mergeCell ref="W57:W58"/>
    <mergeCell ref="W59:W60"/>
    <mergeCell ref="W61:W62"/>
    <mergeCell ref="W63:W64"/>
    <mergeCell ref="W65:W66"/>
    <mergeCell ref="W67:W68"/>
    <mergeCell ref="W69:W70"/>
    <mergeCell ref="W71:W72"/>
    <mergeCell ref="W73:W74"/>
    <mergeCell ref="W75:W76"/>
    <mergeCell ref="X5:X6"/>
    <mergeCell ref="X7:X8"/>
    <mergeCell ref="X9:X10"/>
    <mergeCell ref="X11:X12"/>
    <mergeCell ref="X13:X14"/>
    <mergeCell ref="X15:X16"/>
    <mergeCell ref="X17:X18"/>
    <mergeCell ref="X19:X20"/>
    <mergeCell ref="X21:X22"/>
    <mergeCell ref="X23:X24"/>
    <mergeCell ref="X25:X26"/>
    <mergeCell ref="X27:X28"/>
    <mergeCell ref="X29:X30"/>
    <mergeCell ref="X31:X32"/>
    <mergeCell ref="X33:X34"/>
    <mergeCell ref="X35:X36"/>
    <mergeCell ref="X37:X38"/>
    <mergeCell ref="X39:X40"/>
    <mergeCell ref="X41:X42"/>
    <mergeCell ref="X43:X44"/>
    <mergeCell ref="X45:X46"/>
    <mergeCell ref="X47:X48"/>
    <mergeCell ref="X49:X50"/>
    <mergeCell ref="X51:X52"/>
    <mergeCell ref="X53:X54"/>
    <mergeCell ref="X55:X56"/>
    <mergeCell ref="X57:X58"/>
    <mergeCell ref="X59:X60"/>
    <mergeCell ref="X61:X62"/>
    <mergeCell ref="X63:X64"/>
    <mergeCell ref="X65:X66"/>
    <mergeCell ref="X67:X68"/>
    <mergeCell ref="X69:X70"/>
    <mergeCell ref="X71:X72"/>
    <mergeCell ref="X73:X74"/>
    <mergeCell ref="X75:X76"/>
    <mergeCell ref="Y5:Y6"/>
    <mergeCell ref="Y7:Y14"/>
    <mergeCell ref="Y15:Y22"/>
    <mergeCell ref="Y23:Y24"/>
    <mergeCell ref="Y25:Y26"/>
    <mergeCell ref="Y27:Y28"/>
    <mergeCell ref="Y29:Y30"/>
    <mergeCell ref="Y31:Y32"/>
    <mergeCell ref="Y33:Y34"/>
    <mergeCell ref="Y35:Y36"/>
    <mergeCell ref="Y37:Y40"/>
    <mergeCell ref="Y41:Y44"/>
    <mergeCell ref="Y45:Y46"/>
    <mergeCell ref="Y47:Y50"/>
    <mergeCell ref="Y51:Y52"/>
    <mergeCell ref="Y53:Y54"/>
    <mergeCell ref="Y55:Y56"/>
    <mergeCell ref="Y57:Y58"/>
    <mergeCell ref="Y59:Y60"/>
    <mergeCell ref="Y61:Y62"/>
    <mergeCell ref="Y63:Y64"/>
    <mergeCell ref="Y65:Y66"/>
    <mergeCell ref="Y67:Y68"/>
    <mergeCell ref="Y69:Y70"/>
    <mergeCell ref="Y71:Y72"/>
    <mergeCell ref="Y73:Y74"/>
    <mergeCell ref="Y75:Y76"/>
    <mergeCell ref="Z5:Z6"/>
    <mergeCell ref="Z7:Z14"/>
    <mergeCell ref="Z15:Z22"/>
    <mergeCell ref="Z23:Z24"/>
    <mergeCell ref="Z25:Z26"/>
    <mergeCell ref="Z27:Z28"/>
    <mergeCell ref="Z29:Z30"/>
    <mergeCell ref="Z31:Z32"/>
    <mergeCell ref="Z33:Z34"/>
    <mergeCell ref="Z35:Z36"/>
    <mergeCell ref="Z37:Z40"/>
    <mergeCell ref="Z41:Z44"/>
    <mergeCell ref="Z45:Z46"/>
    <mergeCell ref="Z47:Z50"/>
    <mergeCell ref="Z51:Z52"/>
    <mergeCell ref="Z53:Z54"/>
    <mergeCell ref="Z55:Z56"/>
    <mergeCell ref="Z57:Z58"/>
    <mergeCell ref="Z59:Z60"/>
    <mergeCell ref="Z61:Z62"/>
    <mergeCell ref="Z63:Z64"/>
    <mergeCell ref="Z65:Z66"/>
    <mergeCell ref="Z67:Z68"/>
    <mergeCell ref="Z69:Z70"/>
    <mergeCell ref="Z71:Z72"/>
    <mergeCell ref="Z73:Z74"/>
    <mergeCell ref="Z75:Z76"/>
    <mergeCell ref="AA5:AA6"/>
    <mergeCell ref="AA7:AA28"/>
    <mergeCell ref="AA29:AA36"/>
    <mergeCell ref="AA37:AA56"/>
    <mergeCell ref="AA57:AA68"/>
    <mergeCell ref="AA69:AA72"/>
    <mergeCell ref="AA73:AA74"/>
    <mergeCell ref="AA75:AA76"/>
    <mergeCell ref="AB5:AB6"/>
    <mergeCell ref="AB7:AB28"/>
    <mergeCell ref="AB29:AB36"/>
    <mergeCell ref="AB37:AB56"/>
    <mergeCell ref="AB57:AB68"/>
    <mergeCell ref="AB69:AB72"/>
    <mergeCell ref="AB73:AB74"/>
    <mergeCell ref="AB75:AB76"/>
    <mergeCell ref="AC5:AC6"/>
    <mergeCell ref="AC7:AC8"/>
    <mergeCell ref="AC9:AC10"/>
    <mergeCell ref="AC11:AC12"/>
    <mergeCell ref="AC13:AC14"/>
    <mergeCell ref="AC15:AC16"/>
    <mergeCell ref="AC17:AC18"/>
    <mergeCell ref="AC19:AC20"/>
    <mergeCell ref="AC21:AC22"/>
    <mergeCell ref="AC23:AC24"/>
    <mergeCell ref="AC25:AC26"/>
    <mergeCell ref="AC27:AC28"/>
    <mergeCell ref="AC29:AC30"/>
    <mergeCell ref="AC31:AC32"/>
    <mergeCell ref="AC33:AC34"/>
    <mergeCell ref="AC35:AC36"/>
    <mergeCell ref="AC37:AC38"/>
    <mergeCell ref="AC39:AC40"/>
    <mergeCell ref="AC41:AC42"/>
    <mergeCell ref="AC43:AC44"/>
    <mergeCell ref="AC45:AC46"/>
    <mergeCell ref="AC47:AC48"/>
    <mergeCell ref="AC49:AC50"/>
    <mergeCell ref="AC51:AC52"/>
    <mergeCell ref="AC53:AC54"/>
    <mergeCell ref="AC55:AC56"/>
    <mergeCell ref="AC57:AC58"/>
    <mergeCell ref="AC59:AC60"/>
    <mergeCell ref="AC61:AC62"/>
    <mergeCell ref="AC63:AC64"/>
    <mergeCell ref="AC65:AC66"/>
    <mergeCell ref="AC67:AC68"/>
    <mergeCell ref="AC69:AC70"/>
    <mergeCell ref="AC71:AC72"/>
    <mergeCell ref="AC73:AC74"/>
    <mergeCell ref="AC75:AC76"/>
    <mergeCell ref="AE83:AE86"/>
    <mergeCell ref="AG83:AG86"/>
    <mergeCell ref="AS5:AS6"/>
    <mergeCell ref="AS7:AS8"/>
    <mergeCell ref="AS9:AS10"/>
    <mergeCell ref="AS11:AS12"/>
    <mergeCell ref="AS13:AS14"/>
    <mergeCell ref="AS15:AS16"/>
    <mergeCell ref="AS17:AS18"/>
    <mergeCell ref="AS19:AS20"/>
    <mergeCell ref="AS21:AS22"/>
    <mergeCell ref="AS23:AS24"/>
    <mergeCell ref="AS25:AS26"/>
    <mergeCell ref="AS27:AS28"/>
    <mergeCell ref="AS29:AS30"/>
    <mergeCell ref="AS31:AS32"/>
    <mergeCell ref="AS33:AS34"/>
    <mergeCell ref="AS35:AS36"/>
    <mergeCell ref="AS37:AS38"/>
    <mergeCell ref="AS39:AS40"/>
    <mergeCell ref="AS41:AS42"/>
    <mergeCell ref="AS43:AS44"/>
    <mergeCell ref="AS45:AS46"/>
    <mergeCell ref="AS47:AS48"/>
    <mergeCell ref="AS49:AS50"/>
    <mergeCell ref="AS51:AS52"/>
    <mergeCell ref="AS53:AS54"/>
    <mergeCell ref="AS55:AS56"/>
    <mergeCell ref="AS57:AS58"/>
    <mergeCell ref="AS59:AS60"/>
    <mergeCell ref="AS61:AS62"/>
    <mergeCell ref="AS63:AS64"/>
    <mergeCell ref="AS65:AS66"/>
    <mergeCell ref="AS67:AS68"/>
    <mergeCell ref="AS69:AS70"/>
    <mergeCell ref="AS71:AS72"/>
    <mergeCell ref="AS73:AS74"/>
    <mergeCell ref="AS75:AS76"/>
    <mergeCell ref="AT5:AT6"/>
    <mergeCell ref="AT7:AT8"/>
    <mergeCell ref="AT9:AT10"/>
    <mergeCell ref="AT11:AT12"/>
    <mergeCell ref="AT13:AT14"/>
    <mergeCell ref="AT15:AT16"/>
    <mergeCell ref="AT17:AT18"/>
    <mergeCell ref="AT19:AT20"/>
    <mergeCell ref="AT21:AT22"/>
    <mergeCell ref="AT23:AT24"/>
    <mergeCell ref="AT25:AT26"/>
    <mergeCell ref="AT27:AT28"/>
    <mergeCell ref="AT29:AT30"/>
    <mergeCell ref="AT31:AT32"/>
    <mergeCell ref="AT33:AT34"/>
    <mergeCell ref="AT35:AT36"/>
    <mergeCell ref="AT37:AT38"/>
    <mergeCell ref="AT39:AT40"/>
    <mergeCell ref="AT41:AT42"/>
    <mergeCell ref="AT43:AT44"/>
    <mergeCell ref="AT45:AT46"/>
    <mergeCell ref="AT47:AT48"/>
    <mergeCell ref="AT49:AT50"/>
    <mergeCell ref="AT51:AT52"/>
    <mergeCell ref="AT53:AT54"/>
    <mergeCell ref="AT55:AT56"/>
    <mergeCell ref="AT57:AT58"/>
    <mergeCell ref="AT59:AT60"/>
    <mergeCell ref="AT61:AT62"/>
    <mergeCell ref="AT63:AT64"/>
    <mergeCell ref="AT65:AT66"/>
    <mergeCell ref="AT67:AT68"/>
    <mergeCell ref="AT69:AT70"/>
    <mergeCell ref="AT71:AT72"/>
    <mergeCell ref="AT73:AT74"/>
    <mergeCell ref="AT75:AT76"/>
    <mergeCell ref="AU5:AU6"/>
    <mergeCell ref="AU7:AU14"/>
    <mergeCell ref="AU15:AU22"/>
    <mergeCell ref="AU23:AU24"/>
    <mergeCell ref="AU25:AU26"/>
    <mergeCell ref="AU27:AU28"/>
    <mergeCell ref="AU29:AU30"/>
    <mergeCell ref="AU31:AU32"/>
    <mergeCell ref="AU33:AU34"/>
    <mergeCell ref="AU35:AU36"/>
    <mergeCell ref="AU37:AU40"/>
    <mergeCell ref="AU41:AU44"/>
    <mergeCell ref="AU45:AU46"/>
    <mergeCell ref="AU47:AU50"/>
    <mergeCell ref="AU51:AU52"/>
    <mergeCell ref="AU53:AU54"/>
    <mergeCell ref="AU55:AU56"/>
    <mergeCell ref="AU57:AU58"/>
    <mergeCell ref="AU59:AU60"/>
    <mergeCell ref="AU61:AU62"/>
    <mergeCell ref="AU63:AU64"/>
    <mergeCell ref="AU65:AU66"/>
    <mergeCell ref="AU67:AU68"/>
    <mergeCell ref="AU69:AU70"/>
    <mergeCell ref="AU71:AU72"/>
    <mergeCell ref="AU73:AU74"/>
    <mergeCell ref="AU75:AU76"/>
    <mergeCell ref="AV5:AV6"/>
    <mergeCell ref="AV7:AV14"/>
    <mergeCell ref="AV15:AV22"/>
    <mergeCell ref="AV23:AV24"/>
    <mergeCell ref="AV25:AV26"/>
    <mergeCell ref="AV27:AV28"/>
    <mergeCell ref="AV29:AV30"/>
    <mergeCell ref="AV31:AV32"/>
    <mergeCell ref="AV33:AV34"/>
    <mergeCell ref="AV35:AV36"/>
    <mergeCell ref="AV37:AV40"/>
    <mergeCell ref="AV41:AV44"/>
    <mergeCell ref="AV45:AV46"/>
    <mergeCell ref="AV47:AV50"/>
    <mergeCell ref="AV51:AV52"/>
    <mergeCell ref="AV53:AV54"/>
    <mergeCell ref="AV55:AV56"/>
    <mergeCell ref="AV57:AV58"/>
    <mergeCell ref="AV59:AV60"/>
    <mergeCell ref="AV61:AV62"/>
    <mergeCell ref="AV63:AV64"/>
    <mergeCell ref="AV65:AV66"/>
    <mergeCell ref="AV67:AV68"/>
    <mergeCell ref="AV69:AV70"/>
    <mergeCell ref="AV71:AV72"/>
    <mergeCell ref="AV73:AV74"/>
    <mergeCell ref="AV75:AV76"/>
    <mergeCell ref="AW5:AW6"/>
    <mergeCell ref="AW7:AW28"/>
    <mergeCell ref="AW29:AW36"/>
    <mergeCell ref="AW37:AW56"/>
    <mergeCell ref="AW57:AW68"/>
    <mergeCell ref="AW69:AW72"/>
    <mergeCell ref="AW73:AW74"/>
    <mergeCell ref="AW75:AW76"/>
    <mergeCell ref="AX5:AX6"/>
    <mergeCell ref="AX7:AX28"/>
    <mergeCell ref="AX29:AX36"/>
    <mergeCell ref="AX37:AX56"/>
    <mergeCell ref="AX57:AX68"/>
    <mergeCell ref="AX69:AX72"/>
    <mergeCell ref="AX73:AX74"/>
    <mergeCell ref="AX75:AX76"/>
    <mergeCell ref="AY5:AY6"/>
    <mergeCell ref="AY7:AY8"/>
    <mergeCell ref="AY9:AY10"/>
    <mergeCell ref="AY11:AY12"/>
    <mergeCell ref="AY13:AY14"/>
    <mergeCell ref="AY15:AY16"/>
    <mergeCell ref="AY17:AY18"/>
    <mergeCell ref="AY19:AY20"/>
    <mergeCell ref="AY21:AY22"/>
    <mergeCell ref="AY23:AY24"/>
    <mergeCell ref="AY25:AY26"/>
    <mergeCell ref="AY27:AY28"/>
    <mergeCell ref="AY29:AY30"/>
    <mergeCell ref="AY31:AY32"/>
    <mergeCell ref="AY33:AY34"/>
    <mergeCell ref="AY35:AY36"/>
    <mergeCell ref="AY37:AY38"/>
    <mergeCell ref="AY39:AY40"/>
    <mergeCell ref="AY41:AY42"/>
    <mergeCell ref="AY43:AY44"/>
    <mergeCell ref="AY45:AY46"/>
    <mergeCell ref="AY47:AY48"/>
    <mergeCell ref="AY49:AY50"/>
    <mergeCell ref="AY51:AY52"/>
    <mergeCell ref="AY53:AY54"/>
    <mergeCell ref="AY55:AY56"/>
    <mergeCell ref="AY57:AY58"/>
    <mergeCell ref="AY59:AY60"/>
    <mergeCell ref="AY61:AY62"/>
    <mergeCell ref="AY63:AY64"/>
    <mergeCell ref="AY65:AY66"/>
    <mergeCell ref="AY67:AY68"/>
    <mergeCell ref="AY69:AY70"/>
    <mergeCell ref="AY71:AY72"/>
    <mergeCell ref="AY73:AY74"/>
    <mergeCell ref="AY75:AY76"/>
    <mergeCell ref="BC83:BC86"/>
    <mergeCell ref="BE83:BE86"/>
    <mergeCell ref="BO5:BO6"/>
    <mergeCell ref="BO7:BO8"/>
    <mergeCell ref="BO9:BO10"/>
    <mergeCell ref="BO11:BO12"/>
    <mergeCell ref="BO13:BO14"/>
    <mergeCell ref="BO15:BO16"/>
    <mergeCell ref="BO17:BO18"/>
    <mergeCell ref="BO19:BO20"/>
    <mergeCell ref="BO21:BO22"/>
    <mergeCell ref="BO23:BO24"/>
    <mergeCell ref="BO25:BO26"/>
    <mergeCell ref="BO27:BO28"/>
    <mergeCell ref="BO29:BO30"/>
    <mergeCell ref="BO31:BO32"/>
    <mergeCell ref="BO33:BO34"/>
    <mergeCell ref="BO35:BO36"/>
    <mergeCell ref="BO37:BO38"/>
    <mergeCell ref="BO39:BO40"/>
    <mergeCell ref="BO41:BO42"/>
    <mergeCell ref="BO43:BO44"/>
    <mergeCell ref="BO45:BO46"/>
    <mergeCell ref="BO47:BO48"/>
    <mergeCell ref="BO49:BO50"/>
    <mergeCell ref="BO51:BO52"/>
    <mergeCell ref="BO53:BO54"/>
    <mergeCell ref="BO55:BO56"/>
    <mergeCell ref="BO57:BO58"/>
    <mergeCell ref="BO59:BO60"/>
    <mergeCell ref="BO61:BO62"/>
    <mergeCell ref="BO63:BO64"/>
    <mergeCell ref="BO65:BO66"/>
    <mergeCell ref="BO67:BO68"/>
    <mergeCell ref="BO69:BO70"/>
    <mergeCell ref="BO71:BO72"/>
    <mergeCell ref="BO73:BO74"/>
    <mergeCell ref="BO75:BO76"/>
    <mergeCell ref="BP5:BP6"/>
    <mergeCell ref="BP7:BP8"/>
    <mergeCell ref="BP9:BP10"/>
    <mergeCell ref="BP11:BP12"/>
    <mergeCell ref="BP13:BP14"/>
    <mergeCell ref="BP15:BP16"/>
    <mergeCell ref="BP17:BP18"/>
    <mergeCell ref="BP19:BP20"/>
    <mergeCell ref="BP21:BP22"/>
    <mergeCell ref="BP23:BP24"/>
    <mergeCell ref="BP25:BP26"/>
    <mergeCell ref="BP27:BP28"/>
    <mergeCell ref="BP29:BP30"/>
    <mergeCell ref="BP31:BP32"/>
    <mergeCell ref="BP33:BP34"/>
    <mergeCell ref="BP35:BP36"/>
    <mergeCell ref="BP37:BP38"/>
    <mergeCell ref="BP39:BP40"/>
    <mergeCell ref="BP41:BP42"/>
    <mergeCell ref="BP43:BP44"/>
    <mergeCell ref="BP45:BP46"/>
    <mergeCell ref="BP47:BP48"/>
    <mergeCell ref="BP49:BP50"/>
    <mergeCell ref="BP51:BP52"/>
    <mergeCell ref="BP53:BP54"/>
    <mergeCell ref="BP55:BP56"/>
    <mergeCell ref="BP57:BP58"/>
    <mergeCell ref="BP59:BP60"/>
    <mergeCell ref="BP61:BP62"/>
    <mergeCell ref="BP63:BP64"/>
    <mergeCell ref="BP65:BP66"/>
    <mergeCell ref="BP67:BP68"/>
    <mergeCell ref="BP69:BP70"/>
    <mergeCell ref="BP71:BP72"/>
    <mergeCell ref="BP73:BP74"/>
    <mergeCell ref="BP75:BP76"/>
    <mergeCell ref="BQ5:BQ6"/>
    <mergeCell ref="BQ7:BQ14"/>
    <mergeCell ref="BQ15:BQ22"/>
    <mergeCell ref="BQ23:BQ24"/>
    <mergeCell ref="BQ25:BQ26"/>
    <mergeCell ref="BQ27:BQ28"/>
    <mergeCell ref="BQ29:BQ30"/>
    <mergeCell ref="BQ31:BQ32"/>
    <mergeCell ref="BQ33:BQ34"/>
    <mergeCell ref="BQ35:BQ36"/>
    <mergeCell ref="BQ37:BQ40"/>
    <mergeCell ref="BQ41:BQ44"/>
    <mergeCell ref="BQ45:BQ46"/>
    <mergeCell ref="BQ47:BQ50"/>
    <mergeCell ref="BQ51:BQ52"/>
    <mergeCell ref="BQ53:BQ54"/>
    <mergeCell ref="BQ55:BQ56"/>
    <mergeCell ref="BQ57:BQ58"/>
    <mergeCell ref="BQ59:BQ60"/>
    <mergeCell ref="BQ61:BQ62"/>
    <mergeCell ref="BQ63:BQ64"/>
    <mergeCell ref="BQ65:BQ66"/>
    <mergeCell ref="BQ67:BQ68"/>
    <mergeCell ref="BQ69:BQ70"/>
    <mergeCell ref="BQ71:BQ72"/>
    <mergeCell ref="BQ73:BQ74"/>
    <mergeCell ref="BQ75:BQ76"/>
    <mergeCell ref="BR5:BR6"/>
    <mergeCell ref="BR7:BR14"/>
    <mergeCell ref="BR15:BR22"/>
    <mergeCell ref="BR23:BR24"/>
    <mergeCell ref="BR25:BR26"/>
    <mergeCell ref="BR27:BR28"/>
    <mergeCell ref="BR29:BR30"/>
    <mergeCell ref="BR31:BR32"/>
    <mergeCell ref="BR33:BR34"/>
    <mergeCell ref="BR35:BR36"/>
    <mergeCell ref="BR37:BR40"/>
    <mergeCell ref="BR41:BR44"/>
    <mergeCell ref="BR45:BR46"/>
    <mergeCell ref="BR47:BR50"/>
    <mergeCell ref="BR51:BR52"/>
    <mergeCell ref="BR53:BR54"/>
    <mergeCell ref="BR55:BR56"/>
    <mergeCell ref="BR57:BR58"/>
    <mergeCell ref="BR59:BR60"/>
    <mergeCell ref="BR61:BR62"/>
    <mergeCell ref="BR63:BR64"/>
    <mergeCell ref="BR65:BR66"/>
    <mergeCell ref="BR67:BR68"/>
    <mergeCell ref="BR69:BR70"/>
    <mergeCell ref="BR71:BR72"/>
    <mergeCell ref="BR73:BR74"/>
    <mergeCell ref="BR75:BR76"/>
    <mergeCell ref="BS5:BS6"/>
    <mergeCell ref="BS7:BS28"/>
    <mergeCell ref="BS29:BS36"/>
    <mergeCell ref="BS37:BS56"/>
    <mergeCell ref="BS57:BS68"/>
    <mergeCell ref="BS69:BS72"/>
    <mergeCell ref="BS73:BS74"/>
    <mergeCell ref="BS75:BS76"/>
    <mergeCell ref="BT5:BT6"/>
    <mergeCell ref="BT7:BT28"/>
    <mergeCell ref="BT29:BT36"/>
    <mergeCell ref="BT37:BT56"/>
    <mergeCell ref="BT57:BT68"/>
    <mergeCell ref="BT69:BT72"/>
    <mergeCell ref="BT73:BT74"/>
    <mergeCell ref="BT75:BT76"/>
    <mergeCell ref="A5:C6"/>
    <mergeCell ref="A83:B87"/>
    <mergeCell ref="AC83:AD87"/>
    <mergeCell ref="BA83:BB87"/>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FF0000"/>
  </sheetPr>
  <dimension ref="A1:T50"/>
  <sheetViews>
    <sheetView zoomScale="55" zoomScaleNormal="55" workbookViewId="0">
      <selection activeCell="D15" sqref="D15:D16"/>
    </sheetView>
  </sheetViews>
  <sheetFormatPr defaultColWidth="9" defaultRowHeight="15.6"/>
  <cols>
    <col min="1" max="3" width="10.7777777777778" style="532" customWidth="1"/>
    <col min="4" max="4" width="50.4444444444444" style="533" customWidth="1"/>
    <col min="5" max="5" width="15.8888888888889" style="532" customWidth="1"/>
    <col min="6" max="6" width="9.66666666666667" style="532" customWidth="1"/>
    <col min="7" max="7" width="8.66666666666667" style="532" customWidth="1"/>
    <col min="8" max="8" width="9" style="532" customWidth="1"/>
    <col min="9" max="9" width="12" style="532" customWidth="1"/>
    <col min="10" max="10" width="9.66666666666667" style="534" customWidth="1"/>
    <col min="11" max="14" width="9" style="532"/>
    <col min="15" max="15" width="9" style="534"/>
    <col min="16" max="19" width="9" style="532"/>
    <col min="20" max="20" width="9" style="534"/>
    <col min="21" max="16384" width="9" style="532"/>
  </cols>
  <sheetData>
    <row r="1" s="530" customFormat="1" ht="23.25" customHeight="1" spans="1:20">
      <c r="A1" s="535" t="s">
        <v>522</v>
      </c>
      <c r="B1" s="535"/>
      <c r="C1" s="535"/>
      <c r="D1" s="535"/>
      <c r="E1" s="535"/>
      <c r="F1" s="535"/>
      <c r="G1" s="535"/>
      <c r="H1" s="535"/>
      <c r="I1" s="535"/>
      <c r="J1" s="535"/>
      <c r="K1" s="535"/>
      <c r="L1" s="535"/>
      <c r="M1" s="535"/>
      <c r="N1" s="535"/>
      <c r="O1" s="535"/>
      <c r="P1" s="535"/>
      <c r="Q1" s="535"/>
      <c r="R1" s="535"/>
      <c r="S1" s="535"/>
      <c r="T1" s="535"/>
    </row>
    <row r="2" s="530" customFormat="1" ht="23.25" customHeight="1" spans="1:20">
      <c r="A2" s="248" t="s">
        <v>1</v>
      </c>
      <c r="B2" s="536"/>
      <c r="C2" s="249"/>
      <c r="D2" s="537"/>
      <c r="E2" s="538" t="s">
        <v>332</v>
      </c>
      <c r="F2" s="539"/>
      <c r="G2" s="540"/>
      <c r="H2" s="540"/>
      <c r="I2" s="540"/>
      <c r="J2" s="594"/>
      <c r="K2" s="539"/>
      <c r="L2" s="540"/>
      <c r="M2" s="540"/>
      <c r="N2" s="540"/>
      <c r="O2" s="594"/>
      <c r="P2" s="539"/>
      <c r="Q2" s="540"/>
      <c r="R2" s="540"/>
      <c r="S2" s="540"/>
      <c r="T2" s="594"/>
    </row>
    <row r="3" s="530" customFormat="1" ht="23.25" customHeight="1" spans="1:20">
      <c r="A3" s="248" t="s">
        <v>331</v>
      </c>
      <c r="B3" s="536"/>
      <c r="C3" s="249"/>
      <c r="D3" s="537"/>
      <c r="E3" s="538" t="s">
        <v>523</v>
      </c>
      <c r="F3" s="541" t="s">
        <v>31</v>
      </c>
      <c r="G3" s="542"/>
      <c r="H3" s="542"/>
      <c r="I3" s="542"/>
      <c r="J3" s="595"/>
      <c r="K3" s="541" t="s">
        <v>32</v>
      </c>
      <c r="L3" s="542"/>
      <c r="M3" s="542"/>
      <c r="N3" s="542"/>
      <c r="O3" s="595"/>
      <c r="P3" s="541" t="s">
        <v>33</v>
      </c>
      <c r="Q3" s="542"/>
      <c r="R3" s="542"/>
      <c r="S3" s="542"/>
      <c r="T3" s="595"/>
    </row>
    <row r="4" s="530" customFormat="1" ht="32.25" customHeight="1" spans="1:20">
      <c r="A4" s="543" t="s">
        <v>331</v>
      </c>
      <c r="B4" s="544" t="s">
        <v>29</v>
      </c>
      <c r="C4" s="544" t="s">
        <v>29</v>
      </c>
      <c r="D4" s="545" t="s">
        <v>391</v>
      </c>
      <c r="E4" s="546" t="s">
        <v>337</v>
      </c>
      <c r="F4" s="546" t="s">
        <v>524</v>
      </c>
      <c r="G4" s="546" t="s">
        <v>525</v>
      </c>
      <c r="H4" s="546" t="s">
        <v>348</v>
      </c>
      <c r="I4" s="546" t="s">
        <v>526</v>
      </c>
      <c r="J4" s="546" t="s">
        <v>527</v>
      </c>
      <c r="K4" s="546" t="s">
        <v>524</v>
      </c>
      <c r="L4" s="546" t="s">
        <v>525</v>
      </c>
      <c r="M4" s="546" t="s">
        <v>348</v>
      </c>
      <c r="N4" s="546" t="s">
        <v>526</v>
      </c>
      <c r="O4" s="546" t="s">
        <v>527</v>
      </c>
      <c r="P4" s="546" t="s">
        <v>524</v>
      </c>
      <c r="Q4" s="546" t="s">
        <v>525</v>
      </c>
      <c r="R4" s="546" t="s">
        <v>348</v>
      </c>
      <c r="S4" s="546" t="s">
        <v>526</v>
      </c>
      <c r="T4" s="546" t="s">
        <v>527</v>
      </c>
    </row>
    <row r="5" s="531" customFormat="1" ht="90" customHeight="1" spans="1:20">
      <c r="A5" s="547" t="s">
        <v>528</v>
      </c>
      <c r="B5" s="548">
        <f>IF(J5="","",5%)</f>
        <v>0.05</v>
      </c>
      <c r="C5" s="548">
        <v>0.05</v>
      </c>
      <c r="D5" s="549" t="s">
        <v>529</v>
      </c>
      <c r="E5" s="547" t="s">
        <v>364</v>
      </c>
      <c r="F5" s="547">
        <v>5</v>
      </c>
      <c r="G5" s="550">
        <v>5</v>
      </c>
      <c r="H5" s="551">
        <v>1</v>
      </c>
      <c r="I5" s="596">
        <f>IF(SUM(G5:H5)=0,"",(1-H5/G5))</f>
        <v>0.8</v>
      </c>
      <c r="J5" s="597">
        <f>IF(SUM(G5,G7,H5,H7)=0,"",AVERAGE(I5,I7))</f>
        <v>0.9</v>
      </c>
      <c r="K5" s="547">
        <v>5</v>
      </c>
      <c r="L5" s="550">
        <v>5</v>
      </c>
      <c r="M5" s="551">
        <v>1</v>
      </c>
      <c r="N5" s="596">
        <f>IF(SUM(L5:M5)=0,"",(1-M5/L5))</f>
        <v>0.8</v>
      </c>
      <c r="O5" s="597">
        <f>IF(SUM(L5,L7,M5,M7)=0,"",AVERAGE(N5,N7))</f>
        <v>0.775</v>
      </c>
      <c r="P5" s="547">
        <v>5</v>
      </c>
      <c r="Q5" s="550">
        <v>5</v>
      </c>
      <c r="R5" s="551">
        <v>1</v>
      </c>
      <c r="S5" s="596">
        <f>IF(SUM(Q5:R5)=0,"",(1-R5/Q5))</f>
        <v>0.8</v>
      </c>
      <c r="T5" s="597">
        <f>IF(SUM(Q5,Q7,R5,R7)=0,"",AVERAGE(S5,S7))</f>
        <v>0.9</v>
      </c>
    </row>
    <row r="6" s="531" customFormat="1" ht="50.1" customHeight="1" spans="1:20">
      <c r="A6" s="552"/>
      <c r="B6" s="553"/>
      <c r="C6" s="553"/>
      <c r="D6" s="554"/>
      <c r="E6" s="552"/>
      <c r="F6" s="555"/>
      <c r="G6" s="556" t="s">
        <v>530</v>
      </c>
      <c r="H6" s="557"/>
      <c r="I6" s="598"/>
      <c r="J6" s="599"/>
      <c r="K6" s="555"/>
      <c r="L6" s="556" t="s">
        <v>530</v>
      </c>
      <c r="M6" s="557"/>
      <c r="N6" s="598"/>
      <c r="O6" s="599"/>
      <c r="P6" s="555"/>
      <c r="Q6" s="556" t="s">
        <v>530</v>
      </c>
      <c r="R6" s="557"/>
      <c r="S6" s="598"/>
      <c r="T6" s="599"/>
    </row>
    <row r="7" s="531" customFormat="1" ht="93.75" customHeight="1" spans="1:20">
      <c r="A7" s="552"/>
      <c r="B7" s="553"/>
      <c r="C7" s="553"/>
      <c r="D7" s="549" t="s">
        <v>531</v>
      </c>
      <c r="E7" s="552"/>
      <c r="F7" s="547">
        <v>4</v>
      </c>
      <c r="G7" s="558">
        <v>4</v>
      </c>
      <c r="H7" s="551">
        <v>0</v>
      </c>
      <c r="I7" s="596">
        <f>IF(SUM(G7:H7)=0,"",(1-H7/G7))</f>
        <v>1</v>
      </c>
      <c r="J7" s="599"/>
      <c r="K7" s="547">
        <v>4</v>
      </c>
      <c r="L7" s="558">
        <v>4</v>
      </c>
      <c r="M7" s="551">
        <v>1</v>
      </c>
      <c r="N7" s="596">
        <f>IF(SUM(L7:M7)=0,"",(1-M7/L7))</f>
        <v>0.75</v>
      </c>
      <c r="O7" s="599"/>
      <c r="P7" s="547">
        <v>4</v>
      </c>
      <c r="Q7" s="558">
        <v>4</v>
      </c>
      <c r="R7" s="551">
        <v>0</v>
      </c>
      <c r="S7" s="596">
        <f>IF(SUM(Q7:R7)=0,"",(1-R7/Q7))</f>
        <v>1</v>
      </c>
      <c r="T7" s="599"/>
    </row>
    <row r="8" s="531" customFormat="1" ht="50.1" customHeight="1" spans="1:20">
      <c r="A8" s="555"/>
      <c r="B8" s="559"/>
      <c r="C8" s="559"/>
      <c r="D8" s="554"/>
      <c r="E8" s="555"/>
      <c r="F8" s="555"/>
      <c r="G8" s="556" t="s">
        <v>357</v>
      </c>
      <c r="H8" s="557"/>
      <c r="I8" s="598"/>
      <c r="J8" s="600"/>
      <c r="K8" s="555"/>
      <c r="L8" s="556" t="s">
        <v>357</v>
      </c>
      <c r="M8" s="557"/>
      <c r="N8" s="598"/>
      <c r="O8" s="600"/>
      <c r="P8" s="555"/>
      <c r="Q8" s="556" t="s">
        <v>357</v>
      </c>
      <c r="R8" s="557"/>
      <c r="S8" s="598"/>
      <c r="T8" s="600"/>
    </row>
    <row r="9" s="531" customFormat="1" ht="57.75" customHeight="1" spans="1:20">
      <c r="A9" s="547" t="s">
        <v>532</v>
      </c>
      <c r="B9" s="560">
        <f>IF(J9="","",20%)</f>
        <v>0.2</v>
      </c>
      <c r="C9" s="561" t="s">
        <v>533</v>
      </c>
      <c r="D9" s="549" t="s">
        <v>534</v>
      </c>
      <c r="E9" s="547" t="s">
        <v>364</v>
      </c>
      <c r="F9" s="547">
        <v>3</v>
      </c>
      <c r="G9" s="550">
        <v>3</v>
      </c>
      <c r="H9" s="551">
        <v>1</v>
      </c>
      <c r="I9" s="596">
        <f t="shared" ref="I9:I45" si="0">IF(SUM(G9:H9)=0,"",(1-H9/G9))</f>
        <v>0.666666666666667</v>
      </c>
      <c r="J9" s="597">
        <f>IF(SUM(G9,G11,G13,G15,G17,H9,H11,H13,H15,H17)=0,"",AVERAGE(I9,I11,I13,I15,I17))</f>
        <v>0.625</v>
      </c>
      <c r="K9" s="547">
        <v>3</v>
      </c>
      <c r="L9" s="550">
        <v>3</v>
      </c>
      <c r="M9" s="551">
        <v>1</v>
      </c>
      <c r="N9" s="596">
        <f t="shared" ref="N9" si="1">IF(SUM(L9:M9)=0,"",(1-M9/L9))</f>
        <v>0.666666666666667</v>
      </c>
      <c r="O9" s="597">
        <f>IF(SUM(L9,L11,L13,L15,L17,M9,M11,M13,M15,M17)=0,"",AVERAGE(N9,N11,N13,N15,N17))</f>
        <v>0.708333333333333</v>
      </c>
      <c r="P9" s="547">
        <v>3</v>
      </c>
      <c r="Q9" s="550">
        <v>3</v>
      </c>
      <c r="R9" s="551">
        <v>1</v>
      </c>
      <c r="S9" s="596">
        <f t="shared" ref="S9" si="2">IF(SUM(Q9:R9)=0,"",(1-R9/Q9))</f>
        <v>0.666666666666667</v>
      </c>
      <c r="T9" s="597">
        <f>IF(SUM(Q9,Q11,Q13,Q15,Q17,R9,R11,R13,R15,R17)=0,"",AVERAGE(S9,S11,S13,S15,S17))</f>
        <v>0.708333333333333</v>
      </c>
    </row>
    <row r="10" s="531" customFormat="1" ht="50.1" customHeight="1" spans="1:20">
      <c r="A10" s="552"/>
      <c r="B10" s="562"/>
      <c r="C10" s="562"/>
      <c r="D10" s="554"/>
      <c r="E10" s="552"/>
      <c r="F10" s="555"/>
      <c r="G10" s="556" t="s">
        <v>357</v>
      </c>
      <c r="H10" s="557"/>
      <c r="I10" s="598"/>
      <c r="J10" s="599"/>
      <c r="K10" s="555"/>
      <c r="L10" s="556" t="s">
        <v>357</v>
      </c>
      <c r="M10" s="557"/>
      <c r="N10" s="598"/>
      <c r="O10" s="599"/>
      <c r="P10" s="555"/>
      <c r="Q10" s="556" t="s">
        <v>357</v>
      </c>
      <c r="R10" s="557"/>
      <c r="S10" s="598"/>
      <c r="T10" s="599"/>
    </row>
    <row r="11" s="531" customFormat="1" ht="78.75" customHeight="1" spans="1:20">
      <c r="A11" s="552"/>
      <c r="B11" s="562"/>
      <c r="C11" s="562"/>
      <c r="D11" s="549" t="s">
        <v>535</v>
      </c>
      <c r="E11" s="552"/>
      <c r="F11" s="547">
        <v>3</v>
      </c>
      <c r="G11" s="550">
        <v>3</v>
      </c>
      <c r="H11" s="551">
        <v>2</v>
      </c>
      <c r="I11" s="596">
        <f t="shared" si="0"/>
        <v>0.333333333333333</v>
      </c>
      <c r="J11" s="599"/>
      <c r="K11" s="547">
        <v>3</v>
      </c>
      <c r="L11" s="550">
        <v>3</v>
      </c>
      <c r="M11" s="551">
        <v>1</v>
      </c>
      <c r="N11" s="596">
        <f t="shared" ref="N11" si="3">IF(SUM(L11:M11)=0,"",(1-M11/L11))</f>
        <v>0.666666666666667</v>
      </c>
      <c r="O11" s="599"/>
      <c r="P11" s="547">
        <v>3</v>
      </c>
      <c r="Q11" s="550">
        <v>3</v>
      </c>
      <c r="R11" s="551">
        <v>1</v>
      </c>
      <c r="S11" s="596">
        <f t="shared" ref="S11" si="4">IF(SUM(Q11:R11)=0,"",(1-R11/Q11))</f>
        <v>0.666666666666667</v>
      </c>
      <c r="T11" s="599"/>
    </row>
    <row r="12" s="531" customFormat="1" ht="50.1" customHeight="1" spans="1:20">
      <c r="A12" s="552"/>
      <c r="B12" s="562"/>
      <c r="C12" s="562"/>
      <c r="D12" s="554"/>
      <c r="E12" s="552"/>
      <c r="F12" s="555"/>
      <c r="G12" s="556" t="s">
        <v>357</v>
      </c>
      <c r="H12" s="557"/>
      <c r="I12" s="598"/>
      <c r="J12" s="599"/>
      <c r="K12" s="555"/>
      <c r="L12" s="556" t="s">
        <v>357</v>
      </c>
      <c r="M12" s="557"/>
      <c r="N12" s="598"/>
      <c r="O12" s="599"/>
      <c r="P12" s="555"/>
      <c r="Q12" s="556" t="s">
        <v>357</v>
      </c>
      <c r="R12" s="557"/>
      <c r="S12" s="598"/>
      <c r="T12" s="599"/>
    </row>
    <row r="13" s="531" customFormat="1" ht="90.75" customHeight="1" spans="1:20">
      <c r="A13" s="552"/>
      <c r="B13" s="562"/>
      <c r="C13" s="562"/>
      <c r="D13" s="563" t="s">
        <v>536</v>
      </c>
      <c r="E13" s="552"/>
      <c r="F13" s="547">
        <v>4</v>
      </c>
      <c r="G13" s="550">
        <v>4</v>
      </c>
      <c r="H13" s="551">
        <v>1</v>
      </c>
      <c r="I13" s="596">
        <f t="shared" si="0"/>
        <v>0.75</v>
      </c>
      <c r="J13" s="599"/>
      <c r="K13" s="547">
        <v>4</v>
      </c>
      <c r="L13" s="550">
        <v>4</v>
      </c>
      <c r="M13" s="551">
        <v>1</v>
      </c>
      <c r="N13" s="596">
        <f t="shared" ref="N13" si="5">IF(SUM(L13:M13)=0,"",(1-M13/L13))</f>
        <v>0.75</v>
      </c>
      <c r="O13" s="599"/>
      <c r="P13" s="547">
        <v>4</v>
      </c>
      <c r="Q13" s="550">
        <v>4</v>
      </c>
      <c r="R13" s="551">
        <v>1</v>
      </c>
      <c r="S13" s="596">
        <f t="shared" ref="S13" si="6">IF(SUM(Q13:R13)=0,"",(1-R13/Q13))</f>
        <v>0.75</v>
      </c>
      <c r="T13" s="599"/>
    </row>
    <row r="14" s="531" customFormat="1" ht="50.1" customHeight="1" spans="1:20">
      <c r="A14" s="552"/>
      <c r="B14" s="562"/>
      <c r="C14" s="562"/>
      <c r="D14" s="564"/>
      <c r="E14" s="552"/>
      <c r="F14" s="555"/>
      <c r="G14" s="556" t="s">
        <v>357</v>
      </c>
      <c r="H14" s="557"/>
      <c r="I14" s="598"/>
      <c r="J14" s="599"/>
      <c r="K14" s="555"/>
      <c r="L14" s="556" t="s">
        <v>357</v>
      </c>
      <c r="M14" s="557"/>
      <c r="N14" s="598"/>
      <c r="O14" s="599"/>
      <c r="P14" s="555"/>
      <c r="Q14" s="556" t="s">
        <v>357</v>
      </c>
      <c r="R14" s="557"/>
      <c r="S14" s="598"/>
      <c r="T14" s="599"/>
    </row>
    <row r="15" s="531" customFormat="1" ht="82.5" customHeight="1" spans="1:20">
      <c r="A15" s="552"/>
      <c r="B15" s="562"/>
      <c r="C15" s="562"/>
      <c r="D15" s="549" t="s">
        <v>537</v>
      </c>
      <c r="E15" s="552"/>
      <c r="F15" s="547">
        <v>4</v>
      </c>
      <c r="G15" s="550">
        <v>4</v>
      </c>
      <c r="H15" s="551">
        <v>1</v>
      </c>
      <c r="I15" s="596">
        <f t="shared" si="0"/>
        <v>0.75</v>
      </c>
      <c r="J15" s="599"/>
      <c r="K15" s="566">
        <v>4</v>
      </c>
      <c r="L15" s="550">
        <v>4</v>
      </c>
      <c r="M15" s="551">
        <v>1</v>
      </c>
      <c r="N15" s="596">
        <f t="shared" ref="N15" si="7">IF(SUM(L15:M15)=0,"",(1-M15/L15))</f>
        <v>0.75</v>
      </c>
      <c r="O15" s="599"/>
      <c r="P15" s="566">
        <v>4</v>
      </c>
      <c r="Q15" s="550">
        <v>4</v>
      </c>
      <c r="R15" s="551">
        <v>1</v>
      </c>
      <c r="S15" s="596">
        <f t="shared" ref="S15" si="8">IF(SUM(Q15:R15)=0,"",(1-R15/Q15))</f>
        <v>0.75</v>
      </c>
      <c r="T15" s="599"/>
    </row>
    <row r="16" s="531" customFormat="1" ht="50.1" customHeight="1" spans="1:20">
      <c r="A16" s="552"/>
      <c r="B16" s="562"/>
      <c r="C16" s="562"/>
      <c r="D16" s="554"/>
      <c r="E16" s="552"/>
      <c r="F16" s="555"/>
      <c r="G16" s="556" t="s">
        <v>357</v>
      </c>
      <c r="H16" s="557"/>
      <c r="I16" s="598"/>
      <c r="J16" s="599"/>
      <c r="K16" s="575"/>
      <c r="L16" s="556" t="s">
        <v>357</v>
      </c>
      <c r="M16" s="557"/>
      <c r="N16" s="598"/>
      <c r="O16" s="599"/>
      <c r="P16" s="575"/>
      <c r="Q16" s="556" t="s">
        <v>357</v>
      </c>
      <c r="R16" s="557"/>
      <c r="S16" s="598"/>
      <c r="T16" s="599"/>
    </row>
    <row r="17" s="531" customFormat="1" ht="67.5" customHeight="1" spans="1:20">
      <c r="A17" s="552"/>
      <c r="B17" s="562"/>
      <c r="C17" s="562"/>
      <c r="D17" s="549" t="s">
        <v>538</v>
      </c>
      <c r="E17" s="552"/>
      <c r="F17" s="547"/>
      <c r="G17" s="550"/>
      <c r="H17" s="551"/>
      <c r="I17" s="596"/>
      <c r="J17" s="599"/>
      <c r="K17" s="566"/>
      <c r="L17" s="550"/>
      <c r="M17" s="551"/>
      <c r="N17" s="596"/>
      <c r="O17" s="599"/>
      <c r="P17" s="566"/>
      <c r="Q17" s="550"/>
      <c r="R17" s="551"/>
      <c r="S17" s="596"/>
      <c r="T17" s="599"/>
    </row>
    <row r="18" s="531" customFormat="1" ht="67.5" customHeight="1" spans="1:20">
      <c r="A18" s="555"/>
      <c r="B18" s="565"/>
      <c r="C18" s="565"/>
      <c r="D18" s="554"/>
      <c r="E18" s="555"/>
      <c r="F18" s="555"/>
      <c r="G18" s="556" t="s">
        <v>357</v>
      </c>
      <c r="H18" s="557"/>
      <c r="I18" s="598"/>
      <c r="J18" s="600"/>
      <c r="K18" s="575"/>
      <c r="L18" s="556" t="s">
        <v>357</v>
      </c>
      <c r="M18" s="557"/>
      <c r="N18" s="598"/>
      <c r="O18" s="600"/>
      <c r="P18" s="575"/>
      <c r="Q18" s="556" t="s">
        <v>357</v>
      </c>
      <c r="R18" s="557"/>
      <c r="S18" s="598"/>
      <c r="T18" s="600"/>
    </row>
    <row r="19" s="531" customFormat="1" ht="69.75" customHeight="1" spans="1:20">
      <c r="A19" s="566" t="s">
        <v>539</v>
      </c>
      <c r="B19" s="567">
        <f>IF(J19="","",35%)</f>
        <v>0.35</v>
      </c>
      <c r="C19" s="567" t="s">
        <v>540</v>
      </c>
      <c r="D19" s="549" t="s">
        <v>541</v>
      </c>
      <c r="E19" s="568" t="s">
        <v>542</v>
      </c>
      <c r="F19" s="547">
        <v>10</v>
      </c>
      <c r="G19" s="550">
        <v>10</v>
      </c>
      <c r="H19" s="551">
        <v>1</v>
      </c>
      <c r="I19" s="596">
        <f t="shared" si="0"/>
        <v>0.9</v>
      </c>
      <c r="J19" s="597">
        <f>IF(SUM(G19,G21,G23,G25,G27,G29,G31,G33,G35,H19,H21,H23,H25,H27,H29,H31,H33,H35)=0,"",AVERAGE(I19,I21,I23,I25,I27,I29,I31,I33,I35))</f>
        <v>0.857407407407407</v>
      </c>
      <c r="K19" s="566">
        <v>10</v>
      </c>
      <c r="L19" s="550">
        <v>10</v>
      </c>
      <c r="M19" s="551">
        <v>1</v>
      </c>
      <c r="N19" s="596">
        <f t="shared" ref="N19" si="9">IF(SUM(L19:M19)=0,"",(1-M19/L19))</f>
        <v>0.9</v>
      </c>
      <c r="O19" s="597">
        <f>IF(SUM(L19,L21,L23,L25,L27,L29,L31,L33,L35,M19,M21,M23,M25,M27,M29,M31,M33,M35)=0,"",AVERAGE(N19,N21,N23,N25,N27,N29,N31,N33,N35))</f>
        <v>0.87037037037037</v>
      </c>
      <c r="P19" s="566">
        <v>10</v>
      </c>
      <c r="Q19" s="550">
        <v>10</v>
      </c>
      <c r="R19" s="551">
        <v>1</v>
      </c>
      <c r="S19" s="596">
        <f t="shared" ref="S19" si="10">IF(SUM(Q19:R19)=0,"",(1-R19/Q19))</f>
        <v>0.9</v>
      </c>
      <c r="T19" s="597">
        <f>IF(SUM(Q19,Q21,Q23,Q25,Q27,Q29,Q31,Q33,Q35,R19,R21,R23,R25,R27,R29,R31,R33,R35)=0,"",AVERAGE(S19,S21,S23,S25,S27,S29,S31,S33,S35))</f>
        <v>0.868518518518518</v>
      </c>
    </row>
    <row r="20" s="531" customFormat="1" ht="50.1" customHeight="1" spans="1:20">
      <c r="A20" s="569"/>
      <c r="B20" s="570"/>
      <c r="C20" s="570"/>
      <c r="D20" s="554"/>
      <c r="E20" s="571"/>
      <c r="F20" s="555"/>
      <c r="G20" s="556" t="s">
        <v>357</v>
      </c>
      <c r="H20" s="557"/>
      <c r="I20" s="598"/>
      <c r="J20" s="599"/>
      <c r="K20" s="575"/>
      <c r="L20" s="556" t="s">
        <v>357</v>
      </c>
      <c r="M20" s="557"/>
      <c r="N20" s="598"/>
      <c r="O20" s="599"/>
      <c r="P20" s="575"/>
      <c r="Q20" s="556" t="s">
        <v>357</v>
      </c>
      <c r="R20" s="557"/>
      <c r="S20" s="598"/>
      <c r="T20" s="599"/>
    </row>
    <row r="21" s="531" customFormat="1" ht="75" customHeight="1" spans="1:20">
      <c r="A21" s="569"/>
      <c r="B21" s="570"/>
      <c r="C21" s="570"/>
      <c r="D21" s="549" t="s">
        <v>543</v>
      </c>
      <c r="E21" s="568" t="s">
        <v>544</v>
      </c>
      <c r="F21" s="547">
        <v>15</v>
      </c>
      <c r="G21" s="550">
        <v>15</v>
      </c>
      <c r="H21" s="551">
        <v>3</v>
      </c>
      <c r="I21" s="596">
        <f t="shared" si="0"/>
        <v>0.8</v>
      </c>
      <c r="J21" s="599"/>
      <c r="K21" s="566">
        <v>15</v>
      </c>
      <c r="L21" s="550">
        <v>15</v>
      </c>
      <c r="M21" s="551">
        <v>3</v>
      </c>
      <c r="N21" s="596">
        <f t="shared" ref="N21" si="11">IF(SUM(L21:M21)=0,"",(1-M21/L21))</f>
        <v>0.8</v>
      </c>
      <c r="O21" s="599"/>
      <c r="P21" s="566">
        <v>15</v>
      </c>
      <c r="Q21" s="550">
        <v>15</v>
      </c>
      <c r="R21" s="551">
        <v>3</v>
      </c>
      <c r="S21" s="596">
        <f t="shared" ref="S21" si="12">IF(SUM(Q21:R21)=0,"",(1-R21/Q21))</f>
        <v>0.8</v>
      </c>
      <c r="T21" s="599"/>
    </row>
    <row r="22" s="531" customFormat="1" ht="50.1" customHeight="1" spans="1:20">
      <c r="A22" s="569"/>
      <c r="B22" s="570"/>
      <c r="C22" s="570"/>
      <c r="D22" s="554"/>
      <c r="E22" s="572"/>
      <c r="F22" s="555"/>
      <c r="G22" s="556" t="s">
        <v>357</v>
      </c>
      <c r="H22" s="557"/>
      <c r="I22" s="598"/>
      <c r="J22" s="599"/>
      <c r="K22" s="575"/>
      <c r="L22" s="556" t="s">
        <v>357</v>
      </c>
      <c r="M22" s="557"/>
      <c r="N22" s="598"/>
      <c r="O22" s="599"/>
      <c r="P22" s="575"/>
      <c r="Q22" s="556" t="s">
        <v>357</v>
      </c>
      <c r="R22" s="557"/>
      <c r="S22" s="598"/>
      <c r="T22" s="599"/>
    </row>
    <row r="23" s="531" customFormat="1" ht="82.5" customHeight="1" spans="1:20">
      <c r="A23" s="569"/>
      <c r="B23" s="570"/>
      <c r="C23" s="570"/>
      <c r="D23" s="549" t="s">
        <v>545</v>
      </c>
      <c r="E23" s="572"/>
      <c r="F23" s="547">
        <v>15</v>
      </c>
      <c r="G23" s="550">
        <v>15</v>
      </c>
      <c r="H23" s="551">
        <v>3</v>
      </c>
      <c r="I23" s="596">
        <f t="shared" si="0"/>
        <v>0.8</v>
      </c>
      <c r="J23" s="599"/>
      <c r="K23" s="566">
        <v>15</v>
      </c>
      <c r="L23" s="550">
        <v>15</v>
      </c>
      <c r="M23" s="551">
        <v>2</v>
      </c>
      <c r="N23" s="596">
        <f t="shared" ref="N23" si="13">IF(SUM(L23:M23)=0,"",(1-M23/L23))</f>
        <v>0.866666666666667</v>
      </c>
      <c r="O23" s="599"/>
      <c r="P23" s="566">
        <v>15</v>
      </c>
      <c r="Q23" s="550">
        <v>15</v>
      </c>
      <c r="R23" s="551">
        <v>3</v>
      </c>
      <c r="S23" s="596">
        <f t="shared" ref="S23" si="14">IF(SUM(Q23:R23)=0,"",(1-R23/Q23))</f>
        <v>0.8</v>
      </c>
      <c r="T23" s="599"/>
    </row>
    <row r="24" s="531" customFormat="1" ht="50.1" customHeight="1" spans="1:20">
      <c r="A24" s="569"/>
      <c r="B24" s="570"/>
      <c r="C24" s="570"/>
      <c r="D24" s="554"/>
      <c r="E24" s="571"/>
      <c r="F24" s="555"/>
      <c r="G24" s="556" t="s">
        <v>357</v>
      </c>
      <c r="H24" s="557"/>
      <c r="I24" s="598"/>
      <c r="J24" s="599"/>
      <c r="K24" s="575"/>
      <c r="L24" s="556" t="s">
        <v>357</v>
      </c>
      <c r="M24" s="557"/>
      <c r="N24" s="598"/>
      <c r="O24" s="599"/>
      <c r="P24" s="575"/>
      <c r="Q24" s="556" t="s">
        <v>357</v>
      </c>
      <c r="R24" s="557"/>
      <c r="S24" s="598"/>
      <c r="T24" s="599"/>
    </row>
    <row r="25" s="531" customFormat="1" ht="79.5" customHeight="1" spans="1:20">
      <c r="A25" s="569"/>
      <c r="B25" s="570"/>
      <c r="C25" s="570"/>
      <c r="D25" s="549" t="s">
        <v>546</v>
      </c>
      <c r="E25" s="573" t="s">
        <v>544</v>
      </c>
      <c r="F25" s="547">
        <v>20</v>
      </c>
      <c r="G25" s="550">
        <v>20</v>
      </c>
      <c r="H25" s="551">
        <v>2</v>
      </c>
      <c r="I25" s="596">
        <f t="shared" si="0"/>
        <v>0.9</v>
      </c>
      <c r="J25" s="599"/>
      <c r="K25" s="566">
        <v>20</v>
      </c>
      <c r="L25" s="550">
        <v>20</v>
      </c>
      <c r="M25" s="551">
        <v>3</v>
      </c>
      <c r="N25" s="596">
        <f t="shared" ref="N25" si="15">IF(SUM(L25:M25)=0,"",(1-M25/L25))</f>
        <v>0.85</v>
      </c>
      <c r="O25" s="599"/>
      <c r="P25" s="566">
        <v>20</v>
      </c>
      <c r="Q25" s="550">
        <v>20</v>
      </c>
      <c r="R25" s="551">
        <v>2</v>
      </c>
      <c r="S25" s="596">
        <f t="shared" ref="S25" si="16">IF(SUM(Q25:R25)=0,"",(1-R25/Q25))</f>
        <v>0.9</v>
      </c>
      <c r="T25" s="599"/>
    </row>
    <row r="26" s="531" customFormat="1" ht="50.1" customHeight="1" spans="1:20">
      <c r="A26" s="569"/>
      <c r="B26" s="570"/>
      <c r="C26" s="570"/>
      <c r="D26" s="554"/>
      <c r="E26" s="574"/>
      <c r="F26" s="555"/>
      <c r="G26" s="556" t="s">
        <v>357</v>
      </c>
      <c r="H26" s="557"/>
      <c r="I26" s="598"/>
      <c r="J26" s="599"/>
      <c r="K26" s="575"/>
      <c r="L26" s="556" t="s">
        <v>357</v>
      </c>
      <c r="M26" s="557"/>
      <c r="N26" s="598"/>
      <c r="O26" s="599"/>
      <c r="P26" s="575"/>
      <c r="Q26" s="556" t="s">
        <v>357</v>
      </c>
      <c r="R26" s="557"/>
      <c r="S26" s="598"/>
      <c r="T26" s="599"/>
    </row>
    <row r="27" s="531" customFormat="1" ht="87" customHeight="1" spans="1:20">
      <c r="A27" s="569"/>
      <c r="B27" s="570"/>
      <c r="C27" s="570"/>
      <c r="D27" s="549" t="s">
        <v>547</v>
      </c>
      <c r="E27" s="573" t="s">
        <v>544</v>
      </c>
      <c r="F27" s="547">
        <v>20</v>
      </c>
      <c r="G27" s="550">
        <v>20</v>
      </c>
      <c r="H27" s="551">
        <v>3</v>
      </c>
      <c r="I27" s="596">
        <f t="shared" si="0"/>
        <v>0.85</v>
      </c>
      <c r="J27" s="599"/>
      <c r="K27" s="566">
        <v>20</v>
      </c>
      <c r="L27" s="550">
        <v>20</v>
      </c>
      <c r="M27" s="551">
        <v>3</v>
      </c>
      <c r="N27" s="596">
        <f t="shared" ref="N27" si="17">IF(SUM(L27:M27)=0,"",(1-M27/L27))</f>
        <v>0.85</v>
      </c>
      <c r="O27" s="599"/>
      <c r="P27" s="566">
        <v>20</v>
      </c>
      <c r="Q27" s="550">
        <v>20</v>
      </c>
      <c r="R27" s="551">
        <v>3</v>
      </c>
      <c r="S27" s="596">
        <f t="shared" ref="S27" si="18">IF(SUM(Q27:R27)=0,"",(1-R27/Q27))</f>
        <v>0.85</v>
      </c>
      <c r="T27" s="599"/>
    </row>
    <row r="28" s="531" customFormat="1" ht="50.1" customHeight="1" spans="1:20">
      <c r="A28" s="569"/>
      <c r="B28" s="570"/>
      <c r="C28" s="570"/>
      <c r="D28" s="554"/>
      <c r="E28" s="574"/>
      <c r="F28" s="555"/>
      <c r="G28" s="556" t="s">
        <v>357</v>
      </c>
      <c r="H28" s="557"/>
      <c r="I28" s="598"/>
      <c r="J28" s="599"/>
      <c r="K28" s="575"/>
      <c r="L28" s="556" t="s">
        <v>357</v>
      </c>
      <c r="M28" s="557"/>
      <c r="N28" s="598"/>
      <c r="O28" s="599"/>
      <c r="P28" s="575"/>
      <c r="Q28" s="556" t="s">
        <v>357</v>
      </c>
      <c r="R28" s="557"/>
      <c r="S28" s="598"/>
      <c r="T28" s="599"/>
    </row>
    <row r="29" s="531" customFormat="1" ht="92.25" customHeight="1" spans="1:20">
      <c r="A29" s="569"/>
      <c r="B29" s="570"/>
      <c r="C29" s="570"/>
      <c r="D29" s="563" t="s">
        <v>536</v>
      </c>
      <c r="E29" s="573" t="s">
        <v>544</v>
      </c>
      <c r="F29" s="547">
        <v>20</v>
      </c>
      <c r="G29" s="550">
        <v>20</v>
      </c>
      <c r="H29" s="551">
        <v>2</v>
      </c>
      <c r="I29" s="596">
        <f t="shared" si="0"/>
        <v>0.9</v>
      </c>
      <c r="J29" s="599"/>
      <c r="K29" s="566">
        <v>20</v>
      </c>
      <c r="L29" s="550">
        <v>20</v>
      </c>
      <c r="M29" s="551">
        <v>2</v>
      </c>
      <c r="N29" s="596">
        <f t="shared" ref="N29" si="19">IF(SUM(L29:M29)=0,"",(1-M29/L29))</f>
        <v>0.9</v>
      </c>
      <c r="O29" s="599"/>
      <c r="P29" s="566">
        <v>20</v>
      </c>
      <c r="Q29" s="550">
        <v>20</v>
      </c>
      <c r="R29" s="551">
        <v>2</v>
      </c>
      <c r="S29" s="596">
        <f t="shared" ref="S29" si="20">IF(SUM(Q29:R29)=0,"",(1-R29/Q29))</f>
        <v>0.9</v>
      </c>
      <c r="T29" s="599"/>
    </row>
    <row r="30" s="531" customFormat="1" ht="50.1" customHeight="1" spans="1:20">
      <c r="A30" s="569"/>
      <c r="B30" s="570"/>
      <c r="C30" s="570"/>
      <c r="D30" s="564"/>
      <c r="E30" s="574"/>
      <c r="F30" s="555"/>
      <c r="G30" s="556" t="s">
        <v>357</v>
      </c>
      <c r="H30" s="557"/>
      <c r="I30" s="598"/>
      <c r="J30" s="599"/>
      <c r="K30" s="575"/>
      <c r="L30" s="556" t="s">
        <v>357</v>
      </c>
      <c r="M30" s="557"/>
      <c r="N30" s="598"/>
      <c r="O30" s="599"/>
      <c r="P30" s="575"/>
      <c r="Q30" s="556" t="s">
        <v>357</v>
      </c>
      <c r="R30" s="557"/>
      <c r="S30" s="598"/>
      <c r="T30" s="599"/>
    </row>
    <row r="31" s="531" customFormat="1" ht="48" customHeight="1" spans="1:20">
      <c r="A31" s="569"/>
      <c r="B31" s="570"/>
      <c r="C31" s="570"/>
      <c r="D31" s="563" t="s">
        <v>548</v>
      </c>
      <c r="E31" s="573" t="s">
        <v>544</v>
      </c>
      <c r="F31" s="547">
        <v>10</v>
      </c>
      <c r="G31" s="550">
        <v>10</v>
      </c>
      <c r="H31" s="551">
        <v>1</v>
      </c>
      <c r="I31" s="596">
        <f t="shared" si="0"/>
        <v>0.9</v>
      </c>
      <c r="J31" s="599"/>
      <c r="K31" s="566">
        <v>10</v>
      </c>
      <c r="L31" s="550">
        <v>10</v>
      </c>
      <c r="M31" s="551">
        <v>0</v>
      </c>
      <c r="N31" s="596">
        <f t="shared" ref="N31" si="21">IF(SUM(L31:M31)=0,"",(1-M31/L31))</f>
        <v>1</v>
      </c>
      <c r="O31" s="599"/>
      <c r="P31" s="566">
        <v>10</v>
      </c>
      <c r="Q31" s="550">
        <v>10</v>
      </c>
      <c r="R31" s="551">
        <v>0</v>
      </c>
      <c r="S31" s="596">
        <f t="shared" ref="S31" si="22">IF(SUM(Q31:R31)=0,"",(1-R31/Q31))</f>
        <v>1</v>
      </c>
      <c r="T31" s="599"/>
    </row>
    <row r="32" s="531" customFormat="1" ht="48" customHeight="1" spans="1:20">
      <c r="A32" s="569"/>
      <c r="B32" s="570"/>
      <c r="C32" s="570"/>
      <c r="D32" s="564"/>
      <c r="E32" s="574"/>
      <c r="F32" s="555"/>
      <c r="G32" s="556" t="s">
        <v>357</v>
      </c>
      <c r="H32" s="557"/>
      <c r="I32" s="598"/>
      <c r="J32" s="599"/>
      <c r="K32" s="575"/>
      <c r="L32" s="556" t="s">
        <v>357</v>
      </c>
      <c r="M32" s="557"/>
      <c r="N32" s="598"/>
      <c r="O32" s="599"/>
      <c r="P32" s="575"/>
      <c r="Q32" s="556" t="s">
        <v>357</v>
      </c>
      <c r="R32" s="557"/>
      <c r="S32" s="598"/>
      <c r="T32" s="599"/>
    </row>
    <row r="33" s="531" customFormat="1" ht="51.75" customHeight="1" spans="1:20">
      <c r="A33" s="569"/>
      <c r="B33" s="570"/>
      <c r="C33" s="570"/>
      <c r="D33" s="563" t="s">
        <v>549</v>
      </c>
      <c r="E33" s="573" t="s">
        <v>544</v>
      </c>
      <c r="F33" s="547">
        <v>10</v>
      </c>
      <c r="G33" s="550">
        <v>10</v>
      </c>
      <c r="H33" s="551">
        <v>2</v>
      </c>
      <c r="I33" s="596">
        <f t="shared" si="0"/>
        <v>0.8</v>
      </c>
      <c r="J33" s="599"/>
      <c r="K33" s="566">
        <v>10</v>
      </c>
      <c r="L33" s="550">
        <v>10</v>
      </c>
      <c r="M33" s="551">
        <v>2</v>
      </c>
      <c r="N33" s="596">
        <f t="shared" ref="N33" si="23">IF(SUM(L33:M33)=0,"",(1-M33/L33))</f>
        <v>0.8</v>
      </c>
      <c r="O33" s="599"/>
      <c r="P33" s="566">
        <v>10</v>
      </c>
      <c r="Q33" s="550">
        <v>10</v>
      </c>
      <c r="R33" s="551">
        <v>2</v>
      </c>
      <c r="S33" s="596">
        <f t="shared" ref="S33" si="24">IF(SUM(Q33:R33)=0,"",(1-R33/Q33))</f>
        <v>0.8</v>
      </c>
      <c r="T33" s="599"/>
    </row>
    <row r="34" s="531" customFormat="1" ht="51.75" customHeight="1" spans="1:20">
      <c r="A34" s="569"/>
      <c r="B34" s="570"/>
      <c r="C34" s="570"/>
      <c r="D34" s="564"/>
      <c r="E34" s="574"/>
      <c r="F34" s="555"/>
      <c r="G34" s="556" t="s">
        <v>357</v>
      </c>
      <c r="H34" s="557"/>
      <c r="I34" s="598"/>
      <c r="J34" s="599"/>
      <c r="K34" s="575"/>
      <c r="L34" s="556" t="s">
        <v>357</v>
      </c>
      <c r="M34" s="557"/>
      <c r="N34" s="598"/>
      <c r="O34" s="599"/>
      <c r="P34" s="575"/>
      <c r="Q34" s="556" t="s">
        <v>357</v>
      </c>
      <c r="R34" s="557"/>
      <c r="S34" s="598"/>
      <c r="T34" s="599"/>
    </row>
    <row r="35" s="531" customFormat="1" ht="57" customHeight="1" spans="1:20">
      <c r="A35" s="569"/>
      <c r="B35" s="570"/>
      <c r="C35" s="570"/>
      <c r="D35" s="563" t="s">
        <v>550</v>
      </c>
      <c r="E35" s="573" t="s">
        <v>544</v>
      </c>
      <c r="F35" s="547">
        <v>15</v>
      </c>
      <c r="G35" s="550">
        <v>15</v>
      </c>
      <c r="H35" s="551">
        <v>2</v>
      </c>
      <c r="I35" s="596">
        <f t="shared" si="0"/>
        <v>0.866666666666667</v>
      </c>
      <c r="J35" s="599"/>
      <c r="K35" s="566">
        <v>15</v>
      </c>
      <c r="L35" s="550">
        <v>15</v>
      </c>
      <c r="M35" s="551">
        <v>2</v>
      </c>
      <c r="N35" s="596">
        <f t="shared" ref="N35" si="25">IF(SUM(L35:M35)=0,"",(1-M35/L35))</f>
        <v>0.866666666666667</v>
      </c>
      <c r="O35" s="599"/>
      <c r="P35" s="566">
        <v>15</v>
      </c>
      <c r="Q35" s="550">
        <v>15</v>
      </c>
      <c r="R35" s="551">
        <v>2</v>
      </c>
      <c r="S35" s="596">
        <f t="shared" ref="S35" si="26">IF(SUM(Q35:R35)=0,"",(1-R35/Q35))</f>
        <v>0.866666666666667</v>
      </c>
      <c r="T35" s="599"/>
    </row>
    <row r="36" s="531" customFormat="1" ht="50.1" customHeight="1" spans="1:20">
      <c r="A36" s="575"/>
      <c r="B36" s="576"/>
      <c r="C36" s="576"/>
      <c r="D36" s="564"/>
      <c r="E36" s="574"/>
      <c r="F36" s="555"/>
      <c r="G36" s="556" t="s">
        <v>357</v>
      </c>
      <c r="H36" s="557"/>
      <c r="I36" s="598"/>
      <c r="J36" s="600"/>
      <c r="K36" s="575"/>
      <c r="L36" s="556" t="s">
        <v>357</v>
      </c>
      <c r="M36" s="557"/>
      <c r="N36" s="598"/>
      <c r="O36" s="600"/>
      <c r="P36" s="575"/>
      <c r="Q36" s="556" t="s">
        <v>357</v>
      </c>
      <c r="R36" s="557"/>
      <c r="S36" s="598"/>
      <c r="T36" s="600"/>
    </row>
    <row r="37" ht="86.25" customHeight="1" spans="1:20">
      <c r="A37" s="547" t="s">
        <v>551</v>
      </c>
      <c r="B37" s="560">
        <f>IF(J37="","",25%)</f>
        <v>0.25</v>
      </c>
      <c r="C37" s="561" t="s">
        <v>552</v>
      </c>
      <c r="D37" s="563" t="s">
        <v>553</v>
      </c>
      <c r="E37" s="566" t="s">
        <v>554</v>
      </c>
      <c r="F37" s="547">
        <v>3</v>
      </c>
      <c r="G37" s="550">
        <v>3</v>
      </c>
      <c r="H37" s="551">
        <v>1</v>
      </c>
      <c r="I37" s="596">
        <f t="shared" si="0"/>
        <v>0.666666666666667</v>
      </c>
      <c r="J37" s="601">
        <f>IF(SUM(G37,G39,G41,G43,H37,H39,H41,H43)=0,"",AVERAGE(I37,I39,I41,I43))</f>
        <v>0.666666666666667</v>
      </c>
      <c r="K37" s="566">
        <v>3</v>
      </c>
      <c r="L37" s="550">
        <v>3</v>
      </c>
      <c r="M37" s="551">
        <v>1</v>
      </c>
      <c r="N37" s="596">
        <f t="shared" ref="N37" si="27">IF(SUM(L37:M37)=0,"",(1-M37/L37))</f>
        <v>0.666666666666667</v>
      </c>
      <c r="O37" s="601">
        <f>IF(SUM(L37,L39,L41,L43,M37,M39,M41,M43)=0,"",AVERAGE(N37,N39,N41,N43))</f>
        <v>0.666666666666667</v>
      </c>
      <c r="P37" s="566">
        <v>3</v>
      </c>
      <c r="Q37" s="550">
        <v>3</v>
      </c>
      <c r="R37" s="551">
        <v>1</v>
      </c>
      <c r="S37" s="596">
        <f t="shared" ref="S37" si="28">IF(SUM(Q37:R37)=0,"",(1-R37/Q37))</f>
        <v>0.666666666666667</v>
      </c>
      <c r="T37" s="601">
        <f>IF(SUM(Q37,Q39,Q41,Q43,R37,R39,R41,R43)=0,"",AVERAGE(S37,S39,S41,S43))</f>
        <v>0.666666666666667</v>
      </c>
    </row>
    <row r="38" ht="50.1" customHeight="1" spans="1:20">
      <c r="A38" s="552"/>
      <c r="B38" s="562"/>
      <c r="C38" s="562"/>
      <c r="D38" s="564"/>
      <c r="E38" s="569"/>
      <c r="F38" s="555"/>
      <c r="G38" s="556" t="s">
        <v>357</v>
      </c>
      <c r="H38" s="557"/>
      <c r="I38" s="598"/>
      <c r="J38" s="602"/>
      <c r="K38" s="575"/>
      <c r="L38" s="556" t="s">
        <v>357</v>
      </c>
      <c r="M38" s="557"/>
      <c r="N38" s="598"/>
      <c r="O38" s="602"/>
      <c r="P38" s="575"/>
      <c r="Q38" s="556" t="s">
        <v>357</v>
      </c>
      <c r="R38" s="557"/>
      <c r="S38" s="598"/>
      <c r="T38" s="602"/>
    </row>
    <row r="39" ht="94.5" customHeight="1" spans="1:20">
      <c r="A39" s="552"/>
      <c r="B39" s="562"/>
      <c r="C39" s="562"/>
      <c r="D39" s="563" t="s">
        <v>555</v>
      </c>
      <c r="E39" s="569"/>
      <c r="F39" s="547">
        <v>4</v>
      </c>
      <c r="G39" s="550">
        <v>4</v>
      </c>
      <c r="H39" s="551">
        <v>1</v>
      </c>
      <c r="I39" s="596">
        <f t="shared" si="0"/>
        <v>0.75</v>
      </c>
      <c r="J39" s="602"/>
      <c r="K39" s="566">
        <v>4</v>
      </c>
      <c r="L39" s="550">
        <v>4</v>
      </c>
      <c r="M39" s="551">
        <v>1</v>
      </c>
      <c r="N39" s="596">
        <f t="shared" ref="N39" si="29">IF(SUM(L39:M39)=0,"",(1-M39/L39))</f>
        <v>0.75</v>
      </c>
      <c r="O39" s="602"/>
      <c r="P39" s="566">
        <v>4</v>
      </c>
      <c r="Q39" s="550">
        <v>4</v>
      </c>
      <c r="R39" s="551">
        <v>1</v>
      </c>
      <c r="S39" s="596">
        <f t="shared" ref="S39" si="30">IF(SUM(Q39:R39)=0,"",(1-R39/Q39))</f>
        <v>0.75</v>
      </c>
      <c r="T39" s="602"/>
    </row>
    <row r="40" ht="50.1" customHeight="1" spans="1:20">
      <c r="A40" s="552"/>
      <c r="B40" s="562"/>
      <c r="C40" s="562"/>
      <c r="D40" s="564"/>
      <c r="E40" s="569"/>
      <c r="F40" s="555"/>
      <c r="G40" s="556" t="s">
        <v>357</v>
      </c>
      <c r="H40" s="557"/>
      <c r="I40" s="598"/>
      <c r="J40" s="602"/>
      <c r="K40" s="575"/>
      <c r="L40" s="556" t="s">
        <v>357</v>
      </c>
      <c r="M40" s="557"/>
      <c r="N40" s="598"/>
      <c r="O40" s="602"/>
      <c r="P40" s="575"/>
      <c r="Q40" s="556" t="s">
        <v>357</v>
      </c>
      <c r="R40" s="557"/>
      <c r="S40" s="598"/>
      <c r="T40" s="602"/>
    </row>
    <row r="41" ht="106.5" customHeight="1" spans="1:20">
      <c r="A41" s="552"/>
      <c r="B41" s="562"/>
      <c r="C41" s="562"/>
      <c r="D41" s="563" t="s">
        <v>556</v>
      </c>
      <c r="E41" s="569"/>
      <c r="F41" s="547">
        <v>4</v>
      </c>
      <c r="G41" s="550">
        <v>4</v>
      </c>
      <c r="H41" s="551">
        <v>1</v>
      </c>
      <c r="I41" s="596">
        <f t="shared" si="0"/>
        <v>0.75</v>
      </c>
      <c r="J41" s="602"/>
      <c r="K41" s="566">
        <v>4</v>
      </c>
      <c r="L41" s="550">
        <v>4</v>
      </c>
      <c r="M41" s="551">
        <v>1</v>
      </c>
      <c r="N41" s="596">
        <f t="shared" ref="N41" si="31">IF(SUM(L41:M41)=0,"",(1-M41/L41))</f>
        <v>0.75</v>
      </c>
      <c r="O41" s="602"/>
      <c r="P41" s="566">
        <v>4</v>
      </c>
      <c r="Q41" s="550">
        <v>4</v>
      </c>
      <c r="R41" s="551">
        <v>1</v>
      </c>
      <c r="S41" s="596">
        <f t="shared" ref="S41" si="32">IF(SUM(Q41:R41)=0,"",(1-R41/Q41))</f>
        <v>0.75</v>
      </c>
      <c r="T41" s="602"/>
    </row>
    <row r="42" ht="50.1" customHeight="1" spans="1:20">
      <c r="A42" s="552"/>
      <c r="B42" s="562"/>
      <c r="C42" s="562"/>
      <c r="D42" s="564"/>
      <c r="E42" s="569"/>
      <c r="F42" s="555"/>
      <c r="G42" s="556" t="s">
        <v>357</v>
      </c>
      <c r="H42" s="557"/>
      <c r="I42" s="598"/>
      <c r="J42" s="602"/>
      <c r="K42" s="575"/>
      <c r="L42" s="556" t="s">
        <v>357</v>
      </c>
      <c r="M42" s="557"/>
      <c r="N42" s="598"/>
      <c r="O42" s="602"/>
      <c r="P42" s="575"/>
      <c r="Q42" s="556" t="s">
        <v>357</v>
      </c>
      <c r="R42" s="557"/>
      <c r="S42" s="598"/>
      <c r="T42" s="602"/>
    </row>
    <row r="43" ht="45.75" customHeight="1" spans="1:20">
      <c r="A43" s="552"/>
      <c r="B43" s="562"/>
      <c r="C43" s="562"/>
      <c r="D43" s="563" t="s">
        <v>557</v>
      </c>
      <c r="E43" s="569"/>
      <c r="F43" s="547">
        <v>2</v>
      </c>
      <c r="G43" s="550">
        <v>2</v>
      </c>
      <c r="H43" s="551">
        <v>1</v>
      </c>
      <c r="I43" s="596">
        <f t="shared" si="0"/>
        <v>0.5</v>
      </c>
      <c r="J43" s="602"/>
      <c r="K43" s="566">
        <v>2</v>
      </c>
      <c r="L43" s="550">
        <v>2</v>
      </c>
      <c r="M43" s="551">
        <v>1</v>
      </c>
      <c r="N43" s="596">
        <f t="shared" ref="N43" si="33">IF(SUM(L43:M43)=0,"",(1-M43/L43))</f>
        <v>0.5</v>
      </c>
      <c r="O43" s="602"/>
      <c r="P43" s="566">
        <v>2</v>
      </c>
      <c r="Q43" s="550">
        <v>2</v>
      </c>
      <c r="R43" s="551">
        <v>1</v>
      </c>
      <c r="S43" s="596">
        <f t="shared" ref="S43" si="34">IF(SUM(Q43:R43)=0,"",(1-R43/Q43))</f>
        <v>0.5</v>
      </c>
      <c r="T43" s="602"/>
    </row>
    <row r="44" ht="50.1" customHeight="1" spans="1:20">
      <c r="A44" s="555"/>
      <c r="B44" s="565"/>
      <c r="C44" s="565"/>
      <c r="D44" s="564"/>
      <c r="E44" s="575"/>
      <c r="F44" s="555"/>
      <c r="G44" s="556" t="s">
        <v>357</v>
      </c>
      <c r="H44" s="557"/>
      <c r="I44" s="598"/>
      <c r="J44" s="603"/>
      <c r="K44" s="575"/>
      <c r="L44" s="556" t="s">
        <v>357</v>
      </c>
      <c r="M44" s="557"/>
      <c r="N44" s="598"/>
      <c r="O44" s="603"/>
      <c r="P44" s="575"/>
      <c r="Q44" s="556" t="s">
        <v>357</v>
      </c>
      <c r="R44" s="557"/>
      <c r="S44" s="598"/>
      <c r="T44" s="603"/>
    </row>
    <row r="45" ht="79.5" customHeight="1" spans="1:20">
      <c r="A45" s="566" t="s">
        <v>558</v>
      </c>
      <c r="B45" s="567">
        <f>IF(J45="","",15%)</f>
        <v>0.15</v>
      </c>
      <c r="C45" s="567">
        <v>0.15</v>
      </c>
      <c r="D45" s="577" t="s">
        <v>559</v>
      </c>
      <c r="E45" s="578" t="s">
        <v>554</v>
      </c>
      <c r="F45" s="579">
        <v>3</v>
      </c>
      <c r="G45" s="550">
        <v>3</v>
      </c>
      <c r="H45" s="551">
        <v>0</v>
      </c>
      <c r="I45" s="596">
        <f t="shared" si="0"/>
        <v>1</v>
      </c>
      <c r="J45" s="601">
        <f>IF(SUM(G45:H45)=0,"",AVERAGE(I45))</f>
        <v>1</v>
      </c>
      <c r="K45" s="604">
        <v>3</v>
      </c>
      <c r="L45" s="550">
        <v>3</v>
      </c>
      <c r="M45" s="551">
        <v>0</v>
      </c>
      <c r="N45" s="596">
        <f t="shared" ref="N45" si="35">IF(SUM(L45:M45)=0,"",(1-M45/L45))</f>
        <v>1</v>
      </c>
      <c r="O45" s="601">
        <f>IF(SUM(L45:M45)=0,"",AVERAGE(N45))</f>
        <v>1</v>
      </c>
      <c r="P45" s="604">
        <v>3</v>
      </c>
      <c r="Q45" s="550">
        <v>3</v>
      </c>
      <c r="R45" s="551">
        <v>0</v>
      </c>
      <c r="S45" s="596">
        <f t="shared" ref="S45" si="36">IF(SUM(Q45:R45)=0,"",(1-R45/Q45))</f>
        <v>1</v>
      </c>
      <c r="T45" s="601">
        <f>IF(SUM(Q45:R45)=0,"",AVERAGE(S45))</f>
        <v>1</v>
      </c>
    </row>
    <row r="46" ht="50.1" customHeight="1" spans="1:20">
      <c r="A46" s="575"/>
      <c r="B46" s="576"/>
      <c r="C46" s="576"/>
      <c r="D46" s="580"/>
      <c r="E46" s="578"/>
      <c r="F46" s="579"/>
      <c r="G46" s="556" t="s">
        <v>357</v>
      </c>
      <c r="H46" s="557"/>
      <c r="I46" s="598"/>
      <c r="J46" s="603"/>
      <c r="K46" s="605"/>
      <c r="L46" s="556" t="s">
        <v>357</v>
      </c>
      <c r="M46" s="557"/>
      <c r="N46" s="598"/>
      <c r="O46" s="603"/>
      <c r="P46" s="605"/>
      <c r="Q46" s="556" t="s">
        <v>357</v>
      </c>
      <c r="R46" s="557"/>
      <c r="S46" s="598"/>
      <c r="T46" s="603"/>
    </row>
    <row r="47" ht="39" customHeight="1" spans="1:20">
      <c r="A47" s="581" t="s">
        <v>560</v>
      </c>
      <c r="B47" s="581"/>
      <c r="C47" s="581"/>
      <c r="D47" s="582" t="s">
        <v>561</v>
      </c>
      <c r="E47" s="583" t="s">
        <v>562</v>
      </c>
      <c r="F47" s="583"/>
      <c r="G47" s="584">
        <v>0.01</v>
      </c>
      <c r="H47" s="584"/>
      <c r="I47" s="584"/>
      <c r="J47" s="584"/>
      <c r="K47" s="606"/>
      <c r="L47" s="584">
        <v>0.01</v>
      </c>
      <c r="M47" s="584"/>
      <c r="N47" s="584"/>
      <c r="O47" s="584"/>
      <c r="P47" s="606"/>
      <c r="Q47" s="584">
        <v>0</v>
      </c>
      <c r="R47" s="584"/>
      <c r="S47" s="584"/>
      <c r="T47" s="584"/>
    </row>
    <row r="48" ht="39" customHeight="1" spans="1:20">
      <c r="A48" s="581" t="s">
        <v>563</v>
      </c>
      <c r="B48" s="581"/>
      <c r="C48" s="581"/>
      <c r="D48" s="582" t="s">
        <v>564</v>
      </c>
      <c r="E48" s="583" t="s">
        <v>565</v>
      </c>
      <c r="F48" s="583"/>
      <c r="G48" s="584"/>
      <c r="H48" s="584"/>
      <c r="I48" s="584"/>
      <c r="J48" s="584"/>
      <c r="K48" s="606"/>
      <c r="L48" s="584"/>
      <c r="M48" s="584"/>
      <c r="N48" s="584"/>
      <c r="O48" s="584"/>
      <c r="P48" s="606"/>
      <c r="Q48" s="584"/>
      <c r="R48" s="584"/>
      <c r="S48" s="584"/>
      <c r="T48" s="584"/>
    </row>
    <row r="49" s="530" customFormat="1" ht="30.75" customHeight="1" spans="1:20">
      <c r="A49" s="585" t="s">
        <v>566</v>
      </c>
      <c r="B49" s="586"/>
      <c r="C49" s="586"/>
      <c r="D49" s="587"/>
      <c r="E49" s="587"/>
      <c r="F49" s="588">
        <f>SUM(F5:F45)</f>
        <v>174</v>
      </c>
      <c r="G49" s="588">
        <f>IF(SUM(G5,G7,G9,G11,G13,G15,G17,G19,G21,G23,G25,G27,G29,G31,G33,G35,G37,G39,G41,G43,G45)=0,"",SUM(G5:G45))</f>
        <v>174</v>
      </c>
      <c r="H49" s="588">
        <f>IF(SUM(G5:G45)=0,"",SUM(H5:H45))</f>
        <v>29</v>
      </c>
      <c r="I49" s="607">
        <f>IF(SUM(G49:H49)=0,"",SUMPRODUCT(J5:J46,B5:B46)/SUM(B5:B46))</f>
        <v>0.786759259259259</v>
      </c>
      <c r="J49" s="608"/>
      <c r="K49" s="588">
        <f>SUM(K5:K45)</f>
        <v>174</v>
      </c>
      <c r="L49" s="588">
        <f>IF(SUM(L5,L7,L9,L11,L13,L15,L17,L19,L21,L23,L25,L27,L29,L31,L33,L35,L37,L39,L41,L43,L45)=0,"",SUM(L5:L45))</f>
        <v>174</v>
      </c>
      <c r="M49" s="588">
        <f>IF(SUM(L5:L45)=0,"",SUM(M5:M45))</f>
        <v>28</v>
      </c>
      <c r="N49" s="607">
        <f>IF(SUM(L49:M49)=0,"",SUMPRODUCT(O5:O46,B5:B46)/SUM(B5:B46))</f>
        <v>0.801712962962963</v>
      </c>
      <c r="O49" s="608"/>
      <c r="P49" s="588">
        <f>SUM(P5:P45)</f>
        <v>174</v>
      </c>
      <c r="Q49" s="588">
        <f>IF(SUM(Q5,Q7,Q9,Q11,Q13,Q15,Q17,Q19,Q21,Q23,Q25,Q27,Q29,Q31,Q33,Q35,Q37,Q39,Q41,Q43,Q45)=0,"",SUM(Q5:Q45))</f>
        <v>174</v>
      </c>
      <c r="R49" s="588">
        <f>IF(SUM(Q5:Q45)=0,"",SUM(R5:R45))</f>
        <v>27</v>
      </c>
      <c r="S49" s="607">
        <f>IF(SUM(Q49:R49)=0,"",SUMPRODUCT(T5:T46,B5:B46)/SUM(B5:B46))</f>
        <v>0.807314814814815</v>
      </c>
      <c r="T49" s="608"/>
    </row>
    <row r="50" ht="39" customHeight="1" spans="1:20">
      <c r="A50" s="589" t="s">
        <v>567</v>
      </c>
      <c r="B50" s="590"/>
      <c r="C50" s="591"/>
      <c r="D50" s="592"/>
      <c r="E50" s="592"/>
      <c r="F50" s="593">
        <f>IF(SUM(G49:H49)=0,0,I49-G47-G48)</f>
        <v>0.776759259259259</v>
      </c>
      <c r="G50" s="593"/>
      <c r="H50" s="593"/>
      <c r="I50" s="593"/>
      <c r="J50" s="593"/>
      <c r="K50" s="593">
        <f>IF(SUM(L49:M49)=0,0,N49-L47-L48)</f>
        <v>0.791712962962963</v>
      </c>
      <c r="L50" s="593"/>
      <c r="M50" s="593"/>
      <c r="N50" s="593"/>
      <c r="O50" s="593"/>
      <c r="P50" s="593">
        <f>IF(SUM(Q49:R49)=0,0,S49-Q47-Q48)</f>
        <v>0.807314814814815</v>
      </c>
      <c r="Q50" s="593"/>
      <c r="R50" s="593"/>
      <c r="S50" s="593"/>
      <c r="T50" s="593"/>
    </row>
  </sheetData>
  <mergeCells count="214">
    <mergeCell ref="A1:T1"/>
    <mergeCell ref="A2:C2"/>
    <mergeCell ref="F2:J2"/>
    <mergeCell ref="K2:O2"/>
    <mergeCell ref="P2:T2"/>
    <mergeCell ref="A3:C3"/>
    <mergeCell ref="F3:J3"/>
    <mergeCell ref="K3:O3"/>
    <mergeCell ref="P3:T3"/>
    <mergeCell ref="G6:I6"/>
    <mergeCell ref="L6:N6"/>
    <mergeCell ref="Q6:S6"/>
    <mergeCell ref="G8:I8"/>
    <mergeCell ref="L8:N8"/>
    <mergeCell ref="Q8:S8"/>
    <mergeCell ref="G10:I10"/>
    <mergeCell ref="L10:N10"/>
    <mergeCell ref="Q10:S10"/>
    <mergeCell ref="G12:I12"/>
    <mergeCell ref="L12:N12"/>
    <mergeCell ref="Q12:S12"/>
    <mergeCell ref="G14:I14"/>
    <mergeCell ref="L14:N14"/>
    <mergeCell ref="Q14:S14"/>
    <mergeCell ref="G16:I16"/>
    <mergeCell ref="L16:N16"/>
    <mergeCell ref="Q16:S16"/>
    <mergeCell ref="G18:I18"/>
    <mergeCell ref="L18:N18"/>
    <mergeCell ref="Q18:S18"/>
    <mergeCell ref="G20:I20"/>
    <mergeCell ref="L20:N20"/>
    <mergeCell ref="Q20:S20"/>
    <mergeCell ref="G22:I22"/>
    <mergeCell ref="L22:N22"/>
    <mergeCell ref="Q22:S22"/>
    <mergeCell ref="G24:I24"/>
    <mergeCell ref="L24:N24"/>
    <mergeCell ref="Q24:S24"/>
    <mergeCell ref="G26:I26"/>
    <mergeCell ref="L26:N26"/>
    <mergeCell ref="Q26:S26"/>
    <mergeCell ref="G28:I28"/>
    <mergeCell ref="L28:N28"/>
    <mergeCell ref="Q28:S28"/>
    <mergeCell ref="G30:I30"/>
    <mergeCell ref="L30:N30"/>
    <mergeCell ref="Q30:S30"/>
    <mergeCell ref="G32:I32"/>
    <mergeCell ref="L32:N32"/>
    <mergeCell ref="Q32:S32"/>
    <mergeCell ref="G34:I34"/>
    <mergeCell ref="L34:N34"/>
    <mergeCell ref="Q34:S34"/>
    <mergeCell ref="G36:I36"/>
    <mergeCell ref="L36:N36"/>
    <mergeCell ref="Q36:S36"/>
    <mergeCell ref="G38:I38"/>
    <mergeCell ref="L38:N38"/>
    <mergeCell ref="Q38:S38"/>
    <mergeCell ref="G40:I40"/>
    <mergeCell ref="L40:N40"/>
    <mergeCell ref="Q40:S40"/>
    <mergeCell ref="G42:I42"/>
    <mergeCell ref="L42:N42"/>
    <mergeCell ref="Q42:S42"/>
    <mergeCell ref="G44:I44"/>
    <mergeCell ref="L44:N44"/>
    <mergeCell ref="Q44:S44"/>
    <mergeCell ref="G46:I46"/>
    <mergeCell ref="L46:N46"/>
    <mergeCell ref="Q46:S46"/>
    <mergeCell ref="A47:C47"/>
    <mergeCell ref="G47:J47"/>
    <mergeCell ref="L47:O47"/>
    <mergeCell ref="Q47:T47"/>
    <mergeCell ref="A48:C48"/>
    <mergeCell ref="G48:J48"/>
    <mergeCell ref="L48:O48"/>
    <mergeCell ref="Q48:T48"/>
    <mergeCell ref="A49:C49"/>
    <mergeCell ref="I49:J49"/>
    <mergeCell ref="N49:O49"/>
    <mergeCell ref="S49:T49"/>
    <mergeCell ref="A50:C50"/>
    <mergeCell ref="F50:J50"/>
    <mergeCell ref="K50:O50"/>
    <mergeCell ref="P50:T50"/>
    <mergeCell ref="A5:A8"/>
    <mergeCell ref="A9:A18"/>
    <mergeCell ref="A19:A36"/>
    <mergeCell ref="A37:A44"/>
    <mergeCell ref="A45:A46"/>
    <mergeCell ref="B5:B8"/>
    <mergeCell ref="B9:B18"/>
    <mergeCell ref="B19:B36"/>
    <mergeCell ref="B37:B44"/>
    <mergeCell ref="B45:B46"/>
    <mergeCell ref="C5:C8"/>
    <mergeCell ref="C9:C18"/>
    <mergeCell ref="C19:C36"/>
    <mergeCell ref="C37:C44"/>
    <mergeCell ref="C45:C46"/>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E5:E8"/>
    <mergeCell ref="E9:E18"/>
    <mergeCell ref="E19:E20"/>
    <mergeCell ref="E21:E24"/>
    <mergeCell ref="E25:E26"/>
    <mergeCell ref="E27:E28"/>
    <mergeCell ref="E29:E30"/>
    <mergeCell ref="E31:E32"/>
    <mergeCell ref="E33:E34"/>
    <mergeCell ref="E35:E36"/>
    <mergeCell ref="E37:E44"/>
    <mergeCell ref="E45:E46"/>
    <mergeCell ref="F5:F6"/>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J5:J8"/>
    <mergeCell ref="J9:J18"/>
    <mergeCell ref="J19:J36"/>
    <mergeCell ref="J37:J44"/>
    <mergeCell ref="J45:J46"/>
    <mergeCell ref="K5:K6"/>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0"/>
    <mergeCell ref="K41:K42"/>
    <mergeCell ref="K43:K44"/>
    <mergeCell ref="K45:K46"/>
    <mergeCell ref="O5:O8"/>
    <mergeCell ref="O9:O18"/>
    <mergeCell ref="O19:O36"/>
    <mergeCell ref="O37:O44"/>
    <mergeCell ref="O45:O46"/>
    <mergeCell ref="P5:P6"/>
    <mergeCell ref="P7:P8"/>
    <mergeCell ref="P9:P10"/>
    <mergeCell ref="P11:P12"/>
    <mergeCell ref="P13:P14"/>
    <mergeCell ref="P15:P16"/>
    <mergeCell ref="P17:P18"/>
    <mergeCell ref="P19:P20"/>
    <mergeCell ref="P21:P22"/>
    <mergeCell ref="P23:P24"/>
    <mergeCell ref="P25:P26"/>
    <mergeCell ref="P27:P28"/>
    <mergeCell ref="P29:P30"/>
    <mergeCell ref="P31:P32"/>
    <mergeCell ref="P33:P34"/>
    <mergeCell ref="P35:P36"/>
    <mergeCell ref="P37:P38"/>
    <mergeCell ref="P39:P40"/>
    <mergeCell ref="P41:P42"/>
    <mergeCell ref="P43:P44"/>
    <mergeCell ref="P45:P46"/>
    <mergeCell ref="T5:T8"/>
    <mergeCell ref="T9:T18"/>
    <mergeCell ref="T19:T36"/>
    <mergeCell ref="T37:T44"/>
    <mergeCell ref="T45:T46"/>
  </mergeCells>
  <pageMargins left="0.7" right="0.7" top="0.75" bottom="0.75" header="0.3" footer="0.3"/>
  <pageSetup paperSize="9" orientation="portrait"/>
  <headerFooter/>
  <ignoredErrors>
    <ignoredError sqref="J45"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theme="9" tint="-0.249977111117893"/>
  </sheetPr>
  <dimension ref="A1:AG73"/>
  <sheetViews>
    <sheetView zoomScale="70" zoomScaleNormal="70" workbookViewId="0">
      <pane xSplit="4" ySplit="5" topLeftCell="F6" activePane="bottomRight" state="frozen"/>
      <selection/>
      <selection pane="topRight"/>
      <selection pane="bottomLeft"/>
      <selection pane="bottomRight" activeCell="P34" sqref="P34"/>
    </sheetView>
  </sheetViews>
  <sheetFormatPr defaultColWidth="21.4444444444444" defaultRowHeight="15.6"/>
  <cols>
    <col min="1" max="1" width="4.33333333333333" style="386" customWidth="1"/>
    <col min="2" max="2" width="5" style="386" customWidth="1"/>
    <col min="3" max="3" width="6.33333333333333" style="387" customWidth="1"/>
    <col min="4" max="4" width="9.33333333333333" style="388" customWidth="1"/>
    <col min="5" max="5" width="48.2222222222222" style="387" customWidth="1"/>
    <col min="6" max="6" width="26.7777777777778" style="387" customWidth="1"/>
    <col min="7" max="8" width="8.66666666666667" style="387" customWidth="1"/>
    <col min="9" max="9" width="8.66666666666667" style="387" hidden="1" customWidth="1"/>
    <col min="10" max="10" width="8.66666666666667" style="387" customWidth="1"/>
    <col min="11" max="11" width="10.6666666666667" style="387" customWidth="1"/>
    <col min="12" max="12" width="10.6666666666667" style="388" customWidth="1"/>
    <col min="13" max="13" width="10.6666666666667" style="389" customWidth="1"/>
    <col min="14" max="15" width="10.6666666666667" style="387" customWidth="1"/>
    <col min="16" max="17" width="8.66666666666667" style="387" customWidth="1"/>
    <col min="18" max="18" width="8.66666666666667" style="387" hidden="1" customWidth="1"/>
    <col min="19" max="19" width="8.66666666666667" style="384" customWidth="1"/>
    <col min="20" max="21" width="10.6666666666667" style="387" customWidth="1"/>
    <col min="22" max="22" width="10.6666666666667" style="389" customWidth="1"/>
    <col min="23" max="24" width="10.6666666666667" style="387" customWidth="1"/>
    <col min="25" max="26" width="8.66666666666667" style="387" customWidth="1"/>
    <col min="27" max="27" width="8.66666666666667" style="387" hidden="1" customWidth="1"/>
    <col min="28" max="28" width="8.66666666666667" style="387" customWidth="1"/>
    <col min="29" max="29" width="10.6666666666667" style="387" customWidth="1"/>
    <col min="30" max="30" width="10.6666666666667" style="388" customWidth="1"/>
    <col min="31" max="31" width="10.6666666666667" style="389" customWidth="1"/>
    <col min="32" max="33" width="10.6666666666667" style="387" customWidth="1"/>
    <col min="34" max="247" width="9" style="387" customWidth="1"/>
    <col min="248" max="248" width="32.7777777777778" style="387" customWidth="1"/>
    <col min="249" max="249" width="26.4444444444444" style="387" customWidth="1"/>
    <col min="250" max="263" width="21.4444444444444" style="387"/>
    <col min="264" max="264" width="4.33333333333333" style="387" customWidth="1"/>
    <col min="265" max="265" width="5" style="387" customWidth="1"/>
    <col min="266" max="267" width="6.33333333333333" style="387" customWidth="1"/>
    <col min="268" max="268" width="48" style="387" customWidth="1"/>
    <col min="269" max="269" width="15.3333333333333" style="387" customWidth="1"/>
    <col min="270" max="270" width="7.66666666666667" style="387" customWidth="1"/>
    <col min="271" max="271" width="8" style="387" customWidth="1"/>
    <col min="272" max="272" width="7.88888888888889" style="387" customWidth="1"/>
    <col min="273" max="273" width="9.44444444444444" style="387" customWidth="1"/>
    <col min="274" max="275" width="11.1111111111111" style="387" customWidth="1"/>
    <col min="276" max="276" width="11.8888888888889" style="387" customWidth="1"/>
    <col min="277" max="277" width="32.4444444444444" style="387" customWidth="1"/>
    <col min="278" max="503" width="9" style="387" customWidth="1"/>
    <col min="504" max="504" width="32.7777777777778" style="387" customWidth="1"/>
    <col min="505" max="505" width="26.4444444444444" style="387" customWidth="1"/>
    <col min="506" max="519" width="21.4444444444444" style="387"/>
    <col min="520" max="520" width="4.33333333333333" style="387" customWidth="1"/>
    <col min="521" max="521" width="5" style="387" customWidth="1"/>
    <col min="522" max="523" width="6.33333333333333" style="387" customWidth="1"/>
    <col min="524" max="524" width="48" style="387" customWidth="1"/>
    <col min="525" max="525" width="15.3333333333333" style="387" customWidth="1"/>
    <col min="526" max="526" width="7.66666666666667" style="387" customWidth="1"/>
    <col min="527" max="527" width="8" style="387" customWidth="1"/>
    <col min="528" max="528" width="7.88888888888889" style="387" customWidth="1"/>
    <col min="529" max="529" width="9.44444444444444" style="387" customWidth="1"/>
    <col min="530" max="531" width="11.1111111111111" style="387" customWidth="1"/>
    <col min="532" max="532" width="11.8888888888889" style="387" customWidth="1"/>
    <col min="533" max="533" width="32.4444444444444" style="387" customWidth="1"/>
    <col min="534" max="759" width="9" style="387" customWidth="1"/>
    <col min="760" max="760" width="32.7777777777778" style="387" customWidth="1"/>
    <col min="761" max="761" width="26.4444444444444" style="387" customWidth="1"/>
    <col min="762" max="775" width="21.4444444444444" style="387"/>
    <col min="776" max="776" width="4.33333333333333" style="387" customWidth="1"/>
    <col min="777" max="777" width="5" style="387" customWidth="1"/>
    <col min="778" max="779" width="6.33333333333333" style="387" customWidth="1"/>
    <col min="780" max="780" width="48" style="387" customWidth="1"/>
    <col min="781" max="781" width="15.3333333333333" style="387" customWidth="1"/>
    <col min="782" max="782" width="7.66666666666667" style="387" customWidth="1"/>
    <col min="783" max="783" width="8" style="387" customWidth="1"/>
    <col min="784" max="784" width="7.88888888888889" style="387" customWidth="1"/>
    <col min="785" max="785" width="9.44444444444444" style="387" customWidth="1"/>
    <col min="786" max="787" width="11.1111111111111" style="387" customWidth="1"/>
    <col min="788" max="788" width="11.8888888888889" style="387" customWidth="1"/>
    <col min="789" max="789" width="32.4444444444444" style="387" customWidth="1"/>
    <col min="790" max="1015" width="9" style="387" customWidth="1"/>
    <col min="1016" max="1016" width="32.7777777777778" style="387" customWidth="1"/>
    <col min="1017" max="1017" width="26.4444444444444" style="387" customWidth="1"/>
    <col min="1018" max="1031" width="21.4444444444444" style="387"/>
    <col min="1032" max="1032" width="4.33333333333333" style="387" customWidth="1"/>
    <col min="1033" max="1033" width="5" style="387" customWidth="1"/>
    <col min="1034" max="1035" width="6.33333333333333" style="387" customWidth="1"/>
    <col min="1036" max="1036" width="48" style="387" customWidth="1"/>
    <col min="1037" max="1037" width="15.3333333333333" style="387" customWidth="1"/>
    <col min="1038" max="1038" width="7.66666666666667" style="387" customWidth="1"/>
    <col min="1039" max="1039" width="8" style="387" customWidth="1"/>
    <col min="1040" max="1040" width="7.88888888888889" style="387" customWidth="1"/>
    <col min="1041" max="1041" width="9.44444444444444" style="387" customWidth="1"/>
    <col min="1042" max="1043" width="11.1111111111111" style="387" customWidth="1"/>
    <col min="1044" max="1044" width="11.8888888888889" style="387" customWidth="1"/>
    <col min="1045" max="1045" width="32.4444444444444" style="387" customWidth="1"/>
    <col min="1046" max="1271" width="9" style="387" customWidth="1"/>
    <col min="1272" max="1272" width="32.7777777777778" style="387" customWidth="1"/>
    <col min="1273" max="1273" width="26.4444444444444" style="387" customWidth="1"/>
    <col min="1274" max="1287" width="21.4444444444444" style="387"/>
    <col min="1288" max="1288" width="4.33333333333333" style="387" customWidth="1"/>
    <col min="1289" max="1289" width="5" style="387" customWidth="1"/>
    <col min="1290" max="1291" width="6.33333333333333" style="387" customWidth="1"/>
    <col min="1292" max="1292" width="48" style="387" customWidth="1"/>
    <col min="1293" max="1293" width="15.3333333333333" style="387" customWidth="1"/>
    <col min="1294" max="1294" width="7.66666666666667" style="387" customWidth="1"/>
    <col min="1295" max="1295" width="8" style="387" customWidth="1"/>
    <col min="1296" max="1296" width="7.88888888888889" style="387" customWidth="1"/>
    <col min="1297" max="1297" width="9.44444444444444" style="387" customWidth="1"/>
    <col min="1298" max="1299" width="11.1111111111111" style="387" customWidth="1"/>
    <col min="1300" max="1300" width="11.8888888888889" style="387" customWidth="1"/>
    <col min="1301" max="1301" width="32.4444444444444" style="387" customWidth="1"/>
    <col min="1302" max="1527" width="9" style="387" customWidth="1"/>
    <col min="1528" max="1528" width="32.7777777777778" style="387" customWidth="1"/>
    <col min="1529" max="1529" width="26.4444444444444" style="387" customWidth="1"/>
    <col min="1530" max="1543" width="21.4444444444444" style="387"/>
    <col min="1544" max="1544" width="4.33333333333333" style="387" customWidth="1"/>
    <col min="1545" max="1545" width="5" style="387" customWidth="1"/>
    <col min="1546" max="1547" width="6.33333333333333" style="387" customWidth="1"/>
    <col min="1548" max="1548" width="48" style="387" customWidth="1"/>
    <col min="1549" max="1549" width="15.3333333333333" style="387" customWidth="1"/>
    <col min="1550" max="1550" width="7.66666666666667" style="387" customWidth="1"/>
    <col min="1551" max="1551" width="8" style="387" customWidth="1"/>
    <col min="1552" max="1552" width="7.88888888888889" style="387" customWidth="1"/>
    <col min="1553" max="1553" width="9.44444444444444" style="387" customWidth="1"/>
    <col min="1554" max="1555" width="11.1111111111111" style="387" customWidth="1"/>
    <col min="1556" max="1556" width="11.8888888888889" style="387" customWidth="1"/>
    <col min="1557" max="1557" width="32.4444444444444" style="387" customWidth="1"/>
    <col min="1558" max="1783" width="9" style="387" customWidth="1"/>
    <col min="1784" max="1784" width="32.7777777777778" style="387" customWidth="1"/>
    <col min="1785" max="1785" width="26.4444444444444" style="387" customWidth="1"/>
    <col min="1786" max="1799" width="21.4444444444444" style="387"/>
    <col min="1800" max="1800" width="4.33333333333333" style="387" customWidth="1"/>
    <col min="1801" max="1801" width="5" style="387" customWidth="1"/>
    <col min="1802" max="1803" width="6.33333333333333" style="387" customWidth="1"/>
    <col min="1804" max="1804" width="48" style="387" customWidth="1"/>
    <col min="1805" max="1805" width="15.3333333333333" style="387" customWidth="1"/>
    <col min="1806" max="1806" width="7.66666666666667" style="387" customWidth="1"/>
    <col min="1807" max="1807" width="8" style="387" customWidth="1"/>
    <col min="1808" max="1808" width="7.88888888888889" style="387" customWidth="1"/>
    <col min="1809" max="1809" width="9.44444444444444" style="387" customWidth="1"/>
    <col min="1810" max="1811" width="11.1111111111111" style="387" customWidth="1"/>
    <col min="1812" max="1812" width="11.8888888888889" style="387" customWidth="1"/>
    <col min="1813" max="1813" width="32.4444444444444" style="387" customWidth="1"/>
    <col min="1814" max="2039" width="9" style="387" customWidth="1"/>
    <col min="2040" max="2040" width="32.7777777777778" style="387" customWidth="1"/>
    <col min="2041" max="2041" width="26.4444444444444" style="387" customWidth="1"/>
    <col min="2042" max="2055" width="21.4444444444444" style="387"/>
    <col min="2056" max="2056" width="4.33333333333333" style="387" customWidth="1"/>
    <col min="2057" max="2057" width="5" style="387" customWidth="1"/>
    <col min="2058" max="2059" width="6.33333333333333" style="387" customWidth="1"/>
    <col min="2060" max="2060" width="48" style="387" customWidth="1"/>
    <col min="2061" max="2061" width="15.3333333333333" style="387" customWidth="1"/>
    <col min="2062" max="2062" width="7.66666666666667" style="387" customWidth="1"/>
    <col min="2063" max="2063" width="8" style="387" customWidth="1"/>
    <col min="2064" max="2064" width="7.88888888888889" style="387" customWidth="1"/>
    <col min="2065" max="2065" width="9.44444444444444" style="387" customWidth="1"/>
    <col min="2066" max="2067" width="11.1111111111111" style="387" customWidth="1"/>
    <col min="2068" max="2068" width="11.8888888888889" style="387" customWidth="1"/>
    <col min="2069" max="2069" width="32.4444444444444" style="387" customWidth="1"/>
    <col min="2070" max="2295" width="9" style="387" customWidth="1"/>
    <col min="2296" max="2296" width="32.7777777777778" style="387" customWidth="1"/>
    <col min="2297" max="2297" width="26.4444444444444" style="387" customWidth="1"/>
    <col min="2298" max="2311" width="21.4444444444444" style="387"/>
    <col min="2312" max="2312" width="4.33333333333333" style="387" customWidth="1"/>
    <col min="2313" max="2313" width="5" style="387" customWidth="1"/>
    <col min="2314" max="2315" width="6.33333333333333" style="387" customWidth="1"/>
    <col min="2316" max="2316" width="48" style="387" customWidth="1"/>
    <col min="2317" max="2317" width="15.3333333333333" style="387" customWidth="1"/>
    <col min="2318" max="2318" width="7.66666666666667" style="387" customWidth="1"/>
    <col min="2319" max="2319" width="8" style="387" customWidth="1"/>
    <col min="2320" max="2320" width="7.88888888888889" style="387" customWidth="1"/>
    <col min="2321" max="2321" width="9.44444444444444" style="387" customWidth="1"/>
    <col min="2322" max="2323" width="11.1111111111111" style="387" customWidth="1"/>
    <col min="2324" max="2324" width="11.8888888888889" style="387" customWidth="1"/>
    <col min="2325" max="2325" width="32.4444444444444" style="387" customWidth="1"/>
    <col min="2326" max="2551" width="9" style="387" customWidth="1"/>
    <col min="2552" max="2552" width="32.7777777777778" style="387" customWidth="1"/>
    <col min="2553" max="2553" width="26.4444444444444" style="387" customWidth="1"/>
    <col min="2554" max="2567" width="21.4444444444444" style="387"/>
    <col min="2568" max="2568" width="4.33333333333333" style="387" customWidth="1"/>
    <col min="2569" max="2569" width="5" style="387" customWidth="1"/>
    <col min="2570" max="2571" width="6.33333333333333" style="387" customWidth="1"/>
    <col min="2572" max="2572" width="48" style="387" customWidth="1"/>
    <col min="2573" max="2573" width="15.3333333333333" style="387" customWidth="1"/>
    <col min="2574" max="2574" width="7.66666666666667" style="387" customWidth="1"/>
    <col min="2575" max="2575" width="8" style="387" customWidth="1"/>
    <col min="2576" max="2576" width="7.88888888888889" style="387" customWidth="1"/>
    <col min="2577" max="2577" width="9.44444444444444" style="387" customWidth="1"/>
    <col min="2578" max="2579" width="11.1111111111111" style="387" customWidth="1"/>
    <col min="2580" max="2580" width="11.8888888888889" style="387" customWidth="1"/>
    <col min="2581" max="2581" width="32.4444444444444" style="387" customWidth="1"/>
    <col min="2582" max="2807" width="9" style="387" customWidth="1"/>
    <col min="2808" max="2808" width="32.7777777777778" style="387" customWidth="1"/>
    <col min="2809" max="2809" width="26.4444444444444" style="387" customWidth="1"/>
    <col min="2810" max="2823" width="21.4444444444444" style="387"/>
    <col min="2824" max="2824" width="4.33333333333333" style="387" customWidth="1"/>
    <col min="2825" max="2825" width="5" style="387" customWidth="1"/>
    <col min="2826" max="2827" width="6.33333333333333" style="387" customWidth="1"/>
    <col min="2828" max="2828" width="48" style="387" customWidth="1"/>
    <col min="2829" max="2829" width="15.3333333333333" style="387" customWidth="1"/>
    <col min="2830" max="2830" width="7.66666666666667" style="387" customWidth="1"/>
    <col min="2831" max="2831" width="8" style="387" customWidth="1"/>
    <col min="2832" max="2832" width="7.88888888888889" style="387" customWidth="1"/>
    <col min="2833" max="2833" width="9.44444444444444" style="387" customWidth="1"/>
    <col min="2834" max="2835" width="11.1111111111111" style="387" customWidth="1"/>
    <col min="2836" max="2836" width="11.8888888888889" style="387" customWidth="1"/>
    <col min="2837" max="2837" width="32.4444444444444" style="387" customWidth="1"/>
    <col min="2838" max="3063" width="9" style="387" customWidth="1"/>
    <col min="3064" max="3064" width="32.7777777777778" style="387" customWidth="1"/>
    <col min="3065" max="3065" width="26.4444444444444" style="387" customWidth="1"/>
    <col min="3066" max="3079" width="21.4444444444444" style="387"/>
    <col min="3080" max="3080" width="4.33333333333333" style="387" customWidth="1"/>
    <col min="3081" max="3081" width="5" style="387" customWidth="1"/>
    <col min="3082" max="3083" width="6.33333333333333" style="387" customWidth="1"/>
    <col min="3084" max="3084" width="48" style="387" customWidth="1"/>
    <col min="3085" max="3085" width="15.3333333333333" style="387" customWidth="1"/>
    <col min="3086" max="3086" width="7.66666666666667" style="387" customWidth="1"/>
    <col min="3087" max="3087" width="8" style="387" customWidth="1"/>
    <col min="3088" max="3088" width="7.88888888888889" style="387" customWidth="1"/>
    <col min="3089" max="3089" width="9.44444444444444" style="387" customWidth="1"/>
    <col min="3090" max="3091" width="11.1111111111111" style="387" customWidth="1"/>
    <col min="3092" max="3092" width="11.8888888888889" style="387" customWidth="1"/>
    <col min="3093" max="3093" width="32.4444444444444" style="387" customWidth="1"/>
    <col min="3094" max="3319" width="9" style="387" customWidth="1"/>
    <col min="3320" max="3320" width="32.7777777777778" style="387" customWidth="1"/>
    <col min="3321" max="3321" width="26.4444444444444" style="387" customWidth="1"/>
    <col min="3322" max="3335" width="21.4444444444444" style="387"/>
    <col min="3336" max="3336" width="4.33333333333333" style="387" customWidth="1"/>
    <col min="3337" max="3337" width="5" style="387" customWidth="1"/>
    <col min="3338" max="3339" width="6.33333333333333" style="387" customWidth="1"/>
    <col min="3340" max="3340" width="48" style="387" customWidth="1"/>
    <col min="3341" max="3341" width="15.3333333333333" style="387" customWidth="1"/>
    <col min="3342" max="3342" width="7.66666666666667" style="387" customWidth="1"/>
    <col min="3343" max="3343" width="8" style="387" customWidth="1"/>
    <col min="3344" max="3344" width="7.88888888888889" style="387" customWidth="1"/>
    <col min="3345" max="3345" width="9.44444444444444" style="387" customWidth="1"/>
    <col min="3346" max="3347" width="11.1111111111111" style="387" customWidth="1"/>
    <col min="3348" max="3348" width="11.8888888888889" style="387" customWidth="1"/>
    <col min="3349" max="3349" width="32.4444444444444" style="387" customWidth="1"/>
    <col min="3350" max="3575" width="9" style="387" customWidth="1"/>
    <col min="3576" max="3576" width="32.7777777777778" style="387" customWidth="1"/>
    <col min="3577" max="3577" width="26.4444444444444" style="387" customWidth="1"/>
    <col min="3578" max="3591" width="21.4444444444444" style="387"/>
    <col min="3592" max="3592" width="4.33333333333333" style="387" customWidth="1"/>
    <col min="3593" max="3593" width="5" style="387" customWidth="1"/>
    <col min="3594" max="3595" width="6.33333333333333" style="387" customWidth="1"/>
    <col min="3596" max="3596" width="48" style="387" customWidth="1"/>
    <col min="3597" max="3597" width="15.3333333333333" style="387" customWidth="1"/>
    <col min="3598" max="3598" width="7.66666666666667" style="387" customWidth="1"/>
    <col min="3599" max="3599" width="8" style="387" customWidth="1"/>
    <col min="3600" max="3600" width="7.88888888888889" style="387" customWidth="1"/>
    <col min="3601" max="3601" width="9.44444444444444" style="387" customWidth="1"/>
    <col min="3602" max="3603" width="11.1111111111111" style="387" customWidth="1"/>
    <col min="3604" max="3604" width="11.8888888888889" style="387" customWidth="1"/>
    <col min="3605" max="3605" width="32.4444444444444" style="387" customWidth="1"/>
    <col min="3606" max="3831" width="9" style="387" customWidth="1"/>
    <col min="3832" max="3832" width="32.7777777777778" style="387" customWidth="1"/>
    <col min="3833" max="3833" width="26.4444444444444" style="387" customWidth="1"/>
    <col min="3834" max="3847" width="21.4444444444444" style="387"/>
    <col min="3848" max="3848" width="4.33333333333333" style="387" customWidth="1"/>
    <col min="3849" max="3849" width="5" style="387" customWidth="1"/>
    <col min="3850" max="3851" width="6.33333333333333" style="387" customWidth="1"/>
    <col min="3852" max="3852" width="48" style="387" customWidth="1"/>
    <col min="3853" max="3853" width="15.3333333333333" style="387" customWidth="1"/>
    <col min="3854" max="3854" width="7.66666666666667" style="387" customWidth="1"/>
    <col min="3855" max="3855" width="8" style="387" customWidth="1"/>
    <col min="3856" max="3856" width="7.88888888888889" style="387" customWidth="1"/>
    <col min="3857" max="3857" width="9.44444444444444" style="387" customWidth="1"/>
    <col min="3858" max="3859" width="11.1111111111111" style="387" customWidth="1"/>
    <col min="3860" max="3860" width="11.8888888888889" style="387" customWidth="1"/>
    <col min="3861" max="3861" width="32.4444444444444" style="387" customWidth="1"/>
    <col min="3862" max="4087" width="9" style="387" customWidth="1"/>
    <col min="4088" max="4088" width="32.7777777777778" style="387" customWidth="1"/>
    <col min="4089" max="4089" width="26.4444444444444" style="387" customWidth="1"/>
    <col min="4090" max="4103" width="21.4444444444444" style="387"/>
    <col min="4104" max="4104" width="4.33333333333333" style="387" customWidth="1"/>
    <col min="4105" max="4105" width="5" style="387" customWidth="1"/>
    <col min="4106" max="4107" width="6.33333333333333" style="387" customWidth="1"/>
    <col min="4108" max="4108" width="48" style="387" customWidth="1"/>
    <col min="4109" max="4109" width="15.3333333333333" style="387" customWidth="1"/>
    <col min="4110" max="4110" width="7.66666666666667" style="387" customWidth="1"/>
    <col min="4111" max="4111" width="8" style="387" customWidth="1"/>
    <col min="4112" max="4112" width="7.88888888888889" style="387" customWidth="1"/>
    <col min="4113" max="4113" width="9.44444444444444" style="387" customWidth="1"/>
    <col min="4114" max="4115" width="11.1111111111111" style="387" customWidth="1"/>
    <col min="4116" max="4116" width="11.8888888888889" style="387" customWidth="1"/>
    <col min="4117" max="4117" width="32.4444444444444" style="387" customWidth="1"/>
    <col min="4118" max="4343" width="9" style="387" customWidth="1"/>
    <col min="4344" max="4344" width="32.7777777777778" style="387" customWidth="1"/>
    <col min="4345" max="4345" width="26.4444444444444" style="387" customWidth="1"/>
    <col min="4346" max="4359" width="21.4444444444444" style="387"/>
    <col min="4360" max="4360" width="4.33333333333333" style="387" customWidth="1"/>
    <col min="4361" max="4361" width="5" style="387" customWidth="1"/>
    <col min="4362" max="4363" width="6.33333333333333" style="387" customWidth="1"/>
    <col min="4364" max="4364" width="48" style="387" customWidth="1"/>
    <col min="4365" max="4365" width="15.3333333333333" style="387" customWidth="1"/>
    <col min="4366" max="4366" width="7.66666666666667" style="387" customWidth="1"/>
    <col min="4367" max="4367" width="8" style="387" customWidth="1"/>
    <col min="4368" max="4368" width="7.88888888888889" style="387" customWidth="1"/>
    <col min="4369" max="4369" width="9.44444444444444" style="387" customWidth="1"/>
    <col min="4370" max="4371" width="11.1111111111111" style="387" customWidth="1"/>
    <col min="4372" max="4372" width="11.8888888888889" style="387" customWidth="1"/>
    <col min="4373" max="4373" width="32.4444444444444" style="387" customWidth="1"/>
    <col min="4374" max="4599" width="9" style="387" customWidth="1"/>
    <col min="4600" max="4600" width="32.7777777777778" style="387" customWidth="1"/>
    <col min="4601" max="4601" width="26.4444444444444" style="387" customWidth="1"/>
    <col min="4602" max="4615" width="21.4444444444444" style="387"/>
    <col min="4616" max="4616" width="4.33333333333333" style="387" customWidth="1"/>
    <col min="4617" max="4617" width="5" style="387" customWidth="1"/>
    <col min="4618" max="4619" width="6.33333333333333" style="387" customWidth="1"/>
    <col min="4620" max="4620" width="48" style="387" customWidth="1"/>
    <col min="4621" max="4621" width="15.3333333333333" style="387" customWidth="1"/>
    <col min="4622" max="4622" width="7.66666666666667" style="387" customWidth="1"/>
    <col min="4623" max="4623" width="8" style="387" customWidth="1"/>
    <col min="4624" max="4624" width="7.88888888888889" style="387" customWidth="1"/>
    <col min="4625" max="4625" width="9.44444444444444" style="387" customWidth="1"/>
    <col min="4626" max="4627" width="11.1111111111111" style="387" customWidth="1"/>
    <col min="4628" max="4628" width="11.8888888888889" style="387" customWidth="1"/>
    <col min="4629" max="4629" width="32.4444444444444" style="387" customWidth="1"/>
    <col min="4630" max="4855" width="9" style="387" customWidth="1"/>
    <col min="4856" max="4856" width="32.7777777777778" style="387" customWidth="1"/>
    <col min="4857" max="4857" width="26.4444444444444" style="387" customWidth="1"/>
    <col min="4858" max="4871" width="21.4444444444444" style="387"/>
    <col min="4872" max="4872" width="4.33333333333333" style="387" customWidth="1"/>
    <col min="4873" max="4873" width="5" style="387" customWidth="1"/>
    <col min="4874" max="4875" width="6.33333333333333" style="387" customWidth="1"/>
    <col min="4876" max="4876" width="48" style="387" customWidth="1"/>
    <col min="4877" max="4877" width="15.3333333333333" style="387" customWidth="1"/>
    <col min="4878" max="4878" width="7.66666666666667" style="387" customWidth="1"/>
    <col min="4879" max="4879" width="8" style="387" customWidth="1"/>
    <col min="4880" max="4880" width="7.88888888888889" style="387" customWidth="1"/>
    <col min="4881" max="4881" width="9.44444444444444" style="387" customWidth="1"/>
    <col min="4882" max="4883" width="11.1111111111111" style="387" customWidth="1"/>
    <col min="4884" max="4884" width="11.8888888888889" style="387" customWidth="1"/>
    <col min="4885" max="4885" width="32.4444444444444" style="387" customWidth="1"/>
    <col min="4886" max="5111" width="9" style="387" customWidth="1"/>
    <col min="5112" max="5112" width="32.7777777777778" style="387" customWidth="1"/>
    <col min="5113" max="5113" width="26.4444444444444" style="387" customWidth="1"/>
    <col min="5114" max="5127" width="21.4444444444444" style="387"/>
    <col min="5128" max="5128" width="4.33333333333333" style="387" customWidth="1"/>
    <col min="5129" max="5129" width="5" style="387" customWidth="1"/>
    <col min="5130" max="5131" width="6.33333333333333" style="387" customWidth="1"/>
    <col min="5132" max="5132" width="48" style="387" customWidth="1"/>
    <col min="5133" max="5133" width="15.3333333333333" style="387" customWidth="1"/>
    <col min="5134" max="5134" width="7.66666666666667" style="387" customWidth="1"/>
    <col min="5135" max="5135" width="8" style="387" customWidth="1"/>
    <col min="5136" max="5136" width="7.88888888888889" style="387" customWidth="1"/>
    <col min="5137" max="5137" width="9.44444444444444" style="387" customWidth="1"/>
    <col min="5138" max="5139" width="11.1111111111111" style="387" customWidth="1"/>
    <col min="5140" max="5140" width="11.8888888888889" style="387" customWidth="1"/>
    <col min="5141" max="5141" width="32.4444444444444" style="387" customWidth="1"/>
    <col min="5142" max="5367" width="9" style="387" customWidth="1"/>
    <col min="5368" max="5368" width="32.7777777777778" style="387" customWidth="1"/>
    <col min="5369" max="5369" width="26.4444444444444" style="387" customWidth="1"/>
    <col min="5370" max="5383" width="21.4444444444444" style="387"/>
    <col min="5384" max="5384" width="4.33333333333333" style="387" customWidth="1"/>
    <col min="5385" max="5385" width="5" style="387" customWidth="1"/>
    <col min="5386" max="5387" width="6.33333333333333" style="387" customWidth="1"/>
    <col min="5388" max="5388" width="48" style="387" customWidth="1"/>
    <col min="5389" max="5389" width="15.3333333333333" style="387" customWidth="1"/>
    <col min="5390" max="5390" width="7.66666666666667" style="387" customWidth="1"/>
    <col min="5391" max="5391" width="8" style="387" customWidth="1"/>
    <col min="5392" max="5392" width="7.88888888888889" style="387" customWidth="1"/>
    <col min="5393" max="5393" width="9.44444444444444" style="387" customWidth="1"/>
    <col min="5394" max="5395" width="11.1111111111111" style="387" customWidth="1"/>
    <col min="5396" max="5396" width="11.8888888888889" style="387" customWidth="1"/>
    <col min="5397" max="5397" width="32.4444444444444" style="387" customWidth="1"/>
    <col min="5398" max="5623" width="9" style="387" customWidth="1"/>
    <col min="5624" max="5624" width="32.7777777777778" style="387" customWidth="1"/>
    <col min="5625" max="5625" width="26.4444444444444" style="387" customWidth="1"/>
    <col min="5626" max="5639" width="21.4444444444444" style="387"/>
    <col min="5640" max="5640" width="4.33333333333333" style="387" customWidth="1"/>
    <col min="5641" max="5641" width="5" style="387" customWidth="1"/>
    <col min="5642" max="5643" width="6.33333333333333" style="387" customWidth="1"/>
    <col min="5644" max="5644" width="48" style="387" customWidth="1"/>
    <col min="5645" max="5645" width="15.3333333333333" style="387" customWidth="1"/>
    <col min="5646" max="5646" width="7.66666666666667" style="387" customWidth="1"/>
    <col min="5647" max="5647" width="8" style="387" customWidth="1"/>
    <col min="5648" max="5648" width="7.88888888888889" style="387" customWidth="1"/>
    <col min="5649" max="5649" width="9.44444444444444" style="387" customWidth="1"/>
    <col min="5650" max="5651" width="11.1111111111111" style="387" customWidth="1"/>
    <col min="5652" max="5652" width="11.8888888888889" style="387" customWidth="1"/>
    <col min="5653" max="5653" width="32.4444444444444" style="387" customWidth="1"/>
    <col min="5654" max="5879" width="9" style="387" customWidth="1"/>
    <col min="5880" max="5880" width="32.7777777777778" style="387" customWidth="1"/>
    <col min="5881" max="5881" width="26.4444444444444" style="387" customWidth="1"/>
    <col min="5882" max="5895" width="21.4444444444444" style="387"/>
    <col min="5896" max="5896" width="4.33333333333333" style="387" customWidth="1"/>
    <col min="5897" max="5897" width="5" style="387" customWidth="1"/>
    <col min="5898" max="5899" width="6.33333333333333" style="387" customWidth="1"/>
    <col min="5900" max="5900" width="48" style="387" customWidth="1"/>
    <col min="5901" max="5901" width="15.3333333333333" style="387" customWidth="1"/>
    <col min="5902" max="5902" width="7.66666666666667" style="387" customWidth="1"/>
    <col min="5903" max="5903" width="8" style="387" customWidth="1"/>
    <col min="5904" max="5904" width="7.88888888888889" style="387" customWidth="1"/>
    <col min="5905" max="5905" width="9.44444444444444" style="387" customWidth="1"/>
    <col min="5906" max="5907" width="11.1111111111111" style="387" customWidth="1"/>
    <col min="5908" max="5908" width="11.8888888888889" style="387" customWidth="1"/>
    <col min="5909" max="5909" width="32.4444444444444" style="387" customWidth="1"/>
    <col min="5910" max="6135" width="9" style="387" customWidth="1"/>
    <col min="6136" max="6136" width="32.7777777777778" style="387" customWidth="1"/>
    <col min="6137" max="6137" width="26.4444444444444" style="387" customWidth="1"/>
    <col min="6138" max="6151" width="21.4444444444444" style="387"/>
    <col min="6152" max="6152" width="4.33333333333333" style="387" customWidth="1"/>
    <col min="6153" max="6153" width="5" style="387" customWidth="1"/>
    <col min="6154" max="6155" width="6.33333333333333" style="387" customWidth="1"/>
    <col min="6156" max="6156" width="48" style="387" customWidth="1"/>
    <col min="6157" max="6157" width="15.3333333333333" style="387" customWidth="1"/>
    <col min="6158" max="6158" width="7.66666666666667" style="387" customWidth="1"/>
    <col min="6159" max="6159" width="8" style="387" customWidth="1"/>
    <col min="6160" max="6160" width="7.88888888888889" style="387" customWidth="1"/>
    <col min="6161" max="6161" width="9.44444444444444" style="387" customWidth="1"/>
    <col min="6162" max="6163" width="11.1111111111111" style="387" customWidth="1"/>
    <col min="6164" max="6164" width="11.8888888888889" style="387" customWidth="1"/>
    <col min="6165" max="6165" width="32.4444444444444" style="387" customWidth="1"/>
    <col min="6166" max="6391" width="9" style="387" customWidth="1"/>
    <col min="6392" max="6392" width="32.7777777777778" style="387" customWidth="1"/>
    <col min="6393" max="6393" width="26.4444444444444" style="387" customWidth="1"/>
    <col min="6394" max="6407" width="21.4444444444444" style="387"/>
    <col min="6408" max="6408" width="4.33333333333333" style="387" customWidth="1"/>
    <col min="6409" max="6409" width="5" style="387" customWidth="1"/>
    <col min="6410" max="6411" width="6.33333333333333" style="387" customWidth="1"/>
    <col min="6412" max="6412" width="48" style="387" customWidth="1"/>
    <col min="6413" max="6413" width="15.3333333333333" style="387" customWidth="1"/>
    <col min="6414" max="6414" width="7.66666666666667" style="387" customWidth="1"/>
    <col min="6415" max="6415" width="8" style="387" customWidth="1"/>
    <col min="6416" max="6416" width="7.88888888888889" style="387" customWidth="1"/>
    <col min="6417" max="6417" width="9.44444444444444" style="387" customWidth="1"/>
    <col min="6418" max="6419" width="11.1111111111111" style="387" customWidth="1"/>
    <col min="6420" max="6420" width="11.8888888888889" style="387" customWidth="1"/>
    <col min="6421" max="6421" width="32.4444444444444" style="387" customWidth="1"/>
    <col min="6422" max="6647" width="9" style="387" customWidth="1"/>
    <col min="6648" max="6648" width="32.7777777777778" style="387" customWidth="1"/>
    <col min="6649" max="6649" width="26.4444444444444" style="387" customWidth="1"/>
    <col min="6650" max="6663" width="21.4444444444444" style="387"/>
    <col min="6664" max="6664" width="4.33333333333333" style="387" customWidth="1"/>
    <col min="6665" max="6665" width="5" style="387" customWidth="1"/>
    <col min="6666" max="6667" width="6.33333333333333" style="387" customWidth="1"/>
    <col min="6668" max="6668" width="48" style="387" customWidth="1"/>
    <col min="6669" max="6669" width="15.3333333333333" style="387" customWidth="1"/>
    <col min="6670" max="6670" width="7.66666666666667" style="387" customWidth="1"/>
    <col min="6671" max="6671" width="8" style="387" customWidth="1"/>
    <col min="6672" max="6672" width="7.88888888888889" style="387" customWidth="1"/>
    <col min="6673" max="6673" width="9.44444444444444" style="387" customWidth="1"/>
    <col min="6674" max="6675" width="11.1111111111111" style="387" customWidth="1"/>
    <col min="6676" max="6676" width="11.8888888888889" style="387" customWidth="1"/>
    <col min="6677" max="6677" width="32.4444444444444" style="387" customWidth="1"/>
    <col min="6678" max="6903" width="9" style="387" customWidth="1"/>
    <col min="6904" max="6904" width="32.7777777777778" style="387" customWidth="1"/>
    <col min="6905" max="6905" width="26.4444444444444" style="387" customWidth="1"/>
    <col min="6906" max="6919" width="21.4444444444444" style="387"/>
    <col min="6920" max="6920" width="4.33333333333333" style="387" customWidth="1"/>
    <col min="6921" max="6921" width="5" style="387" customWidth="1"/>
    <col min="6922" max="6923" width="6.33333333333333" style="387" customWidth="1"/>
    <col min="6924" max="6924" width="48" style="387" customWidth="1"/>
    <col min="6925" max="6925" width="15.3333333333333" style="387" customWidth="1"/>
    <col min="6926" max="6926" width="7.66666666666667" style="387" customWidth="1"/>
    <col min="6927" max="6927" width="8" style="387" customWidth="1"/>
    <col min="6928" max="6928" width="7.88888888888889" style="387" customWidth="1"/>
    <col min="6929" max="6929" width="9.44444444444444" style="387" customWidth="1"/>
    <col min="6930" max="6931" width="11.1111111111111" style="387" customWidth="1"/>
    <col min="6932" max="6932" width="11.8888888888889" style="387" customWidth="1"/>
    <col min="6933" max="6933" width="32.4444444444444" style="387" customWidth="1"/>
    <col min="6934" max="7159" width="9" style="387" customWidth="1"/>
    <col min="7160" max="7160" width="32.7777777777778" style="387" customWidth="1"/>
    <col min="7161" max="7161" width="26.4444444444444" style="387" customWidth="1"/>
    <col min="7162" max="7175" width="21.4444444444444" style="387"/>
    <col min="7176" max="7176" width="4.33333333333333" style="387" customWidth="1"/>
    <col min="7177" max="7177" width="5" style="387" customWidth="1"/>
    <col min="7178" max="7179" width="6.33333333333333" style="387" customWidth="1"/>
    <col min="7180" max="7180" width="48" style="387" customWidth="1"/>
    <col min="7181" max="7181" width="15.3333333333333" style="387" customWidth="1"/>
    <col min="7182" max="7182" width="7.66666666666667" style="387" customWidth="1"/>
    <col min="7183" max="7183" width="8" style="387" customWidth="1"/>
    <col min="7184" max="7184" width="7.88888888888889" style="387" customWidth="1"/>
    <col min="7185" max="7185" width="9.44444444444444" style="387" customWidth="1"/>
    <col min="7186" max="7187" width="11.1111111111111" style="387" customWidth="1"/>
    <col min="7188" max="7188" width="11.8888888888889" style="387" customWidth="1"/>
    <col min="7189" max="7189" width="32.4444444444444" style="387" customWidth="1"/>
    <col min="7190" max="7415" width="9" style="387" customWidth="1"/>
    <col min="7416" max="7416" width="32.7777777777778" style="387" customWidth="1"/>
    <col min="7417" max="7417" width="26.4444444444444" style="387" customWidth="1"/>
    <col min="7418" max="7431" width="21.4444444444444" style="387"/>
    <col min="7432" max="7432" width="4.33333333333333" style="387" customWidth="1"/>
    <col min="7433" max="7433" width="5" style="387" customWidth="1"/>
    <col min="7434" max="7435" width="6.33333333333333" style="387" customWidth="1"/>
    <col min="7436" max="7436" width="48" style="387" customWidth="1"/>
    <col min="7437" max="7437" width="15.3333333333333" style="387" customWidth="1"/>
    <col min="7438" max="7438" width="7.66666666666667" style="387" customWidth="1"/>
    <col min="7439" max="7439" width="8" style="387" customWidth="1"/>
    <col min="7440" max="7440" width="7.88888888888889" style="387" customWidth="1"/>
    <col min="7441" max="7441" width="9.44444444444444" style="387" customWidth="1"/>
    <col min="7442" max="7443" width="11.1111111111111" style="387" customWidth="1"/>
    <col min="7444" max="7444" width="11.8888888888889" style="387" customWidth="1"/>
    <col min="7445" max="7445" width="32.4444444444444" style="387" customWidth="1"/>
    <col min="7446" max="7671" width="9" style="387" customWidth="1"/>
    <col min="7672" max="7672" width="32.7777777777778" style="387" customWidth="1"/>
    <col min="7673" max="7673" width="26.4444444444444" style="387" customWidth="1"/>
    <col min="7674" max="7687" width="21.4444444444444" style="387"/>
    <col min="7688" max="7688" width="4.33333333333333" style="387" customWidth="1"/>
    <col min="7689" max="7689" width="5" style="387" customWidth="1"/>
    <col min="7690" max="7691" width="6.33333333333333" style="387" customWidth="1"/>
    <col min="7692" max="7692" width="48" style="387" customWidth="1"/>
    <col min="7693" max="7693" width="15.3333333333333" style="387" customWidth="1"/>
    <col min="7694" max="7694" width="7.66666666666667" style="387" customWidth="1"/>
    <col min="7695" max="7695" width="8" style="387" customWidth="1"/>
    <col min="7696" max="7696" width="7.88888888888889" style="387" customWidth="1"/>
    <col min="7697" max="7697" width="9.44444444444444" style="387" customWidth="1"/>
    <col min="7698" max="7699" width="11.1111111111111" style="387" customWidth="1"/>
    <col min="7700" max="7700" width="11.8888888888889" style="387" customWidth="1"/>
    <col min="7701" max="7701" width="32.4444444444444" style="387" customWidth="1"/>
    <col min="7702" max="7927" width="9" style="387" customWidth="1"/>
    <col min="7928" max="7928" width="32.7777777777778" style="387" customWidth="1"/>
    <col min="7929" max="7929" width="26.4444444444444" style="387" customWidth="1"/>
    <col min="7930" max="7943" width="21.4444444444444" style="387"/>
    <col min="7944" max="7944" width="4.33333333333333" style="387" customWidth="1"/>
    <col min="7945" max="7945" width="5" style="387" customWidth="1"/>
    <col min="7946" max="7947" width="6.33333333333333" style="387" customWidth="1"/>
    <col min="7948" max="7948" width="48" style="387" customWidth="1"/>
    <col min="7949" max="7949" width="15.3333333333333" style="387" customWidth="1"/>
    <col min="7950" max="7950" width="7.66666666666667" style="387" customWidth="1"/>
    <col min="7951" max="7951" width="8" style="387" customWidth="1"/>
    <col min="7952" max="7952" width="7.88888888888889" style="387" customWidth="1"/>
    <col min="7953" max="7953" width="9.44444444444444" style="387" customWidth="1"/>
    <col min="7954" max="7955" width="11.1111111111111" style="387" customWidth="1"/>
    <col min="7956" max="7956" width="11.8888888888889" style="387" customWidth="1"/>
    <col min="7957" max="7957" width="32.4444444444444" style="387" customWidth="1"/>
    <col min="7958" max="8183" width="9" style="387" customWidth="1"/>
    <col min="8184" max="8184" width="32.7777777777778" style="387" customWidth="1"/>
    <col min="8185" max="8185" width="26.4444444444444" style="387" customWidth="1"/>
    <col min="8186" max="8199" width="21.4444444444444" style="387"/>
    <col min="8200" max="8200" width="4.33333333333333" style="387" customWidth="1"/>
    <col min="8201" max="8201" width="5" style="387" customWidth="1"/>
    <col min="8202" max="8203" width="6.33333333333333" style="387" customWidth="1"/>
    <col min="8204" max="8204" width="48" style="387" customWidth="1"/>
    <col min="8205" max="8205" width="15.3333333333333" style="387" customWidth="1"/>
    <col min="8206" max="8206" width="7.66666666666667" style="387" customWidth="1"/>
    <col min="8207" max="8207" width="8" style="387" customWidth="1"/>
    <col min="8208" max="8208" width="7.88888888888889" style="387" customWidth="1"/>
    <col min="8209" max="8209" width="9.44444444444444" style="387" customWidth="1"/>
    <col min="8210" max="8211" width="11.1111111111111" style="387" customWidth="1"/>
    <col min="8212" max="8212" width="11.8888888888889" style="387" customWidth="1"/>
    <col min="8213" max="8213" width="32.4444444444444" style="387" customWidth="1"/>
    <col min="8214" max="8439" width="9" style="387" customWidth="1"/>
    <col min="8440" max="8440" width="32.7777777777778" style="387" customWidth="1"/>
    <col min="8441" max="8441" width="26.4444444444444" style="387" customWidth="1"/>
    <col min="8442" max="8455" width="21.4444444444444" style="387"/>
    <col min="8456" max="8456" width="4.33333333333333" style="387" customWidth="1"/>
    <col min="8457" max="8457" width="5" style="387" customWidth="1"/>
    <col min="8458" max="8459" width="6.33333333333333" style="387" customWidth="1"/>
    <col min="8460" max="8460" width="48" style="387" customWidth="1"/>
    <col min="8461" max="8461" width="15.3333333333333" style="387" customWidth="1"/>
    <col min="8462" max="8462" width="7.66666666666667" style="387" customWidth="1"/>
    <col min="8463" max="8463" width="8" style="387" customWidth="1"/>
    <col min="8464" max="8464" width="7.88888888888889" style="387" customWidth="1"/>
    <col min="8465" max="8465" width="9.44444444444444" style="387" customWidth="1"/>
    <col min="8466" max="8467" width="11.1111111111111" style="387" customWidth="1"/>
    <col min="8468" max="8468" width="11.8888888888889" style="387" customWidth="1"/>
    <col min="8469" max="8469" width="32.4444444444444" style="387" customWidth="1"/>
    <col min="8470" max="8695" width="9" style="387" customWidth="1"/>
    <col min="8696" max="8696" width="32.7777777777778" style="387" customWidth="1"/>
    <col min="8697" max="8697" width="26.4444444444444" style="387" customWidth="1"/>
    <col min="8698" max="8711" width="21.4444444444444" style="387"/>
    <col min="8712" max="8712" width="4.33333333333333" style="387" customWidth="1"/>
    <col min="8713" max="8713" width="5" style="387" customWidth="1"/>
    <col min="8714" max="8715" width="6.33333333333333" style="387" customWidth="1"/>
    <col min="8716" max="8716" width="48" style="387" customWidth="1"/>
    <col min="8717" max="8717" width="15.3333333333333" style="387" customWidth="1"/>
    <col min="8718" max="8718" width="7.66666666666667" style="387" customWidth="1"/>
    <col min="8719" max="8719" width="8" style="387" customWidth="1"/>
    <col min="8720" max="8720" width="7.88888888888889" style="387" customWidth="1"/>
    <col min="8721" max="8721" width="9.44444444444444" style="387" customWidth="1"/>
    <col min="8722" max="8723" width="11.1111111111111" style="387" customWidth="1"/>
    <col min="8724" max="8724" width="11.8888888888889" style="387" customWidth="1"/>
    <col min="8725" max="8725" width="32.4444444444444" style="387" customWidth="1"/>
    <col min="8726" max="8951" width="9" style="387" customWidth="1"/>
    <col min="8952" max="8952" width="32.7777777777778" style="387" customWidth="1"/>
    <col min="8953" max="8953" width="26.4444444444444" style="387" customWidth="1"/>
    <col min="8954" max="8967" width="21.4444444444444" style="387"/>
    <col min="8968" max="8968" width="4.33333333333333" style="387" customWidth="1"/>
    <col min="8969" max="8969" width="5" style="387" customWidth="1"/>
    <col min="8970" max="8971" width="6.33333333333333" style="387" customWidth="1"/>
    <col min="8972" max="8972" width="48" style="387" customWidth="1"/>
    <col min="8973" max="8973" width="15.3333333333333" style="387" customWidth="1"/>
    <col min="8974" max="8974" width="7.66666666666667" style="387" customWidth="1"/>
    <col min="8975" max="8975" width="8" style="387" customWidth="1"/>
    <col min="8976" max="8976" width="7.88888888888889" style="387" customWidth="1"/>
    <col min="8977" max="8977" width="9.44444444444444" style="387" customWidth="1"/>
    <col min="8978" max="8979" width="11.1111111111111" style="387" customWidth="1"/>
    <col min="8980" max="8980" width="11.8888888888889" style="387" customWidth="1"/>
    <col min="8981" max="8981" width="32.4444444444444" style="387" customWidth="1"/>
    <col min="8982" max="9207" width="9" style="387" customWidth="1"/>
    <col min="9208" max="9208" width="32.7777777777778" style="387" customWidth="1"/>
    <col min="9209" max="9209" width="26.4444444444444" style="387" customWidth="1"/>
    <col min="9210" max="9223" width="21.4444444444444" style="387"/>
    <col min="9224" max="9224" width="4.33333333333333" style="387" customWidth="1"/>
    <col min="9225" max="9225" width="5" style="387" customWidth="1"/>
    <col min="9226" max="9227" width="6.33333333333333" style="387" customWidth="1"/>
    <col min="9228" max="9228" width="48" style="387" customWidth="1"/>
    <col min="9229" max="9229" width="15.3333333333333" style="387" customWidth="1"/>
    <col min="9230" max="9230" width="7.66666666666667" style="387" customWidth="1"/>
    <col min="9231" max="9231" width="8" style="387" customWidth="1"/>
    <col min="9232" max="9232" width="7.88888888888889" style="387" customWidth="1"/>
    <col min="9233" max="9233" width="9.44444444444444" style="387" customWidth="1"/>
    <col min="9234" max="9235" width="11.1111111111111" style="387" customWidth="1"/>
    <col min="9236" max="9236" width="11.8888888888889" style="387" customWidth="1"/>
    <col min="9237" max="9237" width="32.4444444444444" style="387" customWidth="1"/>
    <col min="9238" max="9463" width="9" style="387" customWidth="1"/>
    <col min="9464" max="9464" width="32.7777777777778" style="387" customWidth="1"/>
    <col min="9465" max="9465" width="26.4444444444444" style="387" customWidth="1"/>
    <col min="9466" max="9479" width="21.4444444444444" style="387"/>
    <col min="9480" max="9480" width="4.33333333333333" style="387" customWidth="1"/>
    <col min="9481" max="9481" width="5" style="387" customWidth="1"/>
    <col min="9482" max="9483" width="6.33333333333333" style="387" customWidth="1"/>
    <col min="9484" max="9484" width="48" style="387" customWidth="1"/>
    <col min="9485" max="9485" width="15.3333333333333" style="387" customWidth="1"/>
    <col min="9486" max="9486" width="7.66666666666667" style="387" customWidth="1"/>
    <col min="9487" max="9487" width="8" style="387" customWidth="1"/>
    <col min="9488" max="9488" width="7.88888888888889" style="387" customWidth="1"/>
    <col min="9489" max="9489" width="9.44444444444444" style="387" customWidth="1"/>
    <col min="9490" max="9491" width="11.1111111111111" style="387" customWidth="1"/>
    <col min="9492" max="9492" width="11.8888888888889" style="387" customWidth="1"/>
    <col min="9493" max="9493" width="32.4444444444444" style="387" customWidth="1"/>
    <col min="9494" max="9719" width="9" style="387" customWidth="1"/>
    <col min="9720" max="9720" width="32.7777777777778" style="387" customWidth="1"/>
    <col min="9721" max="9721" width="26.4444444444444" style="387" customWidth="1"/>
    <col min="9722" max="9735" width="21.4444444444444" style="387"/>
    <col min="9736" max="9736" width="4.33333333333333" style="387" customWidth="1"/>
    <col min="9737" max="9737" width="5" style="387" customWidth="1"/>
    <col min="9738" max="9739" width="6.33333333333333" style="387" customWidth="1"/>
    <col min="9740" max="9740" width="48" style="387" customWidth="1"/>
    <col min="9741" max="9741" width="15.3333333333333" style="387" customWidth="1"/>
    <col min="9742" max="9742" width="7.66666666666667" style="387" customWidth="1"/>
    <col min="9743" max="9743" width="8" style="387" customWidth="1"/>
    <col min="9744" max="9744" width="7.88888888888889" style="387" customWidth="1"/>
    <col min="9745" max="9745" width="9.44444444444444" style="387" customWidth="1"/>
    <col min="9746" max="9747" width="11.1111111111111" style="387" customWidth="1"/>
    <col min="9748" max="9748" width="11.8888888888889" style="387" customWidth="1"/>
    <col min="9749" max="9749" width="32.4444444444444" style="387" customWidth="1"/>
    <col min="9750" max="9975" width="9" style="387" customWidth="1"/>
    <col min="9976" max="9976" width="32.7777777777778" style="387" customWidth="1"/>
    <col min="9977" max="9977" width="26.4444444444444" style="387" customWidth="1"/>
    <col min="9978" max="9991" width="21.4444444444444" style="387"/>
    <col min="9992" max="9992" width="4.33333333333333" style="387" customWidth="1"/>
    <col min="9993" max="9993" width="5" style="387" customWidth="1"/>
    <col min="9994" max="9995" width="6.33333333333333" style="387" customWidth="1"/>
    <col min="9996" max="9996" width="48" style="387" customWidth="1"/>
    <col min="9997" max="9997" width="15.3333333333333" style="387" customWidth="1"/>
    <col min="9998" max="9998" width="7.66666666666667" style="387" customWidth="1"/>
    <col min="9999" max="9999" width="8" style="387" customWidth="1"/>
    <col min="10000" max="10000" width="7.88888888888889" style="387" customWidth="1"/>
    <col min="10001" max="10001" width="9.44444444444444" style="387" customWidth="1"/>
    <col min="10002" max="10003" width="11.1111111111111" style="387" customWidth="1"/>
    <col min="10004" max="10004" width="11.8888888888889" style="387" customWidth="1"/>
    <col min="10005" max="10005" width="32.4444444444444" style="387" customWidth="1"/>
    <col min="10006" max="10231" width="9" style="387" customWidth="1"/>
    <col min="10232" max="10232" width="32.7777777777778" style="387" customWidth="1"/>
    <col min="10233" max="10233" width="26.4444444444444" style="387" customWidth="1"/>
    <col min="10234" max="10247" width="21.4444444444444" style="387"/>
    <col min="10248" max="10248" width="4.33333333333333" style="387" customWidth="1"/>
    <col min="10249" max="10249" width="5" style="387" customWidth="1"/>
    <col min="10250" max="10251" width="6.33333333333333" style="387" customWidth="1"/>
    <col min="10252" max="10252" width="48" style="387" customWidth="1"/>
    <col min="10253" max="10253" width="15.3333333333333" style="387" customWidth="1"/>
    <col min="10254" max="10254" width="7.66666666666667" style="387" customWidth="1"/>
    <col min="10255" max="10255" width="8" style="387" customWidth="1"/>
    <col min="10256" max="10256" width="7.88888888888889" style="387" customWidth="1"/>
    <col min="10257" max="10257" width="9.44444444444444" style="387" customWidth="1"/>
    <col min="10258" max="10259" width="11.1111111111111" style="387" customWidth="1"/>
    <col min="10260" max="10260" width="11.8888888888889" style="387" customWidth="1"/>
    <col min="10261" max="10261" width="32.4444444444444" style="387" customWidth="1"/>
    <col min="10262" max="10487" width="9" style="387" customWidth="1"/>
    <col min="10488" max="10488" width="32.7777777777778" style="387" customWidth="1"/>
    <col min="10489" max="10489" width="26.4444444444444" style="387" customWidth="1"/>
    <col min="10490" max="10503" width="21.4444444444444" style="387"/>
    <col min="10504" max="10504" width="4.33333333333333" style="387" customWidth="1"/>
    <col min="10505" max="10505" width="5" style="387" customWidth="1"/>
    <col min="10506" max="10507" width="6.33333333333333" style="387" customWidth="1"/>
    <col min="10508" max="10508" width="48" style="387" customWidth="1"/>
    <col min="10509" max="10509" width="15.3333333333333" style="387" customWidth="1"/>
    <col min="10510" max="10510" width="7.66666666666667" style="387" customWidth="1"/>
    <col min="10511" max="10511" width="8" style="387" customWidth="1"/>
    <col min="10512" max="10512" width="7.88888888888889" style="387" customWidth="1"/>
    <col min="10513" max="10513" width="9.44444444444444" style="387" customWidth="1"/>
    <col min="10514" max="10515" width="11.1111111111111" style="387" customWidth="1"/>
    <col min="10516" max="10516" width="11.8888888888889" style="387" customWidth="1"/>
    <col min="10517" max="10517" width="32.4444444444444" style="387" customWidth="1"/>
    <col min="10518" max="10743" width="9" style="387" customWidth="1"/>
    <col min="10744" max="10744" width="32.7777777777778" style="387" customWidth="1"/>
    <col min="10745" max="10745" width="26.4444444444444" style="387" customWidth="1"/>
    <col min="10746" max="10759" width="21.4444444444444" style="387"/>
    <col min="10760" max="10760" width="4.33333333333333" style="387" customWidth="1"/>
    <col min="10761" max="10761" width="5" style="387" customWidth="1"/>
    <col min="10762" max="10763" width="6.33333333333333" style="387" customWidth="1"/>
    <col min="10764" max="10764" width="48" style="387" customWidth="1"/>
    <col min="10765" max="10765" width="15.3333333333333" style="387" customWidth="1"/>
    <col min="10766" max="10766" width="7.66666666666667" style="387" customWidth="1"/>
    <col min="10767" max="10767" width="8" style="387" customWidth="1"/>
    <col min="10768" max="10768" width="7.88888888888889" style="387" customWidth="1"/>
    <col min="10769" max="10769" width="9.44444444444444" style="387" customWidth="1"/>
    <col min="10770" max="10771" width="11.1111111111111" style="387" customWidth="1"/>
    <col min="10772" max="10772" width="11.8888888888889" style="387" customWidth="1"/>
    <col min="10773" max="10773" width="32.4444444444444" style="387" customWidth="1"/>
    <col min="10774" max="10999" width="9" style="387" customWidth="1"/>
    <col min="11000" max="11000" width="32.7777777777778" style="387" customWidth="1"/>
    <col min="11001" max="11001" width="26.4444444444444" style="387" customWidth="1"/>
    <col min="11002" max="11015" width="21.4444444444444" style="387"/>
    <col min="11016" max="11016" width="4.33333333333333" style="387" customWidth="1"/>
    <col min="11017" max="11017" width="5" style="387" customWidth="1"/>
    <col min="11018" max="11019" width="6.33333333333333" style="387" customWidth="1"/>
    <col min="11020" max="11020" width="48" style="387" customWidth="1"/>
    <col min="11021" max="11021" width="15.3333333333333" style="387" customWidth="1"/>
    <col min="11022" max="11022" width="7.66666666666667" style="387" customWidth="1"/>
    <col min="11023" max="11023" width="8" style="387" customWidth="1"/>
    <col min="11024" max="11024" width="7.88888888888889" style="387" customWidth="1"/>
    <col min="11025" max="11025" width="9.44444444444444" style="387" customWidth="1"/>
    <col min="11026" max="11027" width="11.1111111111111" style="387" customWidth="1"/>
    <col min="11028" max="11028" width="11.8888888888889" style="387" customWidth="1"/>
    <col min="11029" max="11029" width="32.4444444444444" style="387" customWidth="1"/>
    <col min="11030" max="11255" width="9" style="387" customWidth="1"/>
    <col min="11256" max="11256" width="32.7777777777778" style="387" customWidth="1"/>
    <col min="11257" max="11257" width="26.4444444444444" style="387" customWidth="1"/>
    <col min="11258" max="11271" width="21.4444444444444" style="387"/>
    <col min="11272" max="11272" width="4.33333333333333" style="387" customWidth="1"/>
    <col min="11273" max="11273" width="5" style="387" customWidth="1"/>
    <col min="11274" max="11275" width="6.33333333333333" style="387" customWidth="1"/>
    <col min="11276" max="11276" width="48" style="387" customWidth="1"/>
    <col min="11277" max="11277" width="15.3333333333333" style="387" customWidth="1"/>
    <col min="11278" max="11278" width="7.66666666666667" style="387" customWidth="1"/>
    <col min="11279" max="11279" width="8" style="387" customWidth="1"/>
    <col min="11280" max="11280" width="7.88888888888889" style="387" customWidth="1"/>
    <col min="11281" max="11281" width="9.44444444444444" style="387" customWidth="1"/>
    <col min="11282" max="11283" width="11.1111111111111" style="387" customWidth="1"/>
    <col min="11284" max="11284" width="11.8888888888889" style="387" customWidth="1"/>
    <col min="11285" max="11285" width="32.4444444444444" style="387" customWidth="1"/>
    <col min="11286" max="11511" width="9" style="387" customWidth="1"/>
    <col min="11512" max="11512" width="32.7777777777778" style="387" customWidth="1"/>
    <col min="11513" max="11513" width="26.4444444444444" style="387" customWidth="1"/>
    <col min="11514" max="11527" width="21.4444444444444" style="387"/>
    <col min="11528" max="11528" width="4.33333333333333" style="387" customWidth="1"/>
    <col min="11529" max="11529" width="5" style="387" customWidth="1"/>
    <col min="11530" max="11531" width="6.33333333333333" style="387" customWidth="1"/>
    <col min="11532" max="11532" width="48" style="387" customWidth="1"/>
    <col min="11533" max="11533" width="15.3333333333333" style="387" customWidth="1"/>
    <col min="11534" max="11534" width="7.66666666666667" style="387" customWidth="1"/>
    <col min="11535" max="11535" width="8" style="387" customWidth="1"/>
    <col min="11536" max="11536" width="7.88888888888889" style="387" customWidth="1"/>
    <col min="11537" max="11537" width="9.44444444444444" style="387" customWidth="1"/>
    <col min="11538" max="11539" width="11.1111111111111" style="387" customWidth="1"/>
    <col min="11540" max="11540" width="11.8888888888889" style="387" customWidth="1"/>
    <col min="11541" max="11541" width="32.4444444444444" style="387" customWidth="1"/>
    <col min="11542" max="11767" width="9" style="387" customWidth="1"/>
    <col min="11768" max="11768" width="32.7777777777778" style="387" customWidth="1"/>
    <col min="11769" max="11769" width="26.4444444444444" style="387" customWidth="1"/>
    <col min="11770" max="11783" width="21.4444444444444" style="387"/>
    <col min="11784" max="11784" width="4.33333333333333" style="387" customWidth="1"/>
    <col min="11785" max="11785" width="5" style="387" customWidth="1"/>
    <col min="11786" max="11787" width="6.33333333333333" style="387" customWidth="1"/>
    <col min="11788" max="11788" width="48" style="387" customWidth="1"/>
    <col min="11789" max="11789" width="15.3333333333333" style="387" customWidth="1"/>
    <col min="11790" max="11790" width="7.66666666666667" style="387" customWidth="1"/>
    <col min="11791" max="11791" width="8" style="387" customWidth="1"/>
    <col min="11792" max="11792" width="7.88888888888889" style="387" customWidth="1"/>
    <col min="11793" max="11793" width="9.44444444444444" style="387" customWidth="1"/>
    <col min="11794" max="11795" width="11.1111111111111" style="387" customWidth="1"/>
    <col min="11796" max="11796" width="11.8888888888889" style="387" customWidth="1"/>
    <col min="11797" max="11797" width="32.4444444444444" style="387" customWidth="1"/>
    <col min="11798" max="12023" width="9" style="387" customWidth="1"/>
    <col min="12024" max="12024" width="32.7777777777778" style="387" customWidth="1"/>
    <col min="12025" max="12025" width="26.4444444444444" style="387" customWidth="1"/>
    <col min="12026" max="12039" width="21.4444444444444" style="387"/>
    <col min="12040" max="12040" width="4.33333333333333" style="387" customWidth="1"/>
    <col min="12041" max="12041" width="5" style="387" customWidth="1"/>
    <col min="12042" max="12043" width="6.33333333333333" style="387" customWidth="1"/>
    <col min="12044" max="12044" width="48" style="387" customWidth="1"/>
    <col min="12045" max="12045" width="15.3333333333333" style="387" customWidth="1"/>
    <col min="12046" max="12046" width="7.66666666666667" style="387" customWidth="1"/>
    <col min="12047" max="12047" width="8" style="387" customWidth="1"/>
    <col min="12048" max="12048" width="7.88888888888889" style="387" customWidth="1"/>
    <col min="12049" max="12049" width="9.44444444444444" style="387" customWidth="1"/>
    <col min="12050" max="12051" width="11.1111111111111" style="387" customWidth="1"/>
    <col min="12052" max="12052" width="11.8888888888889" style="387" customWidth="1"/>
    <col min="12053" max="12053" width="32.4444444444444" style="387" customWidth="1"/>
    <col min="12054" max="12279" width="9" style="387" customWidth="1"/>
    <col min="12280" max="12280" width="32.7777777777778" style="387" customWidth="1"/>
    <col min="12281" max="12281" width="26.4444444444444" style="387" customWidth="1"/>
    <col min="12282" max="12295" width="21.4444444444444" style="387"/>
    <col min="12296" max="12296" width="4.33333333333333" style="387" customWidth="1"/>
    <col min="12297" max="12297" width="5" style="387" customWidth="1"/>
    <col min="12298" max="12299" width="6.33333333333333" style="387" customWidth="1"/>
    <col min="12300" max="12300" width="48" style="387" customWidth="1"/>
    <col min="12301" max="12301" width="15.3333333333333" style="387" customWidth="1"/>
    <col min="12302" max="12302" width="7.66666666666667" style="387" customWidth="1"/>
    <col min="12303" max="12303" width="8" style="387" customWidth="1"/>
    <col min="12304" max="12304" width="7.88888888888889" style="387" customWidth="1"/>
    <col min="12305" max="12305" width="9.44444444444444" style="387" customWidth="1"/>
    <col min="12306" max="12307" width="11.1111111111111" style="387" customWidth="1"/>
    <col min="12308" max="12308" width="11.8888888888889" style="387" customWidth="1"/>
    <col min="12309" max="12309" width="32.4444444444444" style="387" customWidth="1"/>
    <col min="12310" max="12535" width="9" style="387" customWidth="1"/>
    <col min="12536" max="12536" width="32.7777777777778" style="387" customWidth="1"/>
    <col min="12537" max="12537" width="26.4444444444444" style="387" customWidth="1"/>
    <col min="12538" max="12551" width="21.4444444444444" style="387"/>
    <col min="12552" max="12552" width="4.33333333333333" style="387" customWidth="1"/>
    <col min="12553" max="12553" width="5" style="387" customWidth="1"/>
    <col min="12554" max="12555" width="6.33333333333333" style="387" customWidth="1"/>
    <col min="12556" max="12556" width="48" style="387" customWidth="1"/>
    <col min="12557" max="12557" width="15.3333333333333" style="387" customWidth="1"/>
    <col min="12558" max="12558" width="7.66666666666667" style="387" customWidth="1"/>
    <col min="12559" max="12559" width="8" style="387" customWidth="1"/>
    <col min="12560" max="12560" width="7.88888888888889" style="387" customWidth="1"/>
    <col min="12561" max="12561" width="9.44444444444444" style="387" customWidth="1"/>
    <col min="12562" max="12563" width="11.1111111111111" style="387" customWidth="1"/>
    <col min="12564" max="12564" width="11.8888888888889" style="387" customWidth="1"/>
    <col min="12565" max="12565" width="32.4444444444444" style="387" customWidth="1"/>
    <col min="12566" max="12791" width="9" style="387" customWidth="1"/>
    <col min="12792" max="12792" width="32.7777777777778" style="387" customWidth="1"/>
    <col min="12793" max="12793" width="26.4444444444444" style="387" customWidth="1"/>
    <col min="12794" max="12807" width="21.4444444444444" style="387"/>
    <col min="12808" max="12808" width="4.33333333333333" style="387" customWidth="1"/>
    <col min="12809" max="12809" width="5" style="387" customWidth="1"/>
    <col min="12810" max="12811" width="6.33333333333333" style="387" customWidth="1"/>
    <col min="12812" max="12812" width="48" style="387" customWidth="1"/>
    <col min="12813" max="12813" width="15.3333333333333" style="387" customWidth="1"/>
    <col min="12814" max="12814" width="7.66666666666667" style="387" customWidth="1"/>
    <col min="12815" max="12815" width="8" style="387" customWidth="1"/>
    <col min="12816" max="12816" width="7.88888888888889" style="387" customWidth="1"/>
    <col min="12817" max="12817" width="9.44444444444444" style="387" customWidth="1"/>
    <col min="12818" max="12819" width="11.1111111111111" style="387" customWidth="1"/>
    <col min="12820" max="12820" width="11.8888888888889" style="387" customWidth="1"/>
    <col min="12821" max="12821" width="32.4444444444444" style="387" customWidth="1"/>
    <col min="12822" max="13047" width="9" style="387" customWidth="1"/>
    <col min="13048" max="13048" width="32.7777777777778" style="387" customWidth="1"/>
    <col min="13049" max="13049" width="26.4444444444444" style="387" customWidth="1"/>
    <col min="13050" max="13063" width="21.4444444444444" style="387"/>
    <col min="13064" max="13064" width="4.33333333333333" style="387" customWidth="1"/>
    <col min="13065" max="13065" width="5" style="387" customWidth="1"/>
    <col min="13066" max="13067" width="6.33333333333333" style="387" customWidth="1"/>
    <col min="13068" max="13068" width="48" style="387" customWidth="1"/>
    <col min="13069" max="13069" width="15.3333333333333" style="387" customWidth="1"/>
    <col min="13070" max="13070" width="7.66666666666667" style="387" customWidth="1"/>
    <col min="13071" max="13071" width="8" style="387" customWidth="1"/>
    <col min="13072" max="13072" width="7.88888888888889" style="387" customWidth="1"/>
    <col min="13073" max="13073" width="9.44444444444444" style="387" customWidth="1"/>
    <col min="13074" max="13075" width="11.1111111111111" style="387" customWidth="1"/>
    <col min="13076" max="13076" width="11.8888888888889" style="387" customWidth="1"/>
    <col min="13077" max="13077" width="32.4444444444444" style="387" customWidth="1"/>
    <col min="13078" max="13303" width="9" style="387" customWidth="1"/>
    <col min="13304" max="13304" width="32.7777777777778" style="387" customWidth="1"/>
    <col min="13305" max="13305" width="26.4444444444444" style="387" customWidth="1"/>
    <col min="13306" max="13319" width="21.4444444444444" style="387"/>
    <col min="13320" max="13320" width="4.33333333333333" style="387" customWidth="1"/>
    <col min="13321" max="13321" width="5" style="387" customWidth="1"/>
    <col min="13322" max="13323" width="6.33333333333333" style="387" customWidth="1"/>
    <col min="13324" max="13324" width="48" style="387" customWidth="1"/>
    <col min="13325" max="13325" width="15.3333333333333" style="387" customWidth="1"/>
    <col min="13326" max="13326" width="7.66666666666667" style="387" customWidth="1"/>
    <col min="13327" max="13327" width="8" style="387" customWidth="1"/>
    <col min="13328" max="13328" width="7.88888888888889" style="387" customWidth="1"/>
    <col min="13329" max="13329" width="9.44444444444444" style="387" customWidth="1"/>
    <col min="13330" max="13331" width="11.1111111111111" style="387" customWidth="1"/>
    <col min="13332" max="13332" width="11.8888888888889" style="387" customWidth="1"/>
    <col min="13333" max="13333" width="32.4444444444444" style="387" customWidth="1"/>
    <col min="13334" max="13559" width="9" style="387" customWidth="1"/>
    <col min="13560" max="13560" width="32.7777777777778" style="387" customWidth="1"/>
    <col min="13561" max="13561" width="26.4444444444444" style="387" customWidth="1"/>
    <col min="13562" max="13575" width="21.4444444444444" style="387"/>
    <col min="13576" max="13576" width="4.33333333333333" style="387" customWidth="1"/>
    <col min="13577" max="13577" width="5" style="387" customWidth="1"/>
    <col min="13578" max="13579" width="6.33333333333333" style="387" customWidth="1"/>
    <col min="13580" max="13580" width="48" style="387" customWidth="1"/>
    <col min="13581" max="13581" width="15.3333333333333" style="387" customWidth="1"/>
    <col min="13582" max="13582" width="7.66666666666667" style="387" customWidth="1"/>
    <col min="13583" max="13583" width="8" style="387" customWidth="1"/>
    <col min="13584" max="13584" width="7.88888888888889" style="387" customWidth="1"/>
    <col min="13585" max="13585" width="9.44444444444444" style="387" customWidth="1"/>
    <col min="13586" max="13587" width="11.1111111111111" style="387" customWidth="1"/>
    <col min="13588" max="13588" width="11.8888888888889" style="387" customWidth="1"/>
    <col min="13589" max="13589" width="32.4444444444444" style="387" customWidth="1"/>
    <col min="13590" max="13815" width="9" style="387" customWidth="1"/>
    <col min="13816" max="13816" width="32.7777777777778" style="387" customWidth="1"/>
    <col min="13817" max="13817" width="26.4444444444444" style="387" customWidth="1"/>
    <col min="13818" max="13831" width="21.4444444444444" style="387"/>
    <col min="13832" max="13832" width="4.33333333333333" style="387" customWidth="1"/>
    <col min="13833" max="13833" width="5" style="387" customWidth="1"/>
    <col min="13834" max="13835" width="6.33333333333333" style="387" customWidth="1"/>
    <col min="13836" max="13836" width="48" style="387" customWidth="1"/>
    <col min="13837" max="13837" width="15.3333333333333" style="387" customWidth="1"/>
    <col min="13838" max="13838" width="7.66666666666667" style="387" customWidth="1"/>
    <col min="13839" max="13839" width="8" style="387" customWidth="1"/>
    <col min="13840" max="13840" width="7.88888888888889" style="387" customWidth="1"/>
    <col min="13841" max="13841" width="9.44444444444444" style="387" customWidth="1"/>
    <col min="13842" max="13843" width="11.1111111111111" style="387" customWidth="1"/>
    <col min="13844" max="13844" width="11.8888888888889" style="387" customWidth="1"/>
    <col min="13845" max="13845" width="32.4444444444444" style="387" customWidth="1"/>
    <col min="13846" max="14071" width="9" style="387" customWidth="1"/>
    <col min="14072" max="14072" width="32.7777777777778" style="387" customWidth="1"/>
    <col min="14073" max="14073" width="26.4444444444444" style="387" customWidth="1"/>
    <col min="14074" max="14087" width="21.4444444444444" style="387"/>
    <col min="14088" max="14088" width="4.33333333333333" style="387" customWidth="1"/>
    <col min="14089" max="14089" width="5" style="387" customWidth="1"/>
    <col min="14090" max="14091" width="6.33333333333333" style="387" customWidth="1"/>
    <col min="14092" max="14092" width="48" style="387" customWidth="1"/>
    <col min="14093" max="14093" width="15.3333333333333" style="387" customWidth="1"/>
    <col min="14094" max="14094" width="7.66666666666667" style="387" customWidth="1"/>
    <col min="14095" max="14095" width="8" style="387" customWidth="1"/>
    <col min="14096" max="14096" width="7.88888888888889" style="387" customWidth="1"/>
    <col min="14097" max="14097" width="9.44444444444444" style="387" customWidth="1"/>
    <col min="14098" max="14099" width="11.1111111111111" style="387" customWidth="1"/>
    <col min="14100" max="14100" width="11.8888888888889" style="387" customWidth="1"/>
    <col min="14101" max="14101" width="32.4444444444444" style="387" customWidth="1"/>
    <col min="14102" max="14327" width="9" style="387" customWidth="1"/>
    <col min="14328" max="14328" width="32.7777777777778" style="387" customWidth="1"/>
    <col min="14329" max="14329" width="26.4444444444444" style="387" customWidth="1"/>
    <col min="14330" max="14343" width="21.4444444444444" style="387"/>
    <col min="14344" max="14344" width="4.33333333333333" style="387" customWidth="1"/>
    <col min="14345" max="14345" width="5" style="387" customWidth="1"/>
    <col min="14346" max="14347" width="6.33333333333333" style="387" customWidth="1"/>
    <col min="14348" max="14348" width="48" style="387" customWidth="1"/>
    <col min="14349" max="14349" width="15.3333333333333" style="387" customWidth="1"/>
    <col min="14350" max="14350" width="7.66666666666667" style="387" customWidth="1"/>
    <col min="14351" max="14351" width="8" style="387" customWidth="1"/>
    <col min="14352" max="14352" width="7.88888888888889" style="387" customWidth="1"/>
    <col min="14353" max="14353" width="9.44444444444444" style="387" customWidth="1"/>
    <col min="14354" max="14355" width="11.1111111111111" style="387" customWidth="1"/>
    <col min="14356" max="14356" width="11.8888888888889" style="387" customWidth="1"/>
    <col min="14357" max="14357" width="32.4444444444444" style="387" customWidth="1"/>
    <col min="14358" max="14583" width="9" style="387" customWidth="1"/>
    <col min="14584" max="14584" width="32.7777777777778" style="387" customWidth="1"/>
    <col min="14585" max="14585" width="26.4444444444444" style="387" customWidth="1"/>
    <col min="14586" max="14599" width="21.4444444444444" style="387"/>
    <col min="14600" max="14600" width="4.33333333333333" style="387" customWidth="1"/>
    <col min="14601" max="14601" width="5" style="387" customWidth="1"/>
    <col min="14602" max="14603" width="6.33333333333333" style="387" customWidth="1"/>
    <col min="14604" max="14604" width="48" style="387" customWidth="1"/>
    <col min="14605" max="14605" width="15.3333333333333" style="387" customWidth="1"/>
    <col min="14606" max="14606" width="7.66666666666667" style="387" customWidth="1"/>
    <col min="14607" max="14607" width="8" style="387" customWidth="1"/>
    <col min="14608" max="14608" width="7.88888888888889" style="387" customWidth="1"/>
    <col min="14609" max="14609" width="9.44444444444444" style="387" customWidth="1"/>
    <col min="14610" max="14611" width="11.1111111111111" style="387" customWidth="1"/>
    <col min="14612" max="14612" width="11.8888888888889" style="387" customWidth="1"/>
    <col min="14613" max="14613" width="32.4444444444444" style="387" customWidth="1"/>
    <col min="14614" max="14839" width="9" style="387" customWidth="1"/>
    <col min="14840" max="14840" width="32.7777777777778" style="387" customWidth="1"/>
    <col min="14841" max="14841" width="26.4444444444444" style="387" customWidth="1"/>
    <col min="14842" max="14855" width="21.4444444444444" style="387"/>
    <col min="14856" max="14856" width="4.33333333333333" style="387" customWidth="1"/>
    <col min="14857" max="14857" width="5" style="387" customWidth="1"/>
    <col min="14858" max="14859" width="6.33333333333333" style="387" customWidth="1"/>
    <col min="14860" max="14860" width="48" style="387" customWidth="1"/>
    <col min="14861" max="14861" width="15.3333333333333" style="387" customWidth="1"/>
    <col min="14862" max="14862" width="7.66666666666667" style="387" customWidth="1"/>
    <col min="14863" max="14863" width="8" style="387" customWidth="1"/>
    <col min="14864" max="14864" width="7.88888888888889" style="387" customWidth="1"/>
    <col min="14865" max="14865" width="9.44444444444444" style="387" customWidth="1"/>
    <col min="14866" max="14867" width="11.1111111111111" style="387" customWidth="1"/>
    <col min="14868" max="14868" width="11.8888888888889" style="387" customWidth="1"/>
    <col min="14869" max="14869" width="32.4444444444444" style="387" customWidth="1"/>
    <col min="14870" max="15095" width="9" style="387" customWidth="1"/>
    <col min="15096" max="15096" width="32.7777777777778" style="387" customWidth="1"/>
    <col min="15097" max="15097" width="26.4444444444444" style="387" customWidth="1"/>
    <col min="15098" max="15111" width="21.4444444444444" style="387"/>
    <col min="15112" max="15112" width="4.33333333333333" style="387" customWidth="1"/>
    <col min="15113" max="15113" width="5" style="387" customWidth="1"/>
    <col min="15114" max="15115" width="6.33333333333333" style="387" customWidth="1"/>
    <col min="15116" max="15116" width="48" style="387" customWidth="1"/>
    <col min="15117" max="15117" width="15.3333333333333" style="387" customWidth="1"/>
    <col min="15118" max="15118" width="7.66666666666667" style="387" customWidth="1"/>
    <col min="15119" max="15119" width="8" style="387" customWidth="1"/>
    <col min="15120" max="15120" width="7.88888888888889" style="387" customWidth="1"/>
    <col min="15121" max="15121" width="9.44444444444444" style="387" customWidth="1"/>
    <col min="15122" max="15123" width="11.1111111111111" style="387" customWidth="1"/>
    <col min="15124" max="15124" width="11.8888888888889" style="387" customWidth="1"/>
    <col min="15125" max="15125" width="32.4444444444444" style="387" customWidth="1"/>
    <col min="15126" max="15351" width="9" style="387" customWidth="1"/>
    <col min="15352" max="15352" width="32.7777777777778" style="387" customWidth="1"/>
    <col min="15353" max="15353" width="26.4444444444444" style="387" customWidth="1"/>
    <col min="15354" max="15367" width="21.4444444444444" style="387"/>
    <col min="15368" max="15368" width="4.33333333333333" style="387" customWidth="1"/>
    <col min="15369" max="15369" width="5" style="387" customWidth="1"/>
    <col min="15370" max="15371" width="6.33333333333333" style="387" customWidth="1"/>
    <col min="15372" max="15372" width="48" style="387" customWidth="1"/>
    <col min="15373" max="15373" width="15.3333333333333" style="387" customWidth="1"/>
    <col min="15374" max="15374" width="7.66666666666667" style="387" customWidth="1"/>
    <col min="15375" max="15375" width="8" style="387" customWidth="1"/>
    <col min="15376" max="15376" width="7.88888888888889" style="387" customWidth="1"/>
    <col min="15377" max="15377" width="9.44444444444444" style="387" customWidth="1"/>
    <col min="15378" max="15379" width="11.1111111111111" style="387" customWidth="1"/>
    <col min="15380" max="15380" width="11.8888888888889" style="387" customWidth="1"/>
    <col min="15381" max="15381" width="32.4444444444444" style="387" customWidth="1"/>
    <col min="15382" max="15607" width="9" style="387" customWidth="1"/>
    <col min="15608" max="15608" width="32.7777777777778" style="387" customWidth="1"/>
    <col min="15609" max="15609" width="26.4444444444444" style="387" customWidth="1"/>
    <col min="15610" max="15623" width="21.4444444444444" style="387"/>
    <col min="15624" max="15624" width="4.33333333333333" style="387" customWidth="1"/>
    <col min="15625" max="15625" width="5" style="387" customWidth="1"/>
    <col min="15626" max="15627" width="6.33333333333333" style="387" customWidth="1"/>
    <col min="15628" max="15628" width="48" style="387" customWidth="1"/>
    <col min="15629" max="15629" width="15.3333333333333" style="387" customWidth="1"/>
    <col min="15630" max="15630" width="7.66666666666667" style="387" customWidth="1"/>
    <col min="15631" max="15631" width="8" style="387" customWidth="1"/>
    <col min="15632" max="15632" width="7.88888888888889" style="387" customWidth="1"/>
    <col min="15633" max="15633" width="9.44444444444444" style="387" customWidth="1"/>
    <col min="15634" max="15635" width="11.1111111111111" style="387" customWidth="1"/>
    <col min="15636" max="15636" width="11.8888888888889" style="387" customWidth="1"/>
    <col min="15637" max="15637" width="32.4444444444444" style="387" customWidth="1"/>
    <col min="15638" max="15863" width="9" style="387" customWidth="1"/>
    <col min="15864" max="15864" width="32.7777777777778" style="387" customWidth="1"/>
    <col min="15865" max="15865" width="26.4444444444444" style="387" customWidth="1"/>
    <col min="15866" max="15879" width="21.4444444444444" style="387"/>
    <col min="15880" max="15880" width="4.33333333333333" style="387" customWidth="1"/>
    <col min="15881" max="15881" width="5" style="387" customWidth="1"/>
    <col min="15882" max="15883" width="6.33333333333333" style="387" customWidth="1"/>
    <col min="15884" max="15884" width="48" style="387" customWidth="1"/>
    <col min="15885" max="15885" width="15.3333333333333" style="387" customWidth="1"/>
    <col min="15886" max="15886" width="7.66666666666667" style="387" customWidth="1"/>
    <col min="15887" max="15887" width="8" style="387" customWidth="1"/>
    <col min="15888" max="15888" width="7.88888888888889" style="387" customWidth="1"/>
    <col min="15889" max="15889" width="9.44444444444444" style="387" customWidth="1"/>
    <col min="15890" max="15891" width="11.1111111111111" style="387" customWidth="1"/>
    <col min="15892" max="15892" width="11.8888888888889" style="387" customWidth="1"/>
    <col min="15893" max="15893" width="32.4444444444444" style="387" customWidth="1"/>
    <col min="15894" max="16119" width="9" style="387" customWidth="1"/>
    <col min="16120" max="16120" width="32.7777777777778" style="387" customWidth="1"/>
    <col min="16121" max="16121" width="26.4444444444444" style="387" customWidth="1"/>
    <col min="16122" max="16135" width="21.4444444444444" style="387"/>
    <col min="16136" max="16136" width="4.33333333333333" style="387" customWidth="1"/>
    <col min="16137" max="16137" width="5" style="387" customWidth="1"/>
    <col min="16138" max="16139" width="6.33333333333333" style="387" customWidth="1"/>
    <col min="16140" max="16140" width="48" style="387" customWidth="1"/>
    <col min="16141" max="16141" width="15.3333333333333" style="387" customWidth="1"/>
    <col min="16142" max="16142" width="7.66666666666667" style="387" customWidth="1"/>
    <col min="16143" max="16143" width="8" style="387" customWidth="1"/>
    <col min="16144" max="16144" width="7.88888888888889" style="387" customWidth="1"/>
    <col min="16145" max="16145" width="9.44444444444444" style="387" customWidth="1"/>
    <col min="16146" max="16147" width="11.1111111111111" style="387" customWidth="1"/>
    <col min="16148" max="16148" width="11.8888888888889" style="387" customWidth="1"/>
    <col min="16149" max="16149" width="32.4444444444444" style="387" customWidth="1"/>
    <col min="16150" max="16375" width="9" style="387" customWidth="1"/>
    <col min="16376" max="16376" width="32.7777777777778" style="387" customWidth="1"/>
    <col min="16377" max="16377" width="26.4444444444444" style="387" customWidth="1"/>
    <col min="16378" max="16384" width="21.4444444444444" style="387"/>
  </cols>
  <sheetData>
    <row r="1" s="384" customFormat="1" ht="33.75" hidden="1" customHeight="1" spans="1:33">
      <c r="A1" s="390"/>
      <c r="B1" s="390"/>
      <c r="C1" s="390"/>
      <c r="D1" s="390"/>
      <c r="E1" s="390"/>
      <c r="F1" s="390"/>
      <c r="G1" s="391" t="s">
        <v>31</v>
      </c>
      <c r="H1" s="391"/>
      <c r="I1" s="391"/>
      <c r="J1" s="391"/>
      <c r="K1" s="391"/>
      <c r="L1" s="391"/>
      <c r="M1" s="391"/>
      <c r="N1" s="391"/>
      <c r="O1" s="391"/>
      <c r="P1" s="468" t="s">
        <v>32</v>
      </c>
      <c r="Q1" s="468"/>
      <c r="R1" s="468"/>
      <c r="S1" s="468"/>
      <c r="T1" s="468"/>
      <c r="U1" s="468"/>
      <c r="V1" s="468"/>
      <c r="W1" s="468"/>
      <c r="X1" s="468"/>
      <c r="Y1" s="468" t="s">
        <v>33</v>
      </c>
      <c r="Z1" s="468"/>
      <c r="AA1" s="468"/>
      <c r="AB1" s="468"/>
      <c r="AC1" s="468"/>
      <c r="AD1" s="468"/>
      <c r="AE1" s="468"/>
      <c r="AF1" s="468"/>
      <c r="AG1" s="468"/>
    </row>
    <row r="2" s="384" customFormat="1" ht="25.5" hidden="1" customHeight="1" spans="1:33">
      <c r="A2" s="392" t="s">
        <v>1</v>
      </c>
      <c r="B2" s="393"/>
      <c r="C2" s="394"/>
      <c r="D2" s="395"/>
      <c r="E2" s="396"/>
      <c r="F2" s="393"/>
      <c r="G2" s="397" t="s">
        <v>332</v>
      </c>
      <c r="H2" s="398"/>
      <c r="I2" s="398"/>
      <c r="J2" s="469"/>
      <c r="K2" s="398"/>
      <c r="L2" s="470"/>
      <c r="M2" s="470"/>
      <c r="N2" s="470"/>
      <c r="O2" s="471"/>
      <c r="P2" s="391"/>
      <c r="Q2" s="391"/>
      <c r="R2" s="391"/>
      <c r="S2" s="391"/>
      <c r="T2" s="391"/>
      <c r="U2" s="391"/>
      <c r="V2" s="391"/>
      <c r="W2" s="391"/>
      <c r="X2" s="391"/>
      <c r="Y2" s="391"/>
      <c r="Z2" s="391"/>
      <c r="AA2" s="391"/>
      <c r="AB2" s="391"/>
      <c r="AC2" s="391"/>
      <c r="AD2" s="391"/>
      <c r="AE2" s="391"/>
      <c r="AF2" s="391"/>
      <c r="AG2" s="391"/>
    </row>
    <row r="3" s="384" customFormat="1" ht="24.75" hidden="1" customHeight="1" spans="1:33">
      <c r="A3" s="392" t="s">
        <v>331</v>
      </c>
      <c r="B3" s="393"/>
      <c r="C3" s="394"/>
      <c r="D3" s="395"/>
      <c r="E3" s="396"/>
      <c r="F3" s="393"/>
      <c r="G3" s="397" t="s">
        <v>523</v>
      </c>
      <c r="H3" s="398"/>
      <c r="I3" s="398"/>
      <c r="J3" s="469"/>
      <c r="K3" s="398"/>
      <c r="L3" s="472"/>
      <c r="M3" s="472"/>
      <c r="N3" s="472"/>
      <c r="O3" s="473"/>
      <c r="P3" s="397" t="s">
        <v>523</v>
      </c>
      <c r="Q3" s="398"/>
      <c r="R3" s="398"/>
      <c r="S3" s="469"/>
      <c r="T3" s="398"/>
      <c r="U3" s="472"/>
      <c r="V3" s="472"/>
      <c r="W3" s="472"/>
      <c r="X3" s="473"/>
      <c r="Y3" s="397" t="s">
        <v>523</v>
      </c>
      <c r="Z3" s="398"/>
      <c r="AA3" s="398"/>
      <c r="AB3" s="469"/>
      <c r="AC3" s="398"/>
      <c r="AD3" s="472"/>
      <c r="AE3" s="472"/>
      <c r="AF3" s="472"/>
      <c r="AG3" s="473"/>
    </row>
    <row r="4" s="384" customFormat="1" ht="15" customHeight="1" spans="1:33">
      <c r="A4" s="399" t="s">
        <v>568</v>
      </c>
      <c r="B4" s="399"/>
      <c r="C4" s="400"/>
      <c r="D4" s="401" t="s">
        <v>569</v>
      </c>
      <c r="E4" s="401" t="s">
        <v>391</v>
      </c>
      <c r="F4" s="401" t="s">
        <v>570</v>
      </c>
      <c r="G4" s="402" t="s">
        <v>571</v>
      </c>
      <c r="H4" s="403" t="s">
        <v>29</v>
      </c>
      <c r="I4" s="474" t="s">
        <v>572</v>
      </c>
      <c r="J4" s="401" t="s">
        <v>573</v>
      </c>
      <c r="K4" s="401" t="s">
        <v>345</v>
      </c>
      <c r="L4" s="414" t="s">
        <v>526</v>
      </c>
      <c r="M4" s="414" t="s">
        <v>527</v>
      </c>
      <c r="N4" s="401" t="s">
        <v>395</v>
      </c>
      <c r="O4" s="401" t="s">
        <v>574</v>
      </c>
      <c r="P4" s="402" t="s">
        <v>571</v>
      </c>
      <c r="Q4" s="403" t="s">
        <v>29</v>
      </c>
      <c r="R4" s="474" t="s">
        <v>572</v>
      </c>
      <c r="S4" s="401" t="s">
        <v>573</v>
      </c>
      <c r="T4" s="401" t="s">
        <v>345</v>
      </c>
      <c r="U4" s="414" t="s">
        <v>526</v>
      </c>
      <c r="V4" s="414" t="s">
        <v>527</v>
      </c>
      <c r="W4" s="401" t="s">
        <v>395</v>
      </c>
      <c r="X4" s="401" t="s">
        <v>574</v>
      </c>
      <c r="Y4" s="402" t="s">
        <v>571</v>
      </c>
      <c r="Z4" s="403" t="s">
        <v>29</v>
      </c>
      <c r="AA4" s="474" t="s">
        <v>572</v>
      </c>
      <c r="AB4" s="401" t="s">
        <v>573</v>
      </c>
      <c r="AC4" s="401" t="s">
        <v>345</v>
      </c>
      <c r="AD4" s="414" t="s">
        <v>526</v>
      </c>
      <c r="AE4" s="400" t="s">
        <v>527</v>
      </c>
      <c r="AF4" s="401" t="s">
        <v>395</v>
      </c>
      <c r="AG4" s="401" t="s">
        <v>574</v>
      </c>
    </row>
    <row r="5" s="384" customFormat="1" ht="15" customHeight="1" spans="1:33">
      <c r="A5" s="404"/>
      <c r="B5" s="404"/>
      <c r="C5" s="405"/>
      <c r="D5" s="406"/>
      <c r="E5" s="406"/>
      <c r="F5" s="406"/>
      <c r="G5" s="407"/>
      <c r="H5" s="408"/>
      <c r="I5" s="475"/>
      <c r="J5" s="406"/>
      <c r="K5" s="406"/>
      <c r="L5" s="414"/>
      <c r="M5" s="414"/>
      <c r="N5" s="406"/>
      <c r="O5" s="406"/>
      <c r="P5" s="407"/>
      <c r="Q5" s="408"/>
      <c r="R5" s="475"/>
      <c r="S5" s="406"/>
      <c r="T5" s="406"/>
      <c r="U5" s="414"/>
      <c r="V5" s="414"/>
      <c r="W5" s="406"/>
      <c r="X5" s="406"/>
      <c r="Y5" s="407"/>
      <c r="Z5" s="408"/>
      <c r="AA5" s="475"/>
      <c r="AB5" s="406"/>
      <c r="AC5" s="406"/>
      <c r="AD5" s="414"/>
      <c r="AE5" s="405"/>
      <c r="AF5" s="406"/>
      <c r="AG5" s="406"/>
    </row>
    <row r="6" s="384" customFormat="1" ht="22.5" customHeight="1" spans="1:33">
      <c r="A6" s="409" t="s">
        <v>575</v>
      </c>
      <c r="B6" s="410">
        <v>0.55</v>
      </c>
      <c r="C6" s="411" t="s">
        <v>12</v>
      </c>
      <c r="D6" s="412" t="e">
        <f>K68</f>
        <v>#DIV/0!</v>
      </c>
      <c r="E6" s="413" t="s">
        <v>576</v>
      </c>
      <c r="F6" s="413" t="s">
        <v>577</v>
      </c>
      <c r="G6" s="414" t="s">
        <v>578</v>
      </c>
      <c r="H6" s="415">
        <v>0.3</v>
      </c>
      <c r="I6" s="415">
        <f>IF(J6="","",H6)</f>
        <v>0.3</v>
      </c>
      <c r="J6" s="476">
        <v>1</v>
      </c>
      <c r="K6" s="477">
        <v>0.3</v>
      </c>
      <c r="L6" s="478">
        <f>IF(COUNT(J6:J9)=0,"",SUMPRODUCT(J6:J9,I6:I9)/SUM(I6:I9))</f>
        <v>1</v>
      </c>
      <c r="M6" s="479">
        <f>IF(COUNT(L6:L13)=0,"",SUMPRODUCT(L6:L13,K6:K13)/SUM(K6:K13))</f>
        <v>0.86</v>
      </c>
      <c r="N6" s="480" t="e">
        <f>IF(COUNT(M6:M45)=0,"",SUMPRODUCT(M6:M45,D6:D45)/SUM(D6:D45))</f>
        <v>#DIV/0!</v>
      </c>
      <c r="O6" s="481" t="s">
        <v>357</v>
      </c>
      <c r="P6" s="414" t="s">
        <v>578</v>
      </c>
      <c r="Q6" s="415">
        <v>0.3</v>
      </c>
      <c r="R6" s="415">
        <f>IF(S6="","",Q6)</f>
        <v>0.3</v>
      </c>
      <c r="S6" s="476">
        <v>1</v>
      </c>
      <c r="T6" s="477">
        <v>0.3</v>
      </c>
      <c r="U6" s="487">
        <f>IF(COUNT(S6:S9)=0,"",SUMPRODUCT(S6:S9,R6:R9)/SUM(R6:R9))</f>
        <v>1</v>
      </c>
      <c r="V6" s="489">
        <f>IF(COUNT(U6:U13)=0,"",SUMPRODUCT(U6:U13,T6:T13)/SUM(T6:T13))</f>
        <v>0.86</v>
      </c>
      <c r="W6" s="480" t="e">
        <f>IF(COUNT(V6:V45)=0,"",SUMPRODUCT(V6:V45,D6:D45)/SUM(D6:D45))</f>
        <v>#DIV/0!</v>
      </c>
      <c r="X6" s="481" t="s">
        <v>357</v>
      </c>
      <c r="Y6" s="414" t="s">
        <v>578</v>
      </c>
      <c r="Z6" s="415">
        <v>0.3</v>
      </c>
      <c r="AA6" s="415">
        <f>IF(AB6="","",Z6)</f>
        <v>0.3</v>
      </c>
      <c r="AB6" s="476">
        <v>1</v>
      </c>
      <c r="AC6" s="477">
        <v>0.3</v>
      </c>
      <c r="AD6" s="487">
        <f>IF(COUNT(AB6:AB9)=0,"",SUMPRODUCT(AB6:AB9,AA6:AA9)/SUM(AA6:AA9))</f>
        <v>1</v>
      </c>
      <c r="AE6" s="489">
        <f>IF(COUNT(AD6:AD13)=0,"",SUMPRODUCT(AD6:AD13,AC6:AC13)/SUM(AC6:AC13))</f>
        <v>0.86</v>
      </c>
      <c r="AF6" s="480" t="e">
        <f>IF(COUNT(AE6:AE45)=0,"",SUMPRODUCT(AE6:AE45,D6:D45)/SUM(D6:D45))</f>
        <v>#DIV/0!</v>
      </c>
      <c r="AG6" s="481" t="s">
        <v>357</v>
      </c>
    </row>
    <row r="7" s="384" customFormat="1" ht="22.5" customHeight="1" spans="1:33">
      <c r="A7" s="416"/>
      <c r="B7" s="417"/>
      <c r="C7" s="411"/>
      <c r="D7" s="418"/>
      <c r="E7" s="413"/>
      <c r="F7" s="413"/>
      <c r="G7" s="414" t="s">
        <v>579</v>
      </c>
      <c r="H7" s="415">
        <v>0.3</v>
      </c>
      <c r="I7" s="415" t="str">
        <f t="shared" ref="I7:I45" si="0">IF(J7="","",H7)</f>
        <v/>
      </c>
      <c r="J7" s="476"/>
      <c r="K7" s="482"/>
      <c r="L7" s="478"/>
      <c r="M7" s="483"/>
      <c r="N7" s="484"/>
      <c r="O7" s="481" t="s">
        <v>357</v>
      </c>
      <c r="P7" s="414" t="s">
        <v>579</v>
      </c>
      <c r="Q7" s="415">
        <v>0.3</v>
      </c>
      <c r="R7" s="415" t="str">
        <f t="shared" ref="R7:R45" si="1">IF(S7="","",Q7)</f>
        <v/>
      </c>
      <c r="S7" s="476"/>
      <c r="T7" s="482"/>
      <c r="U7" s="487"/>
      <c r="V7" s="490"/>
      <c r="W7" s="484"/>
      <c r="X7" s="481" t="s">
        <v>357</v>
      </c>
      <c r="Y7" s="414" t="s">
        <v>579</v>
      </c>
      <c r="Z7" s="415">
        <v>0.3</v>
      </c>
      <c r="AA7" s="415" t="str">
        <f t="shared" ref="AA7:AA45" si="2">IF(AB7="","",Z7)</f>
        <v/>
      </c>
      <c r="AB7" s="476"/>
      <c r="AC7" s="482"/>
      <c r="AD7" s="487"/>
      <c r="AE7" s="490"/>
      <c r="AF7" s="484"/>
      <c r="AG7" s="481" t="s">
        <v>357</v>
      </c>
    </row>
    <row r="8" s="385" customFormat="1" ht="39" customHeight="1" spans="1:33">
      <c r="A8" s="416"/>
      <c r="B8" s="417"/>
      <c r="C8" s="411"/>
      <c r="D8" s="418"/>
      <c r="E8" s="413"/>
      <c r="F8" s="413"/>
      <c r="G8" s="414" t="s">
        <v>580</v>
      </c>
      <c r="H8" s="415">
        <v>0.2</v>
      </c>
      <c r="I8" s="415" t="str">
        <f t="shared" si="0"/>
        <v/>
      </c>
      <c r="J8" s="476"/>
      <c r="K8" s="482"/>
      <c r="L8" s="478"/>
      <c r="M8" s="483"/>
      <c r="N8" s="484"/>
      <c r="O8" s="481" t="s">
        <v>357</v>
      </c>
      <c r="P8" s="414" t="s">
        <v>580</v>
      </c>
      <c r="Q8" s="415">
        <v>0.2</v>
      </c>
      <c r="R8" s="415" t="str">
        <f t="shared" si="1"/>
        <v/>
      </c>
      <c r="S8" s="476"/>
      <c r="T8" s="482"/>
      <c r="U8" s="487"/>
      <c r="V8" s="490"/>
      <c r="W8" s="484"/>
      <c r="X8" s="481" t="s">
        <v>357</v>
      </c>
      <c r="Y8" s="414" t="s">
        <v>580</v>
      </c>
      <c r="Z8" s="415">
        <v>0.2</v>
      </c>
      <c r="AA8" s="415" t="str">
        <f t="shared" si="2"/>
        <v/>
      </c>
      <c r="AB8" s="476"/>
      <c r="AC8" s="482"/>
      <c r="AD8" s="487"/>
      <c r="AE8" s="490"/>
      <c r="AF8" s="484"/>
      <c r="AG8" s="481" t="s">
        <v>357</v>
      </c>
    </row>
    <row r="9" s="385" customFormat="1" ht="50.1" customHeight="1" spans="1:33">
      <c r="A9" s="416"/>
      <c r="B9" s="417"/>
      <c r="C9" s="411"/>
      <c r="D9" s="418"/>
      <c r="E9" s="413"/>
      <c r="F9" s="413"/>
      <c r="G9" s="414" t="s">
        <v>581</v>
      </c>
      <c r="H9" s="415">
        <v>0.2</v>
      </c>
      <c r="I9" s="415" t="str">
        <f t="shared" si="0"/>
        <v/>
      </c>
      <c r="J9" s="476"/>
      <c r="K9" s="485"/>
      <c r="L9" s="478"/>
      <c r="M9" s="483"/>
      <c r="N9" s="484"/>
      <c r="O9" s="481" t="s">
        <v>357</v>
      </c>
      <c r="P9" s="414" t="s">
        <v>581</v>
      </c>
      <c r="Q9" s="415">
        <v>0.2</v>
      </c>
      <c r="R9" s="415" t="str">
        <f t="shared" si="1"/>
        <v/>
      </c>
      <c r="S9" s="476"/>
      <c r="T9" s="485"/>
      <c r="U9" s="487"/>
      <c r="V9" s="490"/>
      <c r="W9" s="484"/>
      <c r="X9" s="481" t="s">
        <v>357</v>
      </c>
      <c r="Y9" s="414" t="s">
        <v>581</v>
      </c>
      <c r="Z9" s="415">
        <v>0.2</v>
      </c>
      <c r="AA9" s="415" t="str">
        <f t="shared" si="2"/>
        <v/>
      </c>
      <c r="AB9" s="476"/>
      <c r="AC9" s="485"/>
      <c r="AD9" s="487"/>
      <c r="AE9" s="490"/>
      <c r="AF9" s="484"/>
      <c r="AG9" s="481" t="s">
        <v>357</v>
      </c>
    </row>
    <row r="10" s="385" customFormat="1" ht="53.25" customHeight="1" spans="1:33">
      <c r="A10" s="416"/>
      <c r="B10" s="417"/>
      <c r="C10" s="411"/>
      <c r="D10" s="418"/>
      <c r="E10" s="413" t="s">
        <v>582</v>
      </c>
      <c r="F10" s="413" t="s">
        <v>577</v>
      </c>
      <c r="G10" s="414" t="s">
        <v>578</v>
      </c>
      <c r="H10" s="415">
        <v>0.3</v>
      </c>
      <c r="I10" s="415">
        <f t="shared" si="0"/>
        <v>0.3</v>
      </c>
      <c r="J10" s="476">
        <v>0.8</v>
      </c>
      <c r="K10" s="477">
        <v>0.7</v>
      </c>
      <c r="L10" s="478">
        <f>IF(COUNT(J10:J13)=0,"",SUMPRODUCT(J10:J13,I10:I13)/SUM(I10:I13))</f>
        <v>0.8</v>
      </c>
      <c r="M10" s="483"/>
      <c r="N10" s="484"/>
      <c r="O10" s="481" t="s">
        <v>357</v>
      </c>
      <c r="P10" s="414" t="s">
        <v>578</v>
      </c>
      <c r="Q10" s="415">
        <v>0.3</v>
      </c>
      <c r="R10" s="415">
        <f t="shared" si="1"/>
        <v>0.3</v>
      </c>
      <c r="S10" s="476">
        <v>0.8</v>
      </c>
      <c r="T10" s="477">
        <v>0.7</v>
      </c>
      <c r="U10" s="487">
        <f>IF(COUNT(S10:S13)=0,"",SUMPRODUCT(S10:S13,R10:R13)/SUM(R10:R13))</f>
        <v>0.8</v>
      </c>
      <c r="V10" s="490"/>
      <c r="W10" s="484"/>
      <c r="X10" s="481" t="s">
        <v>357</v>
      </c>
      <c r="Y10" s="414" t="s">
        <v>578</v>
      </c>
      <c r="Z10" s="415">
        <v>0.3</v>
      </c>
      <c r="AA10" s="415">
        <f t="shared" si="2"/>
        <v>0.3</v>
      </c>
      <c r="AB10" s="476">
        <v>0.8</v>
      </c>
      <c r="AC10" s="477">
        <v>0.7</v>
      </c>
      <c r="AD10" s="487">
        <f>IF(COUNT(AB10:AB13)=0,"",SUMPRODUCT(AB10:AB13,AA10:AA13)/SUM(AA10:AA13))</f>
        <v>0.8</v>
      </c>
      <c r="AE10" s="490"/>
      <c r="AF10" s="484"/>
      <c r="AG10" s="481" t="s">
        <v>357</v>
      </c>
    </row>
    <row r="11" s="385" customFormat="1" ht="50.1" customHeight="1" spans="1:33">
      <c r="A11" s="416"/>
      <c r="B11" s="417"/>
      <c r="C11" s="411"/>
      <c r="D11" s="418"/>
      <c r="E11" s="413"/>
      <c r="F11" s="413"/>
      <c r="G11" s="414" t="s">
        <v>579</v>
      </c>
      <c r="H11" s="415">
        <v>0.3</v>
      </c>
      <c r="I11" s="415" t="str">
        <f t="shared" si="0"/>
        <v/>
      </c>
      <c r="J11" s="476"/>
      <c r="K11" s="482"/>
      <c r="L11" s="478"/>
      <c r="M11" s="483"/>
      <c r="N11" s="484"/>
      <c r="O11" s="481" t="s">
        <v>357</v>
      </c>
      <c r="P11" s="414" t="s">
        <v>579</v>
      </c>
      <c r="Q11" s="415">
        <v>0.3</v>
      </c>
      <c r="R11" s="415" t="str">
        <f t="shared" si="1"/>
        <v/>
      </c>
      <c r="S11" s="476"/>
      <c r="T11" s="482"/>
      <c r="U11" s="487"/>
      <c r="V11" s="490"/>
      <c r="W11" s="484"/>
      <c r="X11" s="481" t="s">
        <v>357</v>
      </c>
      <c r="Y11" s="414" t="s">
        <v>579</v>
      </c>
      <c r="Z11" s="415">
        <v>0.3</v>
      </c>
      <c r="AA11" s="415" t="str">
        <f t="shared" si="2"/>
        <v/>
      </c>
      <c r="AB11" s="476"/>
      <c r="AC11" s="482"/>
      <c r="AD11" s="487"/>
      <c r="AE11" s="490"/>
      <c r="AF11" s="484"/>
      <c r="AG11" s="481" t="s">
        <v>357</v>
      </c>
    </row>
    <row r="12" s="385" customFormat="1" ht="51.75" customHeight="1" spans="1:33">
      <c r="A12" s="416"/>
      <c r="B12" s="417"/>
      <c r="C12" s="411"/>
      <c r="D12" s="418"/>
      <c r="E12" s="413"/>
      <c r="F12" s="413"/>
      <c r="G12" s="414" t="s">
        <v>580</v>
      </c>
      <c r="H12" s="415">
        <v>0.2</v>
      </c>
      <c r="I12" s="415" t="str">
        <f t="shared" si="0"/>
        <v/>
      </c>
      <c r="J12" s="476"/>
      <c r="K12" s="482"/>
      <c r="L12" s="478"/>
      <c r="M12" s="483"/>
      <c r="N12" s="484"/>
      <c r="O12" s="481" t="s">
        <v>357</v>
      </c>
      <c r="P12" s="414" t="s">
        <v>580</v>
      </c>
      <c r="Q12" s="415">
        <v>0.2</v>
      </c>
      <c r="R12" s="415" t="str">
        <f t="shared" si="1"/>
        <v/>
      </c>
      <c r="S12" s="476"/>
      <c r="T12" s="482"/>
      <c r="U12" s="487"/>
      <c r="V12" s="490"/>
      <c r="W12" s="484"/>
      <c r="X12" s="481" t="s">
        <v>357</v>
      </c>
      <c r="Y12" s="414" t="s">
        <v>580</v>
      </c>
      <c r="Z12" s="415">
        <v>0.2</v>
      </c>
      <c r="AA12" s="415" t="str">
        <f t="shared" si="2"/>
        <v/>
      </c>
      <c r="AB12" s="476"/>
      <c r="AC12" s="482"/>
      <c r="AD12" s="487"/>
      <c r="AE12" s="490"/>
      <c r="AF12" s="484"/>
      <c r="AG12" s="481" t="s">
        <v>357</v>
      </c>
    </row>
    <row r="13" s="385" customFormat="1" ht="50.1" customHeight="1" spans="1:33">
      <c r="A13" s="416"/>
      <c r="B13" s="417"/>
      <c r="C13" s="411"/>
      <c r="D13" s="419"/>
      <c r="E13" s="413"/>
      <c r="F13" s="413"/>
      <c r="G13" s="414" t="s">
        <v>581</v>
      </c>
      <c r="H13" s="415">
        <v>0.2</v>
      </c>
      <c r="I13" s="415" t="str">
        <f t="shared" si="0"/>
        <v/>
      </c>
      <c r="J13" s="476"/>
      <c r="K13" s="485"/>
      <c r="L13" s="478"/>
      <c r="M13" s="486"/>
      <c r="N13" s="484"/>
      <c r="O13" s="481" t="s">
        <v>357</v>
      </c>
      <c r="P13" s="414" t="s">
        <v>581</v>
      </c>
      <c r="Q13" s="415">
        <v>0.2</v>
      </c>
      <c r="R13" s="415" t="str">
        <f t="shared" si="1"/>
        <v/>
      </c>
      <c r="S13" s="476"/>
      <c r="T13" s="485"/>
      <c r="U13" s="487"/>
      <c r="V13" s="491"/>
      <c r="W13" s="484"/>
      <c r="X13" s="481" t="s">
        <v>357</v>
      </c>
      <c r="Y13" s="414" t="s">
        <v>581</v>
      </c>
      <c r="Z13" s="415">
        <v>0.2</v>
      </c>
      <c r="AA13" s="415" t="str">
        <f t="shared" si="2"/>
        <v/>
      </c>
      <c r="AB13" s="476"/>
      <c r="AC13" s="485"/>
      <c r="AD13" s="487"/>
      <c r="AE13" s="491"/>
      <c r="AF13" s="484"/>
      <c r="AG13" s="481" t="s">
        <v>357</v>
      </c>
    </row>
    <row r="14" s="385" customFormat="1" ht="68.25" customHeight="1" spans="1:33">
      <c r="A14" s="416"/>
      <c r="B14" s="417"/>
      <c r="C14" s="411" t="s">
        <v>13</v>
      </c>
      <c r="D14" s="420"/>
      <c r="E14" s="413" t="s">
        <v>583</v>
      </c>
      <c r="F14" s="413" t="s">
        <v>577</v>
      </c>
      <c r="G14" s="414" t="s">
        <v>578</v>
      </c>
      <c r="H14" s="415">
        <v>0.3</v>
      </c>
      <c r="I14" s="415" t="str">
        <f t="shared" si="0"/>
        <v/>
      </c>
      <c r="J14" s="476"/>
      <c r="K14" s="477"/>
      <c r="L14" s="487"/>
      <c r="M14" s="488"/>
      <c r="N14" s="484"/>
      <c r="O14" s="481" t="s">
        <v>357</v>
      </c>
      <c r="P14" s="414" t="s">
        <v>578</v>
      </c>
      <c r="Q14" s="415">
        <v>0.3</v>
      </c>
      <c r="R14" s="415" t="str">
        <f t="shared" si="1"/>
        <v/>
      </c>
      <c r="S14" s="476"/>
      <c r="T14" s="477"/>
      <c r="U14" s="487"/>
      <c r="V14" s="511"/>
      <c r="W14" s="484"/>
      <c r="X14" s="481" t="s">
        <v>357</v>
      </c>
      <c r="Y14" s="414" t="s">
        <v>578</v>
      </c>
      <c r="Z14" s="415">
        <v>0.3</v>
      </c>
      <c r="AA14" s="415" t="str">
        <f t="shared" si="2"/>
        <v/>
      </c>
      <c r="AB14" s="476"/>
      <c r="AC14" s="477"/>
      <c r="AD14" s="487"/>
      <c r="AE14" s="511"/>
      <c r="AF14" s="484"/>
      <c r="AG14" s="481" t="s">
        <v>357</v>
      </c>
    </row>
    <row r="15" s="385" customFormat="1" ht="50.1" customHeight="1" spans="1:33">
      <c r="A15" s="416"/>
      <c r="B15" s="417"/>
      <c r="C15" s="411"/>
      <c r="D15" s="420"/>
      <c r="E15" s="413"/>
      <c r="F15" s="413"/>
      <c r="G15" s="414" t="s">
        <v>579</v>
      </c>
      <c r="H15" s="415">
        <v>0.3</v>
      </c>
      <c r="I15" s="415" t="str">
        <f t="shared" si="0"/>
        <v/>
      </c>
      <c r="J15" s="476"/>
      <c r="K15" s="482"/>
      <c r="L15" s="487"/>
      <c r="M15" s="488"/>
      <c r="N15" s="484"/>
      <c r="O15" s="481" t="s">
        <v>357</v>
      </c>
      <c r="P15" s="414" t="s">
        <v>579</v>
      </c>
      <c r="Q15" s="415">
        <v>0.3</v>
      </c>
      <c r="R15" s="415" t="str">
        <f t="shared" si="1"/>
        <v/>
      </c>
      <c r="S15" s="476"/>
      <c r="T15" s="482"/>
      <c r="U15" s="487"/>
      <c r="V15" s="493"/>
      <c r="W15" s="484"/>
      <c r="X15" s="481" t="s">
        <v>357</v>
      </c>
      <c r="Y15" s="414" t="s">
        <v>579</v>
      </c>
      <c r="Z15" s="415">
        <v>0.3</v>
      </c>
      <c r="AA15" s="415" t="str">
        <f t="shared" si="2"/>
        <v/>
      </c>
      <c r="AB15" s="476"/>
      <c r="AC15" s="482"/>
      <c r="AD15" s="487"/>
      <c r="AE15" s="493"/>
      <c r="AF15" s="484"/>
      <c r="AG15" s="481" t="s">
        <v>357</v>
      </c>
    </row>
    <row r="16" s="385" customFormat="1" ht="54" customHeight="1" spans="1:33">
      <c r="A16" s="416"/>
      <c r="B16" s="417"/>
      <c r="C16" s="411"/>
      <c r="D16" s="420"/>
      <c r="E16" s="413"/>
      <c r="F16" s="413"/>
      <c r="G16" s="414" t="s">
        <v>580</v>
      </c>
      <c r="H16" s="415">
        <v>0.2</v>
      </c>
      <c r="I16" s="415" t="str">
        <f t="shared" si="0"/>
        <v/>
      </c>
      <c r="J16" s="476"/>
      <c r="K16" s="482"/>
      <c r="L16" s="487"/>
      <c r="M16" s="488"/>
      <c r="N16" s="484"/>
      <c r="O16" s="481" t="s">
        <v>357</v>
      </c>
      <c r="P16" s="414" t="s">
        <v>580</v>
      </c>
      <c r="Q16" s="415">
        <v>0.2</v>
      </c>
      <c r="R16" s="415" t="str">
        <f t="shared" si="1"/>
        <v/>
      </c>
      <c r="S16" s="476"/>
      <c r="T16" s="482"/>
      <c r="U16" s="487"/>
      <c r="V16" s="493"/>
      <c r="W16" s="484"/>
      <c r="X16" s="481" t="s">
        <v>357</v>
      </c>
      <c r="Y16" s="414" t="s">
        <v>580</v>
      </c>
      <c r="Z16" s="415">
        <v>0.2</v>
      </c>
      <c r="AA16" s="415" t="str">
        <f t="shared" si="2"/>
        <v/>
      </c>
      <c r="AB16" s="476"/>
      <c r="AC16" s="482"/>
      <c r="AD16" s="487"/>
      <c r="AE16" s="493"/>
      <c r="AF16" s="484"/>
      <c r="AG16" s="481" t="s">
        <v>357</v>
      </c>
    </row>
    <row r="17" s="385" customFormat="1" ht="50.1" customHeight="1" spans="1:33">
      <c r="A17" s="416"/>
      <c r="B17" s="417"/>
      <c r="C17" s="411"/>
      <c r="D17" s="420"/>
      <c r="E17" s="413"/>
      <c r="F17" s="413"/>
      <c r="G17" s="414" t="s">
        <v>581</v>
      </c>
      <c r="H17" s="415">
        <v>0.2</v>
      </c>
      <c r="I17" s="415" t="str">
        <f t="shared" si="0"/>
        <v/>
      </c>
      <c r="J17" s="476"/>
      <c r="K17" s="485"/>
      <c r="L17" s="487"/>
      <c r="M17" s="488"/>
      <c r="N17" s="484"/>
      <c r="O17" s="481" t="s">
        <v>357</v>
      </c>
      <c r="P17" s="414" t="s">
        <v>581</v>
      </c>
      <c r="Q17" s="415">
        <v>0.2</v>
      </c>
      <c r="R17" s="415" t="str">
        <f t="shared" si="1"/>
        <v/>
      </c>
      <c r="S17" s="476"/>
      <c r="T17" s="485"/>
      <c r="U17" s="487"/>
      <c r="V17" s="493"/>
      <c r="W17" s="484"/>
      <c r="X17" s="481" t="s">
        <v>357</v>
      </c>
      <c r="Y17" s="414" t="s">
        <v>581</v>
      </c>
      <c r="Z17" s="415">
        <v>0.2</v>
      </c>
      <c r="AA17" s="415" t="str">
        <f t="shared" si="2"/>
        <v/>
      </c>
      <c r="AB17" s="476"/>
      <c r="AC17" s="485"/>
      <c r="AD17" s="487"/>
      <c r="AE17" s="493"/>
      <c r="AF17" s="484"/>
      <c r="AG17" s="481" t="s">
        <v>357</v>
      </c>
    </row>
    <row r="18" s="385" customFormat="1" ht="56.25" customHeight="1" spans="1:33">
      <c r="A18" s="416"/>
      <c r="B18" s="417"/>
      <c r="C18" s="411" t="s">
        <v>14</v>
      </c>
      <c r="D18" s="421"/>
      <c r="E18" s="413" t="s">
        <v>584</v>
      </c>
      <c r="F18" s="413" t="s">
        <v>577</v>
      </c>
      <c r="G18" s="414" t="s">
        <v>578</v>
      </c>
      <c r="H18" s="415">
        <v>0.3</v>
      </c>
      <c r="I18" s="415" t="str">
        <f t="shared" si="0"/>
        <v/>
      </c>
      <c r="J18" s="476"/>
      <c r="K18" s="477"/>
      <c r="L18" s="487"/>
      <c r="M18" s="489"/>
      <c r="N18" s="484"/>
      <c r="O18" s="481" t="s">
        <v>357</v>
      </c>
      <c r="P18" s="414" t="s">
        <v>578</v>
      </c>
      <c r="Q18" s="415">
        <v>0.3</v>
      </c>
      <c r="R18" s="415" t="str">
        <f t="shared" si="1"/>
        <v/>
      </c>
      <c r="S18" s="476"/>
      <c r="T18" s="477"/>
      <c r="U18" s="487"/>
      <c r="V18" s="489"/>
      <c r="W18" s="484"/>
      <c r="X18" s="481" t="s">
        <v>357</v>
      </c>
      <c r="Y18" s="414" t="s">
        <v>578</v>
      </c>
      <c r="Z18" s="415">
        <v>0.3</v>
      </c>
      <c r="AA18" s="415" t="str">
        <f t="shared" si="2"/>
        <v/>
      </c>
      <c r="AB18" s="476"/>
      <c r="AC18" s="477"/>
      <c r="AD18" s="487"/>
      <c r="AE18" s="489"/>
      <c r="AF18" s="484"/>
      <c r="AG18" s="481" t="s">
        <v>357</v>
      </c>
    </row>
    <row r="19" s="385" customFormat="1" ht="50.1" customHeight="1" spans="1:33">
      <c r="A19" s="416"/>
      <c r="B19" s="417"/>
      <c r="C19" s="411"/>
      <c r="D19" s="422"/>
      <c r="E19" s="413"/>
      <c r="F19" s="413"/>
      <c r="G19" s="414" t="s">
        <v>579</v>
      </c>
      <c r="H19" s="415">
        <v>0.3</v>
      </c>
      <c r="I19" s="415" t="str">
        <f t="shared" si="0"/>
        <v/>
      </c>
      <c r="J19" s="476"/>
      <c r="K19" s="482"/>
      <c r="L19" s="487"/>
      <c r="M19" s="490"/>
      <c r="N19" s="484"/>
      <c r="O19" s="481" t="s">
        <v>357</v>
      </c>
      <c r="P19" s="414" t="s">
        <v>579</v>
      </c>
      <c r="Q19" s="415">
        <v>0.3</v>
      </c>
      <c r="R19" s="415" t="str">
        <f t="shared" si="1"/>
        <v/>
      </c>
      <c r="S19" s="476"/>
      <c r="T19" s="482"/>
      <c r="U19" s="487"/>
      <c r="V19" s="490"/>
      <c r="W19" s="484"/>
      <c r="X19" s="481" t="s">
        <v>357</v>
      </c>
      <c r="Y19" s="414" t="s">
        <v>579</v>
      </c>
      <c r="Z19" s="415">
        <v>0.3</v>
      </c>
      <c r="AA19" s="415" t="str">
        <f t="shared" si="2"/>
        <v/>
      </c>
      <c r="AB19" s="476"/>
      <c r="AC19" s="482"/>
      <c r="AD19" s="487"/>
      <c r="AE19" s="490"/>
      <c r="AF19" s="484"/>
      <c r="AG19" s="481" t="s">
        <v>357</v>
      </c>
    </row>
    <row r="20" s="385" customFormat="1" ht="45.75" customHeight="1" spans="1:33">
      <c r="A20" s="416"/>
      <c r="B20" s="417"/>
      <c r="C20" s="411"/>
      <c r="D20" s="422"/>
      <c r="E20" s="413"/>
      <c r="F20" s="413"/>
      <c r="G20" s="414" t="s">
        <v>580</v>
      </c>
      <c r="H20" s="415">
        <v>0.2</v>
      </c>
      <c r="I20" s="415" t="str">
        <f t="shared" si="0"/>
        <v/>
      </c>
      <c r="J20" s="476"/>
      <c r="K20" s="482"/>
      <c r="L20" s="487"/>
      <c r="M20" s="490"/>
      <c r="N20" s="484"/>
      <c r="O20" s="481" t="s">
        <v>357</v>
      </c>
      <c r="P20" s="414" t="s">
        <v>580</v>
      </c>
      <c r="Q20" s="415">
        <v>0.2</v>
      </c>
      <c r="R20" s="415" t="str">
        <f t="shared" si="1"/>
        <v/>
      </c>
      <c r="S20" s="476"/>
      <c r="T20" s="482"/>
      <c r="U20" s="487"/>
      <c r="V20" s="490"/>
      <c r="W20" s="484"/>
      <c r="X20" s="481" t="s">
        <v>357</v>
      </c>
      <c r="Y20" s="414" t="s">
        <v>580</v>
      </c>
      <c r="Z20" s="415">
        <v>0.2</v>
      </c>
      <c r="AA20" s="415" t="str">
        <f t="shared" si="2"/>
        <v/>
      </c>
      <c r="AB20" s="476"/>
      <c r="AC20" s="482"/>
      <c r="AD20" s="487"/>
      <c r="AE20" s="490"/>
      <c r="AF20" s="484"/>
      <c r="AG20" s="481" t="s">
        <v>357</v>
      </c>
    </row>
    <row r="21" s="385" customFormat="1" ht="50.1" customHeight="1" spans="1:33">
      <c r="A21" s="416"/>
      <c r="B21" s="417"/>
      <c r="C21" s="411"/>
      <c r="D21" s="422"/>
      <c r="E21" s="413"/>
      <c r="F21" s="413"/>
      <c r="G21" s="414" t="s">
        <v>581</v>
      </c>
      <c r="H21" s="415">
        <v>0.2</v>
      </c>
      <c r="I21" s="415" t="str">
        <f t="shared" si="0"/>
        <v/>
      </c>
      <c r="J21" s="476"/>
      <c r="K21" s="485"/>
      <c r="L21" s="487"/>
      <c r="M21" s="490"/>
      <c r="N21" s="484"/>
      <c r="O21" s="481" t="s">
        <v>357</v>
      </c>
      <c r="P21" s="414" t="s">
        <v>581</v>
      </c>
      <c r="Q21" s="415">
        <v>0.2</v>
      </c>
      <c r="R21" s="415" t="str">
        <f t="shared" si="1"/>
        <v/>
      </c>
      <c r="S21" s="476"/>
      <c r="T21" s="485"/>
      <c r="U21" s="487"/>
      <c r="V21" s="490"/>
      <c r="W21" s="484"/>
      <c r="X21" s="481" t="s">
        <v>357</v>
      </c>
      <c r="Y21" s="414" t="s">
        <v>581</v>
      </c>
      <c r="Z21" s="415">
        <v>0.2</v>
      </c>
      <c r="AA21" s="415" t="str">
        <f t="shared" si="2"/>
        <v/>
      </c>
      <c r="AB21" s="476"/>
      <c r="AC21" s="485"/>
      <c r="AD21" s="487"/>
      <c r="AE21" s="490"/>
      <c r="AF21" s="484"/>
      <c r="AG21" s="481" t="s">
        <v>357</v>
      </c>
    </row>
    <row r="22" s="385" customFormat="1" ht="69.75" customHeight="1" spans="1:33">
      <c r="A22" s="416"/>
      <c r="B22" s="417"/>
      <c r="C22" s="411"/>
      <c r="D22" s="422"/>
      <c r="E22" s="413" t="s">
        <v>585</v>
      </c>
      <c r="F22" s="413" t="s">
        <v>577</v>
      </c>
      <c r="G22" s="414" t="s">
        <v>578</v>
      </c>
      <c r="H22" s="415">
        <v>0.3</v>
      </c>
      <c r="I22" s="415" t="str">
        <f t="shared" si="0"/>
        <v/>
      </c>
      <c r="J22" s="476"/>
      <c r="K22" s="477"/>
      <c r="L22" s="487"/>
      <c r="M22" s="490"/>
      <c r="N22" s="484"/>
      <c r="O22" s="481" t="s">
        <v>357</v>
      </c>
      <c r="P22" s="414" t="s">
        <v>578</v>
      </c>
      <c r="Q22" s="415">
        <v>0.3</v>
      </c>
      <c r="R22" s="415" t="str">
        <f t="shared" si="1"/>
        <v/>
      </c>
      <c r="S22" s="476"/>
      <c r="T22" s="477"/>
      <c r="U22" s="487"/>
      <c r="V22" s="490"/>
      <c r="W22" s="484"/>
      <c r="X22" s="481" t="s">
        <v>357</v>
      </c>
      <c r="Y22" s="414" t="s">
        <v>578</v>
      </c>
      <c r="Z22" s="415">
        <v>0.3</v>
      </c>
      <c r="AA22" s="415" t="str">
        <f t="shared" si="2"/>
        <v/>
      </c>
      <c r="AB22" s="476"/>
      <c r="AC22" s="477"/>
      <c r="AD22" s="487"/>
      <c r="AE22" s="490"/>
      <c r="AF22" s="484"/>
      <c r="AG22" s="481" t="s">
        <v>357</v>
      </c>
    </row>
    <row r="23" s="385" customFormat="1" ht="50.1" customHeight="1" spans="1:33">
      <c r="A23" s="416"/>
      <c r="B23" s="417"/>
      <c r="C23" s="411"/>
      <c r="D23" s="422"/>
      <c r="E23" s="413"/>
      <c r="F23" s="413"/>
      <c r="G23" s="414" t="s">
        <v>579</v>
      </c>
      <c r="H23" s="415">
        <v>0.3</v>
      </c>
      <c r="I23" s="415" t="str">
        <f t="shared" si="0"/>
        <v/>
      </c>
      <c r="J23" s="476"/>
      <c r="K23" s="482"/>
      <c r="L23" s="487"/>
      <c r="M23" s="490"/>
      <c r="N23" s="484"/>
      <c r="O23" s="481" t="s">
        <v>357</v>
      </c>
      <c r="P23" s="414" t="s">
        <v>579</v>
      </c>
      <c r="Q23" s="415">
        <v>0.3</v>
      </c>
      <c r="R23" s="415" t="str">
        <f t="shared" si="1"/>
        <v/>
      </c>
      <c r="S23" s="476"/>
      <c r="T23" s="482"/>
      <c r="U23" s="487"/>
      <c r="V23" s="490"/>
      <c r="W23" s="484"/>
      <c r="X23" s="481" t="s">
        <v>357</v>
      </c>
      <c r="Y23" s="414" t="s">
        <v>579</v>
      </c>
      <c r="Z23" s="415">
        <v>0.3</v>
      </c>
      <c r="AA23" s="415" t="str">
        <f t="shared" si="2"/>
        <v/>
      </c>
      <c r="AB23" s="476"/>
      <c r="AC23" s="482"/>
      <c r="AD23" s="487"/>
      <c r="AE23" s="490"/>
      <c r="AF23" s="484"/>
      <c r="AG23" s="481" t="s">
        <v>357</v>
      </c>
    </row>
    <row r="24" s="385" customFormat="1" ht="51.75" customHeight="1" spans="1:33">
      <c r="A24" s="416"/>
      <c r="B24" s="417"/>
      <c r="C24" s="411"/>
      <c r="D24" s="422"/>
      <c r="E24" s="413"/>
      <c r="F24" s="413"/>
      <c r="G24" s="414" t="s">
        <v>580</v>
      </c>
      <c r="H24" s="415">
        <v>0.2</v>
      </c>
      <c r="I24" s="415" t="str">
        <f t="shared" si="0"/>
        <v/>
      </c>
      <c r="J24" s="476"/>
      <c r="K24" s="482"/>
      <c r="L24" s="487"/>
      <c r="M24" s="490"/>
      <c r="N24" s="484"/>
      <c r="O24" s="481" t="s">
        <v>357</v>
      </c>
      <c r="P24" s="414" t="s">
        <v>580</v>
      </c>
      <c r="Q24" s="415">
        <v>0.2</v>
      </c>
      <c r="R24" s="415" t="str">
        <f t="shared" si="1"/>
        <v/>
      </c>
      <c r="S24" s="476"/>
      <c r="T24" s="482"/>
      <c r="U24" s="487"/>
      <c r="V24" s="490"/>
      <c r="W24" s="484"/>
      <c r="X24" s="481" t="s">
        <v>357</v>
      </c>
      <c r="Y24" s="414" t="s">
        <v>580</v>
      </c>
      <c r="Z24" s="415">
        <v>0.2</v>
      </c>
      <c r="AA24" s="415" t="str">
        <f t="shared" si="2"/>
        <v/>
      </c>
      <c r="AB24" s="476"/>
      <c r="AC24" s="482"/>
      <c r="AD24" s="487"/>
      <c r="AE24" s="490"/>
      <c r="AF24" s="484"/>
      <c r="AG24" s="481" t="s">
        <v>357</v>
      </c>
    </row>
    <row r="25" s="385" customFormat="1" ht="50.1" customHeight="1" spans="1:33">
      <c r="A25" s="416"/>
      <c r="B25" s="417"/>
      <c r="C25" s="411"/>
      <c r="D25" s="423"/>
      <c r="E25" s="413"/>
      <c r="F25" s="413"/>
      <c r="G25" s="414" t="s">
        <v>581</v>
      </c>
      <c r="H25" s="415">
        <v>0.2</v>
      </c>
      <c r="I25" s="415" t="str">
        <f t="shared" si="0"/>
        <v/>
      </c>
      <c r="J25" s="476"/>
      <c r="K25" s="485"/>
      <c r="L25" s="487"/>
      <c r="M25" s="491"/>
      <c r="N25" s="484"/>
      <c r="O25" s="481" t="s">
        <v>357</v>
      </c>
      <c r="P25" s="414" t="s">
        <v>581</v>
      </c>
      <c r="Q25" s="415">
        <v>0.2</v>
      </c>
      <c r="R25" s="415" t="str">
        <f t="shared" si="1"/>
        <v/>
      </c>
      <c r="S25" s="476"/>
      <c r="T25" s="485"/>
      <c r="U25" s="487"/>
      <c r="V25" s="491"/>
      <c r="W25" s="484"/>
      <c r="X25" s="481" t="s">
        <v>357</v>
      </c>
      <c r="Y25" s="414" t="s">
        <v>581</v>
      </c>
      <c r="Z25" s="415">
        <v>0.2</v>
      </c>
      <c r="AA25" s="415" t="str">
        <f t="shared" si="2"/>
        <v/>
      </c>
      <c r="AB25" s="476"/>
      <c r="AC25" s="485"/>
      <c r="AD25" s="487"/>
      <c r="AE25" s="491"/>
      <c r="AF25" s="484"/>
      <c r="AG25" s="481" t="s">
        <v>357</v>
      </c>
    </row>
    <row r="26" s="385" customFormat="1" ht="69" customHeight="1" spans="1:33">
      <c r="A26" s="416"/>
      <c r="B26" s="417"/>
      <c r="C26" s="411" t="s">
        <v>15</v>
      </c>
      <c r="D26" s="412" t="e">
        <f>IF(N68=0,"",N68)</f>
        <v>#VALUE!</v>
      </c>
      <c r="E26" s="413" t="s">
        <v>586</v>
      </c>
      <c r="F26" s="413" t="s">
        <v>577</v>
      </c>
      <c r="G26" s="414" t="s">
        <v>578</v>
      </c>
      <c r="H26" s="415">
        <v>0.3</v>
      </c>
      <c r="I26" s="415">
        <f t="shared" si="0"/>
        <v>0.3</v>
      </c>
      <c r="J26" s="492">
        <v>1</v>
      </c>
      <c r="K26" s="477">
        <v>0.3</v>
      </c>
      <c r="L26" s="487">
        <f>IF(COUNT(J26:J29)=0,"",SUMPRODUCT(J26:J29,I26:I29)/SUM(I26:I29))</f>
        <v>0.82</v>
      </c>
      <c r="M26" s="489">
        <f>IF(COUNT(L26:L33)=0,"",SUMPRODUCT(L26:L33,K26:K33)/SUM(K26:K33))</f>
        <v>0.766</v>
      </c>
      <c r="N26" s="484"/>
      <c r="O26" s="481" t="s">
        <v>357</v>
      </c>
      <c r="P26" s="414" t="s">
        <v>578</v>
      </c>
      <c r="Q26" s="415">
        <v>0.3</v>
      </c>
      <c r="R26" s="415">
        <f t="shared" si="1"/>
        <v>0.3</v>
      </c>
      <c r="S26" s="492">
        <v>1</v>
      </c>
      <c r="T26" s="477">
        <v>0.3</v>
      </c>
      <c r="U26" s="487">
        <f>IF(COUNT(S26:S29)=0,"",SUMPRODUCT(S26:S29,R26:R29)/SUM(R26:R29))</f>
        <v>0.82</v>
      </c>
      <c r="V26" s="489">
        <f>IF(COUNT(U26:U33)=0,"",SUMPRODUCT(U26:U33,T26:T33)/SUM(T26:T33))</f>
        <v>0.766</v>
      </c>
      <c r="W26" s="484"/>
      <c r="X26" s="481" t="s">
        <v>357</v>
      </c>
      <c r="Y26" s="414" t="s">
        <v>578</v>
      </c>
      <c r="Z26" s="415">
        <v>0.3</v>
      </c>
      <c r="AA26" s="415">
        <f t="shared" si="2"/>
        <v>0.3</v>
      </c>
      <c r="AB26" s="492">
        <v>0.8</v>
      </c>
      <c r="AC26" s="477">
        <v>0.3</v>
      </c>
      <c r="AD26" s="487">
        <f>IF(COUNT(AB26:AB29)=0,"",SUMPRODUCT(AB26:AB29,AA26:AA29)/SUM(AA26:AA29))</f>
        <v>0.8</v>
      </c>
      <c r="AE26" s="489">
        <f>IF(COUNT(AD26:AD33)=0,"",SUMPRODUCT(AD26:AD33,AC26:AC33)/SUM(AC26:AC33))</f>
        <v>0.76</v>
      </c>
      <c r="AF26" s="484"/>
      <c r="AG26" s="481" t="s">
        <v>357</v>
      </c>
    </row>
    <row r="27" s="385" customFormat="1" ht="50.1" customHeight="1" spans="1:33">
      <c r="A27" s="416"/>
      <c r="B27" s="417"/>
      <c r="C27" s="411"/>
      <c r="D27" s="418"/>
      <c r="E27" s="413"/>
      <c r="F27" s="413"/>
      <c r="G27" s="414" t="s">
        <v>579</v>
      </c>
      <c r="H27" s="415">
        <v>0.3</v>
      </c>
      <c r="I27" s="415">
        <f t="shared" si="0"/>
        <v>0.3</v>
      </c>
      <c r="J27" s="492">
        <v>0.8</v>
      </c>
      <c r="K27" s="482"/>
      <c r="L27" s="487"/>
      <c r="M27" s="490"/>
      <c r="N27" s="484"/>
      <c r="O27" s="481" t="s">
        <v>357</v>
      </c>
      <c r="P27" s="414" t="s">
        <v>579</v>
      </c>
      <c r="Q27" s="415">
        <v>0.3</v>
      </c>
      <c r="R27" s="415">
        <f t="shared" si="1"/>
        <v>0.3</v>
      </c>
      <c r="S27" s="492">
        <v>0.8</v>
      </c>
      <c r="T27" s="482"/>
      <c r="U27" s="487"/>
      <c r="V27" s="490"/>
      <c r="W27" s="484"/>
      <c r="X27" s="481" t="s">
        <v>357</v>
      </c>
      <c r="Y27" s="414" t="s">
        <v>579</v>
      </c>
      <c r="Z27" s="415">
        <v>0.3</v>
      </c>
      <c r="AA27" s="415">
        <f t="shared" si="2"/>
        <v>0.3</v>
      </c>
      <c r="AB27" s="492">
        <v>0.8</v>
      </c>
      <c r="AC27" s="482"/>
      <c r="AD27" s="487"/>
      <c r="AE27" s="490"/>
      <c r="AF27" s="484"/>
      <c r="AG27" s="481" t="s">
        <v>357</v>
      </c>
    </row>
    <row r="28" s="385" customFormat="1" ht="52.5" customHeight="1" spans="1:33">
      <c r="A28" s="416"/>
      <c r="B28" s="417"/>
      <c r="C28" s="411"/>
      <c r="D28" s="418"/>
      <c r="E28" s="413"/>
      <c r="F28" s="413"/>
      <c r="G28" s="414" t="s">
        <v>580</v>
      </c>
      <c r="H28" s="415">
        <v>0.2</v>
      </c>
      <c r="I28" s="415">
        <f t="shared" si="0"/>
        <v>0.2</v>
      </c>
      <c r="J28" s="492">
        <v>0.6</v>
      </c>
      <c r="K28" s="482"/>
      <c r="L28" s="487"/>
      <c r="M28" s="490"/>
      <c r="N28" s="484"/>
      <c r="O28" s="481" t="s">
        <v>357</v>
      </c>
      <c r="P28" s="414" t="s">
        <v>580</v>
      </c>
      <c r="Q28" s="415">
        <v>0.2</v>
      </c>
      <c r="R28" s="415">
        <f t="shared" si="1"/>
        <v>0.2</v>
      </c>
      <c r="S28" s="492">
        <v>0.8</v>
      </c>
      <c r="T28" s="482"/>
      <c r="U28" s="487"/>
      <c r="V28" s="490"/>
      <c r="W28" s="484"/>
      <c r="X28" s="481" t="s">
        <v>357</v>
      </c>
      <c r="Y28" s="414" t="s">
        <v>580</v>
      </c>
      <c r="Z28" s="415">
        <v>0.2</v>
      </c>
      <c r="AA28" s="415">
        <f t="shared" si="2"/>
        <v>0.2</v>
      </c>
      <c r="AB28" s="492">
        <v>0.8</v>
      </c>
      <c r="AC28" s="482"/>
      <c r="AD28" s="487"/>
      <c r="AE28" s="490"/>
      <c r="AF28" s="484"/>
      <c r="AG28" s="481" t="s">
        <v>357</v>
      </c>
    </row>
    <row r="29" s="385" customFormat="1" ht="50.1" customHeight="1" spans="1:33">
      <c r="A29" s="416"/>
      <c r="B29" s="417"/>
      <c r="C29" s="411"/>
      <c r="D29" s="418"/>
      <c r="E29" s="413"/>
      <c r="F29" s="413"/>
      <c r="G29" s="414" t="s">
        <v>581</v>
      </c>
      <c r="H29" s="415">
        <v>0.2</v>
      </c>
      <c r="I29" s="415">
        <f t="shared" si="0"/>
        <v>0.2</v>
      </c>
      <c r="J29" s="492">
        <v>0.8</v>
      </c>
      <c r="K29" s="485"/>
      <c r="L29" s="487"/>
      <c r="M29" s="490"/>
      <c r="N29" s="484"/>
      <c r="O29" s="481" t="s">
        <v>357</v>
      </c>
      <c r="P29" s="414" t="s">
        <v>581</v>
      </c>
      <c r="Q29" s="415">
        <v>0.2</v>
      </c>
      <c r="R29" s="415">
        <f t="shared" si="1"/>
        <v>0.2</v>
      </c>
      <c r="S29" s="492">
        <v>0.6</v>
      </c>
      <c r="T29" s="485"/>
      <c r="U29" s="487"/>
      <c r="V29" s="490"/>
      <c r="W29" s="484"/>
      <c r="X29" s="481" t="s">
        <v>357</v>
      </c>
      <c r="Y29" s="414" t="s">
        <v>581</v>
      </c>
      <c r="Z29" s="415">
        <v>0.2</v>
      </c>
      <c r="AA29" s="415">
        <f t="shared" si="2"/>
        <v>0.2</v>
      </c>
      <c r="AB29" s="492">
        <v>0.8</v>
      </c>
      <c r="AC29" s="485"/>
      <c r="AD29" s="487"/>
      <c r="AE29" s="490"/>
      <c r="AF29" s="484"/>
      <c r="AG29" s="481" t="s">
        <v>357</v>
      </c>
    </row>
    <row r="30" s="385" customFormat="1" ht="42.75" customHeight="1" spans="1:33">
      <c r="A30" s="416"/>
      <c r="B30" s="417"/>
      <c r="C30" s="411"/>
      <c r="D30" s="418"/>
      <c r="E30" s="413" t="s">
        <v>587</v>
      </c>
      <c r="F30" s="413" t="s">
        <v>577</v>
      </c>
      <c r="G30" s="414" t="s">
        <v>578</v>
      </c>
      <c r="H30" s="415">
        <v>0.3</v>
      </c>
      <c r="I30" s="415" t="str">
        <f t="shared" si="0"/>
        <v/>
      </c>
      <c r="J30" s="492"/>
      <c r="K30" s="477">
        <v>0.7</v>
      </c>
      <c r="L30" s="487">
        <f>IF(COUNT(J30:J33)=0,"",SUMPRODUCT(J30:J33,I30:I33)/SUM(I30:I33))</f>
        <v>0.742857142857143</v>
      </c>
      <c r="M30" s="490"/>
      <c r="N30" s="484"/>
      <c r="O30" s="481" t="s">
        <v>357</v>
      </c>
      <c r="P30" s="414" t="s">
        <v>578</v>
      </c>
      <c r="Q30" s="415">
        <v>0.3</v>
      </c>
      <c r="R30" s="415" t="str">
        <f t="shared" si="1"/>
        <v/>
      </c>
      <c r="S30" s="492"/>
      <c r="T30" s="477">
        <v>0.7</v>
      </c>
      <c r="U30" s="487">
        <f>IF(COUNT(S30:S33)=0,"",SUMPRODUCT(S30:S33,R30:R33)/SUM(R30:R33))</f>
        <v>0.742857142857143</v>
      </c>
      <c r="V30" s="490"/>
      <c r="W30" s="484"/>
      <c r="X30" s="481" t="s">
        <v>357</v>
      </c>
      <c r="Y30" s="414" t="s">
        <v>578</v>
      </c>
      <c r="Z30" s="415">
        <v>0.3</v>
      </c>
      <c r="AA30" s="415" t="str">
        <f t="shared" si="2"/>
        <v/>
      </c>
      <c r="AB30" s="492"/>
      <c r="AC30" s="477">
        <v>0.7</v>
      </c>
      <c r="AD30" s="487">
        <f>IF(COUNT(AB30:AB33)=0,"",SUMPRODUCT(AB30:AB33,AA30:AA33)/SUM(AA30:AA33))</f>
        <v>0.742857142857143</v>
      </c>
      <c r="AE30" s="490"/>
      <c r="AF30" s="484"/>
      <c r="AG30" s="481" t="s">
        <v>357</v>
      </c>
    </row>
    <row r="31" s="385" customFormat="1" ht="50.1" customHeight="1" spans="1:33">
      <c r="A31" s="416"/>
      <c r="B31" s="417"/>
      <c r="C31" s="411"/>
      <c r="D31" s="418"/>
      <c r="E31" s="413"/>
      <c r="F31" s="413"/>
      <c r="G31" s="414" t="s">
        <v>579</v>
      </c>
      <c r="H31" s="415">
        <v>0.3</v>
      </c>
      <c r="I31" s="415">
        <f t="shared" si="0"/>
        <v>0.3</v>
      </c>
      <c r="J31" s="492">
        <v>0.8</v>
      </c>
      <c r="K31" s="482"/>
      <c r="L31" s="487"/>
      <c r="M31" s="490"/>
      <c r="N31" s="484"/>
      <c r="O31" s="481" t="s">
        <v>357</v>
      </c>
      <c r="P31" s="414" t="s">
        <v>579</v>
      </c>
      <c r="Q31" s="415">
        <v>0.3</v>
      </c>
      <c r="R31" s="415">
        <f t="shared" si="1"/>
        <v>0.3</v>
      </c>
      <c r="S31" s="492">
        <v>0.8</v>
      </c>
      <c r="T31" s="482"/>
      <c r="U31" s="487"/>
      <c r="V31" s="490"/>
      <c r="W31" s="484"/>
      <c r="X31" s="481" t="s">
        <v>357</v>
      </c>
      <c r="Y31" s="414" t="s">
        <v>579</v>
      </c>
      <c r="Z31" s="415">
        <v>0.3</v>
      </c>
      <c r="AA31" s="415">
        <f t="shared" si="2"/>
        <v>0.3</v>
      </c>
      <c r="AB31" s="492">
        <v>0.8</v>
      </c>
      <c r="AC31" s="482"/>
      <c r="AD31" s="487"/>
      <c r="AE31" s="490"/>
      <c r="AF31" s="484"/>
      <c r="AG31" s="481" t="s">
        <v>357</v>
      </c>
    </row>
    <row r="32" s="385" customFormat="1" ht="50.1" customHeight="1" spans="1:33">
      <c r="A32" s="416"/>
      <c r="B32" s="417"/>
      <c r="C32" s="411"/>
      <c r="D32" s="418"/>
      <c r="E32" s="413"/>
      <c r="F32" s="413"/>
      <c r="G32" s="414" t="s">
        <v>580</v>
      </c>
      <c r="H32" s="415">
        <v>0.2</v>
      </c>
      <c r="I32" s="415">
        <f t="shared" si="0"/>
        <v>0.2</v>
      </c>
      <c r="J32" s="492">
        <v>0.8</v>
      </c>
      <c r="K32" s="482"/>
      <c r="L32" s="487"/>
      <c r="M32" s="490"/>
      <c r="N32" s="484"/>
      <c r="O32" s="481" t="s">
        <v>357</v>
      </c>
      <c r="P32" s="414" t="s">
        <v>580</v>
      </c>
      <c r="Q32" s="415">
        <v>0.2</v>
      </c>
      <c r="R32" s="415">
        <f t="shared" si="1"/>
        <v>0.2</v>
      </c>
      <c r="S32" s="492">
        <v>0.8</v>
      </c>
      <c r="T32" s="482"/>
      <c r="U32" s="487"/>
      <c r="V32" s="490"/>
      <c r="W32" s="484"/>
      <c r="X32" s="481" t="s">
        <v>357</v>
      </c>
      <c r="Y32" s="414" t="s">
        <v>580</v>
      </c>
      <c r="Z32" s="415">
        <v>0.2</v>
      </c>
      <c r="AA32" s="415">
        <f t="shared" si="2"/>
        <v>0.2</v>
      </c>
      <c r="AB32" s="492">
        <v>0.8</v>
      </c>
      <c r="AC32" s="482"/>
      <c r="AD32" s="487"/>
      <c r="AE32" s="490"/>
      <c r="AF32" s="484"/>
      <c r="AG32" s="481" t="s">
        <v>357</v>
      </c>
    </row>
    <row r="33" s="385" customFormat="1" ht="50.1" customHeight="1" spans="1:33">
      <c r="A33" s="416"/>
      <c r="B33" s="417"/>
      <c r="C33" s="411"/>
      <c r="D33" s="419"/>
      <c r="E33" s="413"/>
      <c r="F33" s="413"/>
      <c r="G33" s="414" t="s">
        <v>581</v>
      </c>
      <c r="H33" s="415">
        <v>0.2</v>
      </c>
      <c r="I33" s="415">
        <f t="shared" si="0"/>
        <v>0.2</v>
      </c>
      <c r="J33" s="492">
        <v>0.6</v>
      </c>
      <c r="K33" s="485"/>
      <c r="L33" s="487"/>
      <c r="M33" s="491"/>
      <c r="N33" s="484"/>
      <c r="O33" s="481" t="s">
        <v>357</v>
      </c>
      <c r="P33" s="414" t="s">
        <v>581</v>
      </c>
      <c r="Q33" s="415">
        <v>0.2</v>
      </c>
      <c r="R33" s="415">
        <f t="shared" si="1"/>
        <v>0.2</v>
      </c>
      <c r="S33" s="492">
        <v>0.6</v>
      </c>
      <c r="T33" s="485"/>
      <c r="U33" s="487"/>
      <c r="V33" s="491"/>
      <c r="W33" s="484"/>
      <c r="X33" s="481" t="s">
        <v>357</v>
      </c>
      <c r="Y33" s="414" t="s">
        <v>581</v>
      </c>
      <c r="Z33" s="415">
        <v>0.2</v>
      </c>
      <c r="AA33" s="415">
        <f t="shared" si="2"/>
        <v>0.2</v>
      </c>
      <c r="AB33" s="492">
        <v>0.6</v>
      </c>
      <c r="AC33" s="485"/>
      <c r="AD33" s="487"/>
      <c r="AE33" s="491"/>
      <c r="AF33" s="484"/>
      <c r="AG33" s="481" t="s">
        <v>357</v>
      </c>
    </row>
    <row r="34" s="385" customFormat="1" ht="50.1" customHeight="1" spans="1:33">
      <c r="A34" s="416"/>
      <c r="B34" s="417"/>
      <c r="C34" s="424" t="s">
        <v>16</v>
      </c>
      <c r="D34" s="425"/>
      <c r="E34" s="426" t="s">
        <v>588</v>
      </c>
      <c r="F34" s="413" t="s">
        <v>577</v>
      </c>
      <c r="G34" s="414" t="s">
        <v>578</v>
      </c>
      <c r="H34" s="415">
        <v>0.3</v>
      </c>
      <c r="I34" s="415" t="str">
        <f t="shared" si="0"/>
        <v/>
      </c>
      <c r="J34" s="476"/>
      <c r="K34" s="477"/>
      <c r="L34" s="487"/>
      <c r="M34" s="493"/>
      <c r="N34" s="484"/>
      <c r="O34" s="481" t="s">
        <v>357</v>
      </c>
      <c r="P34" s="414" t="s">
        <v>578</v>
      </c>
      <c r="Q34" s="415">
        <v>0.3</v>
      </c>
      <c r="R34" s="415" t="str">
        <f t="shared" si="1"/>
        <v/>
      </c>
      <c r="S34" s="476"/>
      <c r="T34" s="477">
        <v>1</v>
      </c>
      <c r="U34" s="487" t="str">
        <f t="shared" ref="U34" si="3">IF(COUNT(S34:S37)=0,"",SUMPRODUCT(S34:S37,R34:R37)/SUM(R34:R37))</f>
        <v/>
      </c>
      <c r="V34" s="493" t="str">
        <f>IF(U34="","",U34*T34)</f>
        <v/>
      </c>
      <c r="W34" s="484"/>
      <c r="X34" s="481" t="s">
        <v>357</v>
      </c>
      <c r="Y34" s="414" t="s">
        <v>578</v>
      </c>
      <c r="Z34" s="415">
        <v>0.3</v>
      </c>
      <c r="AA34" s="415" t="str">
        <f t="shared" si="2"/>
        <v/>
      </c>
      <c r="AB34" s="476"/>
      <c r="AC34" s="477">
        <v>1</v>
      </c>
      <c r="AD34" s="487" t="str">
        <f t="shared" ref="AD34" si="4">IF(COUNT(AB34:AB37)=0,"",SUMPRODUCT(AB34:AB37,AA34:AA37)/SUM(AA34:AA37))</f>
        <v/>
      </c>
      <c r="AE34" s="493" t="str">
        <f>IF(AD34="","",AD34*AC34)</f>
        <v/>
      </c>
      <c r="AF34" s="484"/>
      <c r="AG34" s="481" t="s">
        <v>357</v>
      </c>
    </row>
    <row r="35" s="385" customFormat="1" ht="50.1" customHeight="1" spans="1:33">
      <c r="A35" s="416"/>
      <c r="B35" s="417"/>
      <c r="C35" s="427"/>
      <c r="D35" s="425"/>
      <c r="E35" s="426"/>
      <c r="F35" s="413"/>
      <c r="G35" s="414" t="s">
        <v>579</v>
      </c>
      <c r="H35" s="415">
        <v>0.3</v>
      </c>
      <c r="I35" s="415" t="str">
        <f t="shared" si="0"/>
        <v/>
      </c>
      <c r="J35" s="476"/>
      <c r="K35" s="482"/>
      <c r="L35" s="487"/>
      <c r="M35" s="493"/>
      <c r="N35" s="484"/>
      <c r="O35" s="481" t="s">
        <v>357</v>
      </c>
      <c r="P35" s="414" t="s">
        <v>579</v>
      </c>
      <c r="Q35" s="415">
        <v>0.3</v>
      </c>
      <c r="R35" s="415" t="str">
        <f t="shared" si="1"/>
        <v/>
      </c>
      <c r="S35" s="476"/>
      <c r="T35" s="482"/>
      <c r="U35" s="487"/>
      <c r="V35" s="493"/>
      <c r="W35" s="484"/>
      <c r="X35" s="481" t="s">
        <v>357</v>
      </c>
      <c r="Y35" s="414" t="s">
        <v>579</v>
      </c>
      <c r="Z35" s="415">
        <v>0.3</v>
      </c>
      <c r="AA35" s="415" t="str">
        <f t="shared" si="2"/>
        <v/>
      </c>
      <c r="AB35" s="476"/>
      <c r="AC35" s="482"/>
      <c r="AD35" s="487"/>
      <c r="AE35" s="493"/>
      <c r="AF35" s="484"/>
      <c r="AG35" s="481" t="s">
        <v>357</v>
      </c>
    </row>
    <row r="36" s="385" customFormat="1" ht="50.1" customHeight="1" spans="1:33">
      <c r="A36" s="416"/>
      <c r="B36" s="417"/>
      <c r="C36" s="427"/>
      <c r="D36" s="425"/>
      <c r="E36" s="426"/>
      <c r="F36" s="413"/>
      <c r="G36" s="414" t="s">
        <v>580</v>
      </c>
      <c r="H36" s="415">
        <v>0.2</v>
      </c>
      <c r="I36" s="415" t="str">
        <f t="shared" si="0"/>
        <v/>
      </c>
      <c r="J36" s="476"/>
      <c r="K36" s="482"/>
      <c r="L36" s="487"/>
      <c r="M36" s="493"/>
      <c r="N36" s="484"/>
      <c r="O36" s="481" t="s">
        <v>357</v>
      </c>
      <c r="P36" s="414" t="s">
        <v>580</v>
      </c>
      <c r="Q36" s="415">
        <v>0.2</v>
      </c>
      <c r="R36" s="415" t="str">
        <f t="shared" si="1"/>
        <v/>
      </c>
      <c r="S36" s="476"/>
      <c r="T36" s="482"/>
      <c r="U36" s="487"/>
      <c r="V36" s="493"/>
      <c r="W36" s="484"/>
      <c r="X36" s="481" t="s">
        <v>357</v>
      </c>
      <c r="Y36" s="414" t="s">
        <v>580</v>
      </c>
      <c r="Z36" s="415">
        <v>0.2</v>
      </c>
      <c r="AA36" s="415" t="str">
        <f t="shared" si="2"/>
        <v/>
      </c>
      <c r="AB36" s="476"/>
      <c r="AC36" s="482"/>
      <c r="AD36" s="487"/>
      <c r="AE36" s="493"/>
      <c r="AF36" s="484"/>
      <c r="AG36" s="481" t="s">
        <v>357</v>
      </c>
    </row>
    <row r="37" s="385" customFormat="1" ht="50.1" customHeight="1" spans="1:33">
      <c r="A37" s="416"/>
      <c r="B37" s="417"/>
      <c r="C37" s="428"/>
      <c r="D37" s="425"/>
      <c r="E37" s="426"/>
      <c r="F37" s="413"/>
      <c r="G37" s="414" t="s">
        <v>581</v>
      </c>
      <c r="H37" s="415">
        <v>0.2</v>
      </c>
      <c r="I37" s="415" t="str">
        <f t="shared" si="0"/>
        <v/>
      </c>
      <c r="J37" s="476"/>
      <c r="K37" s="485"/>
      <c r="L37" s="487"/>
      <c r="M37" s="493"/>
      <c r="N37" s="484"/>
      <c r="O37" s="481" t="s">
        <v>357</v>
      </c>
      <c r="P37" s="414" t="s">
        <v>581</v>
      </c>
      <c r="Q37" s="415">
        <v>0.2</v>
      </c>
      <c r="R37" s="415" t="str">
        <f t="shared" si="1"/>
        <v/>
      </c>
      <c r="S37" s="476"/>
      <c r="T37" s="485"/>
      <c r="U37" s="487"/>
      <c r="V37" s="493"/>
      <c r="W37" s="484"/>
      <c r="X37" s="481" t="s">
        <v>357</v>
      </c>
      <c r="Y37" s="414" t="s">
        <v>581</v>
      </c>
      <c r="Z37" s="415">
        <v>0.2</v>
      </c>
      <c r="AA37" s="415" t="str">
        <f t="shared" si="2"/>
        <v/>
      </c>
      <c r="AB37" s="476"/>
      <c r="AC37" s="485"/>
      <c r="AD37" s="487"/>
      <c r="AE37" s="493"/>
      <c r="AF37" s="484"/>
      <c r="AG37" s="481" t="s">
        <v>357</v>
      </c>
    </row>
    <row r="38" s="385" customFormat="1" ht="50.1" customHeight="1" spans="1:33">
      <c r="A38" s="416"/>
      <c r="B38" s="417"/>
      <c r="C38" s="424" t="s">
        <v>17</v>
      </c>
      <c r="D38" s="429"/>
      <c r="E38" s="413" t="s">
        <v>589</v>
      </c>
      <c r="F38" s="413" t="s">
        <v>577</v>
      </c>
      <c r="G38" s="414" t="s">
        <v>578</v>
      </c>
      <c r="H38" s="415">
        <v>0.3</v>
      </c>
      <c r="I38" s="415" t="str">
        <f t="shared" si="0"/>
        <v/>
      </c>
      <c r="J38" s="476"/>
      <c r="K38" s="477"/>
      <c r="L38" s="487"/>
      <c r="M38" s="489"/>
      <c r="N38" s="484"/>
      <c r="O38" s="481" t="s">
        <v>357</v>
      </c>
      <c r="P38" s="414" t="s">
        <v>578</v>
      </c>
      <c r="Q38" s="415">
        <v>0.3</v>
      </c>
      <c r="R38" s="415" t="str">
        <f t="shared" si="1"/>
        <v/>
      </c>
      <c r="S38" s="476"/>
      <c r="T38" s="477">
        <v>1</v>
      </c>
      <c r="U38" s="487" t="str">
        <f t="shared" ref="U38" si="5">IF(COUNT(S38:S41)=0,"",SUMPRODUCT(S38:S41,R38:R41)/SUM(R38:R41))</f>
        <v/>
      </c>
      <c r="V38" s="489" t="str">
        <f>IF(COUNT(U38:U45)=0,"",SUMPRODUCT(U38:U45,T38:T45)/SUM(T38:T45))</f>
        <v/>
      </c>
      <c r="W38" s="484"/>
      <c r="X38" s="481" t="s">
        <v>357</v>
      </c>
      <c r="Y38" s="414" t="s">
        <v>578</v>
      </c>
      <c r="Z38" s="415">
        <v>0.3</v>
      </c>
      <c r="AA38" s="415" t="str">
        <f t="shared" si="2"/>
        <v/>
      </c>
      <c r="AB38" s="476"/>
      <c r="AC38" s="477">
        <v>1</v>
      </c>
      <c r="AD38" s="487" t="str">
        <f t="shared" ref="AD38" si="6">IF(COUNT(AB38:AB41)=0,"",SUMPRODUCT(AB38:AB41,AA38:AA41)/SUM(AA38:AA41))</f>
        <v/>
      </c>
      <c r="AE38" s="489" t="str">
        <f>IF(COUNT(AD38:AD45)=0,"",SUMPRODUCT(AD38:AD45,AC38:AC45)/SUM(AC38:AC45))</f>
        <v/>
      </c>
      <c r="AF38" s="484"/>
      <c r="AG38" s="481" t="s">
        <v>357</v>
      </c>
    </row>
    <row r="39" s="385" customFormat="1" ht="50.1" customHeight="1" spans="1:33">
      <c r="A39" s="416"/>
      <c r="B39" s="417"/>
      <c r="C39" s="427"/>
      <c r="D39" s="430"/>
      <c r="E39" s="413"/>
      <c r="F39" s="413"/>
      <c r="G39" s="414" t="s">
        <v>579</v>
      </c>
      <c r="H39" s="415">
        <v>0.3</v>
      </c>
      <c r="I39" s="415" t="str">
        <f t="shared" si="0"/>
        <v/>
      </c>
      <c r="J39" s="476"/>
      <c r="K39" s="482"/>
      <c r="L39" s="487"/>
      <c r="M39" s="490"/>
      <c r="N39" s="484"/>
      <c r="O39" s="481" t="s">
        <v>357</v>
      </c>
      <c r="P39" s="414" t="s">
        <v>579</v>
      </c>
      <c r="Q39" s="415">
        <v>0.3</v>
      </c>
      <c r="R39" s="415" t="str">
        <f t="shared" si="1"/>
        <v/>
      </c>
      <c r="S39" s="476"/>
      <c r="T39" s="482"/>
      <c r="U39" s="487"/>
      <c r="V39" s="490"/>
      <c r="W39" s="484"/>
      <c r="X39" s="481" t="s">
        <v>357</v>
      </c>
      <c r="Y39" s="414" t="s">
        <v>579</v>
      </c>
      <c r="Z39" s="415">
        <v>0.3</v>
      </c>
      <c r="AA39" s="415" t="str">
        <f t="shared" si="2"/>
        <v/>
      </c>
      <c r="AB39" s="476"/>
      <c r="AC39" s="482"/>
      <c r="AD39" s="487"/>
      <c r="AE39" s="490"/>
      <c r="AF39" s="484"/>
      <c r="AG39" s="481" t="s">
        <v>357</v>
      </c>
    </row>
    <row r="40" s="385" customFormat="1" ht="50.1" customHeight="1" spans="1:33">
      <c r="A40" s="416"/>
      <c r="B40" s="417"/>
      <c r="C40" s="427"/>
      <c r="D40" s="430"/>
      <c r="E40" s="413"/>
      <c r="F40" s="413"/>
      <c r="G40" s="414" t="s">
        <v>580</v>
      </c>
      <c r="H40" s="415">
        <v>0.2</v>
      </c>
      <c r="I40" s="415" t="str">
        <f t="shared" si="0"/>
        <v/>
      </c>
      <c r="J40" s="476"/>
      <c r="K40" s="482"/>
      <c r="L40" s="487"/>
      <c r="M40" s="490"/>
      <c r="N40" s="484"/>
      <c r="O40" s="481" t="s">
        <v>357</v>
      </c>
      <c r="P40" s="414" t="s">
        <v>580</v>
      </c>
      <c r="Q40" s="415">
        <v>0.2</v>
      </c>
      <c r="R40" s="415" t="str">
        <f t="shared" si="1"/>
        <v/>
      </c>
      <c r="S40" s="476"/>
      <c r="T40" s="482"/>
      <c r="U40" s="487"/>
      <c r="V40" s="490"/>
      <c r="W40" s="484"/>
      <c r="X40" s="481" t="s">
        <v>357</v>
      </c>
      <c r="Y40" s="414" t="s">
        <v>580</v>
      </c>
      <c r="Z40" s="415">
        <v>0.2</v>
      </c>
      <c r="AA40" s="415" t="str">
        <f t="shared" si="2"/>
        <v/>
      </c>
      <c r="AB40" s="476"/>
      <c r="AC40" s="482"/>
      <c r="AD40" s="487"/>
      <c r="AE40" s="490"/>
      <c r="AF40" s="484"/>
      <c r="AG40" s="481" t="s">
        <v>357</v>
      </c>
    </row>
    <row r="41" s="385" customFormat="1" ht="72.75" customHeight="1" spans="1:33">
      <c r="A41" s="416"/>
      <c r="B41" s="417"/>
      <c r="C41" s="427"/>
      <c r="D41" s="430"/>
      <c r="E41" s="413"/>
      <c r="F41" s="413"/>
      <c r="G41" s="414" t="s">
        <v>581</v>
      </c>
      <c r="H41" s="415">
        <v>0.2</v>
      </c>
      <c r="I41" s="415" t="str">
        <f t="shared" si="0"/>
        <v/>
      </c>
      <c r="J41" s="476"/>
      <c r="K41" s="485"/>
      <c r="L41" s="487"/>
      <c r="M41" s="490"/>
      <c r="N41" s="484"/>
      <c r="O41" s="481" t="s">
        <v>357</v>
      </c>
      <c r="P41" s="414" t="s">
        <v>581</v>
      </c>
      <c r="Q41" s="415">
        <v>0.2</v>
      </c>
      <c r="R41" s="415" t="str">
        <f t="shared" si="1"/>
        <v/>
      </c>
      <c r="S41" s="476"/>
      <c r="T41" s="485"/>
      <c r="U41" s="487"/>
      <c r="V41" s="490"/>
      <c r="W41" s="484"/>
      <c r="X41" s="481" t="s">
        <v>357</v>
      </c>
      <c r="Y41" s="414" t="s">
        <v>581</v>
      </c>
      <c r="Z41" s="415">
        <v>0.2</v>
      </c>
      <c r="AA41" s="415" t="str">
        <f t="shared" si="2"/>
        <v/>
      </c>
      <c r="AB41" s="476"/>
      <c r="AC41" s="485"/>
      <c r="AD41" s="487"/>
      <c r="AE41" s="490"/>
      <c r="AF41" s="484"/>
      <c r="AG41" s="481" t="s">
        <v>357</v>
      </c>
    </row>
    <row r="42" s="385" customFormat="1" ht="50.1" customHeight="1" spans="1:33">
      <c r="A42" s="416"/>
      <c r="B42" s="417"/>
      <c r="C42" s="427"/>
      <c r="D42" s="430"/>
      <c r="E42" s="431" t="s">
        <v>590</v>
      </c>
      <c r="F42" s="413" t="s">
        <v>577</v>
      </c>
      <c r="G42" s="414" t="s">
        <v>578</v>
      </c>
      <c r="H42" s="415">
        <v>0.3</v>
      </c>
      <c r="I42" s="415" t="str">
        <f t="shared" si="0"/>
        <v/>
      </c>
      <c r="J42" s="476"/>
      <c r="K42" s="477"/>
      <c r="L42" s="487"/>
      <c r="M42" s="490"/>
      <c r="N42" s="484"/>
      <c r="O42" s="481" t="s">
        <v>357</v>
      </c>
      <c r="P42" s="414" t="s">
        <v>578</v>
      </c>
      <c r="Q42" s="415">
        <v>0.3</v>
      </c>
      <c r="R42" s="415" t="str">
        <f t="shared" si="1"/>
        <v/>
      </c>
      <c r="S42" s="476"/>
      <c r="T42" s="477">
        <v>1</v>
      </c>
      <c r="U42" s="487" t="str">
        <f>IF(COUNT(S42:S45)=0,"",SUMPRODUCT(S42:S45,R42:R45)/SUM(R42:R45))</f>
        <v/>
      </c>
      <c r="V42" s="490"/>
      <c r="W42" s="484"/>
      <c r="X42" s="481" t="s">
        <v>357</v>
      </c>
      <c r="Y42" s="414" t="s">
        <v>578</v>
      </c>
      <c r="Z42" s="415">
        <v>0.3</v>
      </c>
      <c r="AA42" s="415" t="str">
        <f t="shared" si="2"/>
        <v/>
      </c>
      <c r="AB42" s="476"/>
      <c r="AC42" s="477">
        <v>1</v>
      </c>
      <c r="AD42" s="487" t="str">
        <f>IF(COUNT(AB42:AB45)=0,"",SUMPRODUCT(AB42:AB45,AA42:AA45)/SUM(AA42:AA45))</f>
        <v/>
      </c>
      <c r="AE42" s="490"/>
      <c r="AF42" s="484"/>
      <c r="AG42" s="481" t="s">
        <v>357</v>
      </c>
    </row>
    <row r="43" s="385" customFormat="1" ht="63" customHeight="1" spans="1:33">
      <c r="A43" s="416"/>
      <c r="B43" s="417"/>
      <c r="C43" s="427"/>
      <c r="D43" s="430"/>
      <c r="E43" s="432"/>
      <c r="F43" s="413"/>
      <c r="G43" s="414" t="s">
        <v>579</v>
      </c>
      <c r="H43" s="415">
        <v>0.3</v>
      </c>
      <c r="I43" s="415" t="str">
        <f t="shared" si="0"/>
        <v/>
      </c>
      <c r="J43" s="476"/>
      <c r="K43" s="482"/>
      <c r="L43" s="487"/>
      <c r="M43" s="490"/>
      <c r="N43" s="484"/>
      <c r="O43" s="481" t="s">
        <v>357</v>
      </c>
      <c r="P43" s="414" t="s">
        <v>579</v>
      </c>
      <c r="Q43" s="415">
        <v>0.3</v>
      </c>
      <c r="R43" s="415" t="str">
        <f t="shared" si="1"/>
        <v/>
      </c>
      <c r="S43" s="476"/>
      <c r="T43" s="482"/>
      <c r="U43" s="487"/>
      <c r="V43" s="490"/>
      <c r="W43" s="484"/>
      <c r="X43" s="481" t="s">
        <v>357</v>
      </c>
      <c r="Y43" s="414" t="s">
        <v>579</v>
      </c>
      <c r="Z43" s="415">
        <v>0.3</v>
      </c>
      <c r="AA43" s="415" t="str">
        <f t="shared" si="2"/>
        <v/>
      </c>
      <c r="AB43" s="476"/>
      <c r="AC43" s="482"/>
      <c r="AD43" s="487"/>
      <c r="AE43" s="490"/>
      <c r="AF43" s="484"/>
      <c r="AG43" s="481" t="s">
        <v>357</v>
      </c>
    </row>
    <row r="44" s="385" customFormat="1" ht="50.25" customHeight="1" spans="1:33">
      <c r="A44" s="416"/>
      <c r="B44" s="417"/>
      <c r="C44" s="427"/>
      <c r="D44" s="430"/>
      <c r="E44" s="432"/>
      <c r="F44" s="413"/>
      <c r="G44" s="414" t="s">
        <v>580</v>
      </c>
      <c r="H44" s="415">
        <v>0.2</v>
      </c>
      <c r="I44" s="415" t="str">
        <f t="shared" si="0"/>
        <v/>
      </c>
      <c r="J44" s="476"/>
      <c r="K44" s="482"/>
      <c r="L44" s="487"/>
      <c r="M44" s="490"/>
      <c r="N44" s="484"/>
      <c r="O44" s="481" t="s">
        <v>357</v>
      </c>
      <c r="P44" s="414" t="s">
        <v>580</v>
      </c>
      <c r="Q44" s="415">
        <v>0.2</v>
      </c>
      <c r="R44" s="415" t="str">
        <f t="shared" si="1"/>
        <v/>
      </c>
      <c r="S44" s="476"/>
      <c r="T44" s="482"/>
      <c r="U44" s="487"/>
      <c r="V44" s="490"/>
      <c r="W44" s="484"/>
      <c r="X44" s="481" t="s">
        <v>357</v>
      </c>
      <c r="Y44" s="414" t="s">
        <v>580</v>
      </c>
      <c r="Z44" s="415">
        <v>0.2</v>
      </c>
      <c r="AA44" s="415" t="str">
        <f t="shared" si="2"/>
        <v/>
      </c>
      <c r="AB44" s="476"/>
      <c r="AC44" s="482"/>
      <c r="AD44" s="487"/>
      <c r="AE44" s="490"/>
      <c r="AF44" s="484"/>
      <c r="AG44" s="481" t="s">
        <v>357</v>
      </c>
    </row>
    <row r="45" s="385" customFormat="1" ht="52.5" customHeight="1" spans="1:33">
      <c r="A45" s="433"/>
      <c r="B45" s="434"/>
      <c r="C45" s="428"/>
      <c r="D45" s="435"/>
      <c r="E45" s="436"/>
      <c r="F45" s="413"/>
      <c r="G45" s="414" t="s">
        <v>581</v>
      </c>
      <c r="H45" s="415">
        <v>0.2</v>
      </c>
      <c r="I45" s="415" t="str">
        <f t="shared" si="0"/>
        <v/>
      </c>
      <c r="J45" s="476"/>
      <c r="K45" s="485"/>
      <c r="L45" s="487"/>
      <c r="M45" s="491"/>
      <c r="N45" s="494"/>
      <c r="O45" s="481" t="s">
        <v>357</v>
      </c>
      <c r="P45" s="414" t="s">
        <v>581</v>
      </c>
      <c r="Q45" s="415">
        <v>0.2</v>
      </c>
      <c r="R45" s="415" t="str">
        <f t="shared" si="1"/>
        <v/>
      </c>
      <c r="S45" s="476"/>
      <c r="T45" s="485"/>
      <c r="U45" s="487"/>
      <c r="V45" s="491"/>
      <c r="W45" s="494"/>
      <c r="X45" s="481" t="s">
        <v>357</v>
      </c>
      <c r="Y45" s="414" t="s">
        <v>581</v>
      </c>
      <c r="Z45" s="415">
        <v>0.2</v>
      </c>
      <c r="AA45" s="415" t="str">
        <f t="shared" si="2"/>
        <v/>
      </c>
      <c r="AB45" s="476"/>
      <c r="AC45" s="485"/>
      <c r="AD45" s="487"/>
      <c r="AE45" s="491"/>
      <c r="AF45" s="494"/>
      <c r="AG45" s="481" t="s">
        <v>357</v>
      </c>
    </row>
    <row r="46" s="385" customFormat="1" ht="52.5" customHeight="1" spans="1:33">
      <c r="A46" s="437" t="s">
        <v>591</v>
      </c>
      <c r="B46" s="438"/>
      <c r="C46" s="438"/>
      <c r="D46" s="438"/>
      <c r="E46" s="439"/>
      <c r="F46" s="440"/>
      <c r="G46" s="441" t="s">
        <v>592</v>
      </c>
      <c r="H46" s="442"/>
      <c r="I46" s="442"/>
      <c r="J46" s="442"/>
      <c r="K46" s="495"/>
      <c r="L46" s="440" t="s">
        <v>526</v>
      </c>
      <c r="M46" s="440"/>
      <c r="N46" s="440" t="s">
        <v>395</v>
      </c>
      <c r="O46" s="440" t="s">
        <v>574</v>
      </c>
      <c r="P46" s="441" t="s">
        <v>593</v>
      </c>
      <c r="Q46" s="442"/>
      <c r="R46" s="442"/>
      <c r="S46" s="442"/>
      <c r="T46" s="495"/>
      <c r="U46" s="440" t="s">
        <v>526</v>
      </c>
      <c r="V46" s="440"/>
      <c r="W46" s="440" t="s">
        <v>395</v>
      </c>
      <c r="X46" s="440" t="s">
        <v>574</v>
      </c>
      <c r="Y46" s="441" t="s">
        <v>594</v>
      </c>
      <c r="Z46" s="442"/>
      <c r="AA46" s="442"/>
      <c r="AB46" s="442"/>
      <c r="AC46" s="495"/>
      <c r="AD46" s="440" t="s">
        <v>526</v>
      </c>
      <c r="AE46" s="440"/>
      <c r="AF46" s="440" t="s">
        <v>395</v>
      </c>
      <c r="AG46" s="440" t="s">
        <v>574</v>
      </c>
    </row>
    <row r="47" ht="78.75" customHeight="1" spans="1:33">
      <c r="A47" s="443" t="s">
        <v>595</v>
      </c>
      <c r="B47" s="444">
        <v>0.25</v>
      </c>
      <c r="C47" s="424" t="s">
        <v>99</v>
      </c>
      <c r="D47" s="424" t="s">
        <v>596</v>
      </c>
      <c r="E47" s="431" t="s">
        <v>597</v>
      </c>
      <c r="F47" s="413" t="s">
        <v>577</v>
      </c>
      <c r="G47" s="445">
        <v>1</v>
      </c>
      <c r="H47" s="446"/>
      <c r="I47" s="446"/>
      <c r="J47" s="446"/>
      <c r="K47" s="496"/>
      <c r="L47" s="493">
        <f>IF(G47="","",G47)</f>
        <v>1</v>
      </c>
      <c r="M47" s="489">
        <f>IF(COUNT(L47:L51)=0,"",AVERAGE(L47:L51))</f>
        <v>0.85</v>
      </c>
      <c r="N47" s="497">
        <f>IF(M47="","",M47)</f>
        <v>0.85</v>
      </c>
      <c r="O47" s="498" t="s">
        <v>357</v>
      </c>
      <c r="P47" s="445">
        <v>0.8</v>
      </c>
      <c r="Q47" s="446"/>
      <c r="R47" s="446"/>
      <c r="S47" s="446"/>
      <c r="T47" s="496"/>
      <c r="U47" s="493">
        <f>IF(P47="","",P47)</f>
        <v>0.8</v>
      </c>
      <c r="V47" s="489">
        <f>IF(COUNT(U47:U51)=0,"",AVERAGE(U47:U51))</f>
        <v>0.8</v>
      </c>
      <c r="W47" s="497">
        <f>IF(V47="","",V47)</f>
        <v>0.8</v>
      </c>
      <c r="X47" s="498" t="s">
        <v>357</v>
      </c>
      <c r="Y47" s="445">
        <v>1</v>
      </c>
      <c r="Z47" s="446"/>
      <c r="AA47" s="446"/>
      <c r="AB47" s="446"/>
      <c r="AC47" s="496"/>
      <c r="AD47" s="514">
        <f>IF(Y47="","",Y47)</f>
        <v>1</v>
      </c>
      <c r="AE47" s="489">
        <f>IF(COUNT(AD47:AD51)=0,"",AVERAGE(AD47:AD51))</f>
        <v>0.85</v>
      </c>
      <c r="AF47" s="497">
        <f>IF(AE47="","",AE47)</f>
        <v>0.85</v>
      </c>
      <c r="AG47" s="498" t="s">
        <v>357</v>
      </c>
    </row>
    <row r="48" ht="92.4" spans="1:33">
      <c r="A48" s="447"/>
      <c r="B48" s="448"/>
      <c r="C48" s="424" t="s">
        <v>598</v>
      </c>
      <c r="D48" s="424" t="s">
        <v>596</v>
      </c>
      <c r="E48" s="431" t="s">
        <v>599</v>
      </c>
      <c r="F48" s="413" t="s">
        <v>577</v>
      </c>
      <c r="G48" s="445">
        <v>0.8</v>
      </c>
      <c r="H48" s="446"/>
      <c r="I48" s="446"/>
      <c r="J48" s="446"/>
      <c r="K48" s="496"/>
      <c r="L48" s="493">
        <f t="shared" ref="L48:L53" si="7">IF(G48="","",G48)</f>
        <v>0.8</v>
      </c>
      <c r="M48" s="490"/>
      <c r="N48" s="499"/>
      <c r="O48" s="498" t="s">
        <v>357</v>
      </c>
      <c r="P48" s="445">
        <v>0.8</v>
      </c>
      <c r="Q48" s="446"/>
      <c r="R48" s="446"/>
      <c r="S48" s="446"/>
      <c r="T48" s="496"/>
      <c r="U48" s="493">
        <f t="shared" ref="U48:U53" si="8">IF(P48="","",P48)</f>
        <v>0.8</v>
      </c>
      <c r="V48" s="490"/>
      <c r="W48" s="499"/>
      <c r="X48" s="498" t="s">
        <v>357</v>
      </c>
      <c r="Y48" s="445">
        <v>0.8</v>
      </c>
      <c r="Z48" s="446"/>
      <c r="AA48" s="446"/>
      <c r="AB48" s="446"/>
      <c r="AC48" s="496"/>
      <c r="AD48" s="514">
        <f t="shared" ref="AD48:AD50" si="9">IF(Y48="","",Y48)</f>
        <v>0.8</v>
      </c>
      <c r="AE48" s="490"/>
      <c r="AF48" s="499"/>
      <c r="AG48" s="498" t="s">
        <v>357</v>
      </c>
    </row>
    <row r="49" ht="105.6" spans="1:33">
      <c r="A49" s="447"/>
      <c r="B49" s="448"/>
      <c r="C49" s="424" t="s">
        <v>101</v>
      </c>
      <c r="D49" s="424" t="s">
        <v>596</v>
      </c>
      <c r="E49" s="431" t="s">
        <v>600</v>
      </c>
      <c r="F49" s="413" t="s">
        <v>577</v>
      </c>
      <c r="G49" s="445">
        <v>0.8</v>
      </c>
      <c r="H49" s="446"/>
      <c r="I49" s="446"/>
      <c r="J49" s="446"/>
      <c r="K49" s="496"/>
      <c r="L49" s="493">
        <f t="shared" si="7"/>
        <v>0.8</v>
      </c>
      <c r="M49" s="490"/>
      <c r="N49" s="499"/>
      <c r="O49" s="498" t="s">
        <v>357</v>
      </c>
      <c r="P49" s="445">
        <v>0.8</v>
      </c>
      <c r="Q49" s="446"/>
      <c r="R49" s="446"/>
      <c r="S49" s="446"/>
      <c r="T49" s="496"/>
      <c r="U49" s="493">
        <f t="shared" si="8"/>
        <v>0.8</v>
      </c>
      <c r="V49" s="490"/>
      <c r="W49" s="499"/>
      <c r="X49" s="498" t="s">
        <v>357</v>
      </c>
      <c r="Y49" s="445">
        <v>0.8</v>
      </c>
      <c r="Z49" s="446"/>
      <c r="AA49" s="446"/>
      <c r="AB49" s="446"/>
      <c r="AC49" s="496"/>
      <c r="AD49" s="514">
        <f t="shared" si="9"/>
        <v>0.8</v>
      </c>
      <c r="AE49" s="490"/>
      <c r="AF49" s="499"/>
      <c r="AG49" s="498" t="s">
        <v>357</v>
      </c>
    </row>
    <row r="50" ht="79.2" spans="1:33">
      <c r="A50" s="447"/>
      <c r="B50" s="448"/>
      <c r="C50" s="424" t="s">
        <v>102</v>
      </c>
      <c r="D50" s="424" t="s">
        <v>596</v>
      </c>
      <c r="E50" s="449" t="s">
        <v>601</v>
      </c>
      <c r="F50" s="413" t="s">
        <v>577</v>
      </c>
      <c r="G50" s="445">
        <v>0.8</v>
      </c>
      <c r="H50" s="446"/>
      <c r="I50" s="446"/>
      <c r="J50" s="446"/>
      <c r="K50" s="496"/>
      <c r="L50" s="493">
        <f t="shared" si="7"/>
        <v>0.8</v>
      </c>
      <c r="M50" s="490"/>
      <c r="N50" s="499"/>
      <c r="O50" s="498" t="s">
        <v>357</v>
      </c>
      <c r="P50" s="445">
        <v>0.8</v>
      </c>
      <c r="Q50" s="446"/>
      <c r="R50" s="446"/>
      <c r="S50" s="446"/>
      <c r="T50" s="496"/>
      <c r="U50" s="493">
        <f t="shared" si="8"/>
        <v>0.8</v>
      </c>
      <c r="V50" s="490"/>
      <c r="W50" s="499"/>
      <c r="X50" s="498" t="s">
        <v>357</v>
      </c>
      <c r="Y50" s="445">
        <v>0.8</v>
      </c>
      <c r="Z50" s="446"/>
      <c r="AA50" s="446"/>
      <c r="AB50" s="446"/>
      <c r="AC50" s="496"/>
      <c r="AD50" s="514">
        <f t="shared" si="9"/>
        <v>0.8</v>
      </c>
      <c r="AE50" s="490"/>
      <c r="AF50" s="499"/>
      <c r="AG50" s="498" t="s">
        <v>357</v>
      </c>
    </row>
    <row r="51" ht="118.8" spans="1:33">
      <c r="A51" s="450"/>
      <c r="B51" s="448"/>
      <c r="C51" s="424" t="s">
        <v>103</v>
      </c>
      <c r="D51" s="424" t="s">
        <v>596</v>
      </c>
      <c r="E51" s="431" t="s">
        <v>602</v>
      </c>
      <c r="F51" s="413" t="s">
        <v>577</v>
      </c>
      <c r="G51" s="445" t="s">
        <v>44</v>
      </c>
      <c r="H51" s="446"/>
      <c r="I51" s="446"/>
      <c r="J51" s="446"/>
      <c r="K51" s="496"/>
      <c r="L51" s="493"/>
      <c r="M51" s="490"/>
      <c r="N51" s="499"/>
      <c r="O51" s="498" t="s">
        <v>357</v>
      </c>
      <c r="P51" s="445" t="s">
        <v>44</v>
      </c>
      <c r="Q51" s="446"/>
      <c r="R51" s="446"/>
      <c r="S51" s="446"/>
      <c r="T51" s="496"/>
      <c r="U51" s="493"/>
      <c r="V51" s="490"/>
      <c r="W51" s="499"/>
      <c r="X51" s="498" t="s">
        <v>357</v>
      </c>
      <c r="Y51" s="445" t="s">
        <v>44</v>
      </c>
      <c r="Z51" s="446"/>
      <c r="AA51" s="446"/>
      <c r="AB51" s="446"/>
      <c r="AC51" s="496"/>
      <c r="AD51" s="514"/>
      <c r="AE51" s="490"/>
      <c r="AF51" s="499"/>
      <c r="AG51" s="498" t="s">
        <v>357</v>
      </c>
    </row>
    <row r="52" ht="105.6" spans="1:33">
      <c r="A52" s="451" t="s">
        <v>603</v>
      </c>
      <c r="B52" s="452">
        <v>0.2</v>
      </c>
      <c r="C52" s="424" t="s">
        <v>104</v>
      </c>
      <c r="D52" s="424"/>
      <c r="E52" s="453" t="s">
        <v>604</v>
      </c>
      <c r="F52" s="413" t="s">
        <v>577</v>
      </c>
      <c r="G52" s="445" t="s">
        <v>44</v>
      </c>
      <c r="H52" s="446"/>
      <c r="I52" s="446"/>
      <c r="J52" s="446"/>
      <c r="K52" s="496"/>
      <c r="L52" s="489"/>
      <c r="M52" s="489">
        <f>IF(COUNT(L52:L53)=0,"",AVERAGE(L52:L53))</f>
        <v>0.8</v>
      </c>
      <c r="N52" s="497">
        <f>IF(M52="","",M52)</f>
        <v>0.8</v>
      </c>
      <c r="O52" s="498" t="s">
        <v>357</v>
      </c>
      <c r="P52" s="445" t="s">
        <v>44</v>
      </c>
      <c r="Q52" s="446"/>
      <c r="R52" s="446"/>
      <c r="S52" s="446"/>
      <c r="T52" s="496"/>
      <c r="U52" s="489"/>
      <c r="V52" s="489">
        <f>IF(COUNT(U52:U53)=0,"",AVERAGE(U52:U53))</f>
        <v>0.8</v>
      </c>
      <c r="W52" s="497">
        <f>IF(V52="","",V52)</f>
        <v>0.8</v>
      </c>
      <c r="X52" s="498" t="s">
        <v>357</v>
      </c>
      <c r="Y52" s="445" t="s">
        <v>44</v>
      </c>
      <c r="Z52" s="446"/>
      <c r="AA52" s="446"/>
      <c r="AB52" s="446"/>
      <c r="AC52" s="496"/>
      <c r="AD52" s="479"/>
      <c r="AE52" s="489">
        <f>IF(COUNT(AD52:AD53)=0,"",AVERAGE(AD52:AD53))</f>
        <v>0.8</v>
      </c>
      <c r="AF52" s="497">
        <f>IF(AE52="","",AE52)</f>
        <v>0.8</v>
      </c>
      <c r="AG52" s="498" t="s">
        <v>357</v>
      </c>
    </row>
    <row r="53" ht="250.8" spans="1:33">
      <c r="A53" s="454"/>
      <c r="B53" s="455"/>
      <c r="C53" s="424" t="s">
        <v>605</v>
      </c>
      <c r="D53" s="424"/>
      <c r="E53" s="431" t="s">
        <v>606</v>
      </c>
      <c r="F53" s="413" t="s">
        <v>577</v>
      </c>
      <c r="G53" s="445">
        <v>0.8</v>
      </c>
      <c r="H53" s="446"/>
      <c r="I53" s="446"/>
      <c r="J53" s="446"/>
      <c r="K53" s="496"/>
      <c r="L53" s="489">
        <f t="shared" si="7"/>
        <v>0.8</v>
      </c>
      <c r="M53" s="490"/>
      <c r="N53" s="499"/>
      <c r="O53" s="498" t="s">
        <v>357</v>
      </c>
      <c r="P53" s="500">
        <v>0.8</v>
      </c>
      <c r="Q53" s="512"/>
      <c r="R53" s="512"/>
      <c r="S53" s="512"/>
      <c r="T53" s="513"/>
      <c r="U53" s="489">
        <f t="shared" si="8"/>
        <v>0.8</v>
      </c>
      <c r="V53" s="490"/>
      <c r="W53" s="499"/>
      <c r="X53" s="498" t="s">
        <v>357</v>
      </c>
      <c r="Y53" s="445">
        <v>0.8</v>
      </c>
      <c r="Z53" s="446"/>
      <c r="AA53" s="446"/>
      <c r="AB53" s="446"/>
      <c r="AC53" s="496"/>
      <c r="AD53" s="479">
        <f t="shared" ref="AD53" si="10">IF(Y53="","",Y53)</f>
        <v>0.8</v>
      </c>
      <c r="AE53" s="490"/>
      <c r="AF53" s="499"/>
      <c r="AG53" s="498" t="s">
        <v>357</v>
      </c>
    </row>
    <row r="54" ht="14.4" spans="1:33">
      <c r="A54" s="456" t="s">
        <v>383</v>
      </c>
      <c r="B54" s="456"/>
      <c r="C54" s="456"/>
      <c r="D54" s="457"/>
      <c r="E54" s="457" t="s">
        <v>607</v>
      </c>
      <c r="F54" s="458"/>
      <c r="G54" s="459"/>
      <c r="H54" s="460"/>
      <c r="I54" s="460"/>
      <c r="J54" s="460"/>
      <c r="K54" s="460"/>
      <c r="L54" s="501"/>
      <c r="M54" s="502"/>
      <c r="N54" s="503"/>
      <c r="O54" s="504"/>
      <c r="P54" s="459"/>
      <c r="Q54" s="460"/>
      <c r="R54" s="460"/>
      <c r="S54" s="460"/>
      <c r="T54" s="460"/>
      <c r="U54" s="460"/>
      <c r="V54" s="502"/>
      <c r="W54" s="503"/>
      <c r="X54" s="504"/>
      <c r="Y54" s="445">
        <v>0.8</v>
      </c>
      <c r="Z54" s="446"/>
      <c r="AA54" s="446"/>
      <c r="AB54" s="446"/>
      <c r="AC54" s="496"/>
      <c r="AD54" s="501"/>
      <c r="AE54" s="502"/>
      <c r="AF54" s="503"/>
      <c r="AG54" s="504"/>
    </row>
    <row r="55" ht="22.5" customHeight="1" spans="1:33">
      <c r="A55" s="461" t="s">
        <v>409</v>
      </c>
      <c r="B55" s="461"/>
      <c r="C55" s="461"/>
      <c r="D55" s="461"/>
      <c r="E55" s="461"/>
      <c r="F55" s="461"/>
      <c r="G55" s="462" t="s">
        <v>608</v>
      </c>
      <c r="H55" s="463"/>
      <c r="I55" s="463"/>
      <c r="J55" s="463"/>
      <c r="K55" s="463"/>
      <c r="L55" s="505" t="e">
        <f>IF(COUNT(N6,N47,N52)=0,0,SUMPRODUCT(N6:N52,B6:B52)/SUM(B6:B52))</f>
        <v>#DIV/0!</v>
      </c>
      <c r="M55" s="506" t="s">
        <v>609</v>
      </c>
      <c r="N55" s="507"/>
      <c r="O55" s="508"/>
      <c r="P55" s="462" t="s">
        <v>608</v>
      </c>
      <c r="Q55" s="463"/>
      <c r="R55" s="463"/>
      <c r="S55" s="463"/>
      <c r="T55" s="463"/>
      <c r="U55" s="505" t="e">
        <f>IF(COUNT(W6,W47,W52)=0,0,SUMPRODUCT(W6:W52,B6:B52)/SUM(B6:B52))</f>
        <v>#DIV/0!</v>
      </c>
      <c r="V55" s="506" t="s">
        <v>609</v>
      </c>
      <c r="W55" s="507"/>
      <c r="X55" s="508"/>
      <c r="Y55" s="462" t="s">
        <v>608</v>
      </c>
      <c r="Z55" s="463"/>
      <c r="AA55" s="463"/>
      <c r="AB55" s="463"/>
      <c r="AC55" s="463"/>
      <c r="AD55" s="505" t="e">
        <f>IF(COUNT(AF6,AF47,AF52)=0,0,SUMPRODUCT(AF6:AF52,B6:B52)/SUM(B6:B52))</f>
        <v>#DIV/0!</v>
      </c>
      <c r="AE55" s="506" t="s">
        <v>609</v>
      </c>
      <c r="AF55" s="507"/>
      <c r="AG55" s="508"/>
    </row>
    <row r="56" ht="96.75" customHeight="1" spans="1:19">
      <c r="A56" s="464"/>
      <c r="B56" s="465"/>
      <c r="C56" s="466" t="s">
        <v>610</v>
      </c>
      <c r="D56" s="466"/>
      <c r="E56" s="466"/>
      <c r="F56" s="466"/>
      <c r="G56" s="467"/>
      <c r="H56" s="467"/>
      <c r="I56" s="467"/>
      <c r="J56" s="467"/>
      <c r="K56" s="467"/>
      <c r="L56" s="467"/>
      <c r="M56" s="467"/>
      <c r="N56" s="467"/>
      <c r="O56" s="467"/>
      <c r="S56" s="387"/>
    </row>
    <row r="57" spans="19:19">
      <c r="S57" s="387"/>
    </row>
    <row r="58" spans="1:19">
      <c r="A58" s="464"/>
      <c r="B58" s="464"/>
      <c r="C58" s="464"/>
      <c r="D58" s="464"/>
      <c r="E58" s="464"/>
      <c r="F58" s="464"/>
      <c r="G58" s="464"/>
      <c r="H58" s="464"/>
      <c r="I58" s="464"/>
      <c r="J58" s="464"/>
      <c r="K58" s="464"/>
      <c r="L58" s="509"/>
      <c r="M58" s="510"/>
      <c r="O58" s="464"/>
      <c r="S58" s="387"/>
    </row>
    <row r="59" spans="1:19">
      <c r="A59" s="464"/>
      <c r="B59" s="464"/>
      <c r="C59" s="464"/>
      <c r="D59" s="464"/>
      <c r="E59" s="464"/>
      <c r="F59" s="464"/>
      <c r="G59" s="464"/>
      <c r="H59" s="464"/>
      <c r="I59" s="464"/>
      <c r="J59" s="464"/>
      <c r="K59" s="464"/>
      <c r="L59" s="509"/>
      <c r="M59" s="510"/>
      <c r="O59" s="464"/>
      <c r="S59" s="387"/>
    </row>
    <row r="60" spans="1:19">
      <c r="A60" s="464"/>
      <c r="B60" s="464"/>
      <c r="C60" s="464"/>
      <c r="D60" s="464"/>
      <c r="E60" s="464"/>
      <c r="F60" s="464"/>
      <c r="G60" s="464"/>
      <c r="H60" s="464"/>
      <c r="I60" s="464"/>
      <c r="J60" s="464"/>
      <c r="K60" s="464"/>
      <c r="L60" s="509"/>
      <c r="M60" s="510"/>
      <c r="O60" s="464"/>
      <c r="S60" s="387"/>
    </row>
    <row r="61" spans="19:19">
      <c r="S61" s="387"/>
    </row>
    <row r="62" spans="1:19">
      <c r="A62" s="464"/>
      <c r="B62" s="464"/>
      <c r="C62" s="464"/>
      <c r="D62" s="464"/>
      <c r="E62" s="464"/>
      <c r="F62" s="464"/>
      <c r="G62" s="464"/>
      <c r="H62" s="464"/>
      <c r="I62" s="464"/>
      <c r="J62" s="464"/>
      <c r="K62" s="464"/>
      <c r="L62" s="509"/>
      <c r="M62" s="510"/>
      <c r="O62" s="464"/>
      <c r="S62" s="387"/>
    </row>
    <row r="63" spans="1:19">
      <c r="A63" s="464"/>
      <c r="B63" s="464"/>
      <c r="C63" s="464"/>
      <c r="D63" s="464"/>
      <c r="E63" s="464"/>
      <c r="F63" s="464"/>
      <c r="G63" s="464"/>
      <c r="H63" s="464"/>
      <c r="I63" s="464"/>
      <c r="J63" s="464"/>
      <c r="K63" s="464"/>
      <c r="L63" s="509"/>
      <c r="M63" s="510"/>
      <c r="O63" s="464"/>
      <c r="S63" s="387"/>
    </row>
    <row r="64" spans="1:19">
      <c r="A64" s="464"/>
      <c r="B64" s="464"/>
      <c r="C64" s="464"/>
      <c r="D64" s="464"/>
      <c r="E64" s="464"/>
      <c r="F64" s="464"/>
      <c r="G64" s="464"/>
      <c r="H64" s="464"/>
      <c r="I64" s="464"/>
      <c r="J64" s="464"/>
      <c r="K64" s="464"/>
      <c r="L64" s="509"/>
      <c r="M64" s="510"/>
      <c r="O64" s="464"/>
      <c r="S64" s="387"/>
    </row>
    <row r="65" ht="20.1" customHeight="1" spans="8:19">
      <c r="H65" s="515"/>
      <c r="I65" s="517"/>
      <c r="J65" s="518"/>
      <c r="K65" s="516" t="s">
        <v>12</v>
      </c>
      <c r="L65" s="516" t="s">
        <v>13</v>
      </c>
      <c r="M65" s="519" t="s">
        <v>14</v>
      </c>
      <c r="N65" s="516" t="s">
        <v>15</v>
      </c>
      <c r="O65" s="516" t="s">
        <v>16</v>
      </c>
      <c r="P65" s="516" t="s">
        <v>17</v>
      </c>
      <c r="S65" s="387"/>
    </row>
    <row r="66" ht="20.1" customHeight="1" spans="8:19">
      <c r="H66" s="516" t="s">
        <v>611</v>
      </c>
      <c r="I66" s="516"/>
      <c r="J66" s="516"/>
      <c r="K66" s="520">
        <f>会签表确认单!E8</f>
        <v>0</v>
      </c>
      <c r="L66" s="520">
        <f>会签表确认单!G8</f>
        <v>0</v>
      </c>
      <c r="M66" s="521">
        <f>会签表确认单!I8</f>
        <v>0</v>
      </c>
      <c r="N66" s="520">
        <f>会签表确认单!K8</f>
        <v>0</v>
      </c>
      <c r="O66" s="520">
        <f>会签表确认单!M8</f>
        <v>0</v>
      </c>
      <c r="P66" s="520">
        <f>会签表确认单!O8</f>
        <v>0</v>
      </c>
      <c r="S66" s="387"/>
    </row>
    <row r="67" ht="20.1" customHeight="1" spans="8:17">
      <c r="H67" s="516" t="s">
        <v>612</v>
      </c>
      <c r="I67" s="516"/>
      <c r="J67" s="516"/>
      <c r="K67" s="520">
        <f>IF(K66=0,0,K66*3)</f>
        <v>0</v>
      </c>
      <c r="L67" s="520"/>
      <c r="M67" s="521"/>
      <c r="N67" s="520" t="str">
        <f>IF(N66=0,"",N66)</f>
        <v/>
      </c>
      <c r="O67" s="520"/>
      <c r="P67" s="520"/>
      <c r="Q67" s="384"/>
    </row>
    <row r="68" ht="20.1" customHeight="1" spans="8:16">
      <c r="H68" s="516" t="s">
        <v>613</v>
      </c>
      <c r="I68" s="516"/>
      <c r="J68" s="516"/>
      <c r="K68" s="522" t="e">
        <f>IF(COUNT(K67:P67)=0,0,K67/SUM(K67:P67))</f>
        <v>#DIV/0!</v>
      </c>
      <c r="L68" s="522"/>
      <c r="M68" s="522"/>
      <c r="N68" s="522" t="e">
        <f>IF(COUNT(K67:P67)=0,0,N67/SUM(K67:P67))</f>
        <v>#VALUE!</v>
      </c>
      <c r="O68" s="522"/>
      <c r="P68" s="522"/>
    </row>
    <row r="70" spans="11:14">
      <c r="K70" s="523"/>
      <c r="L70" s="523"/>
      <c r="N70" s="523"/>
    </row>
    <row r="71" spans="11:14">
      <c r="K71" s="524"/>
      <c r="L71" s="525"/>
      <c r="N71" s="524"/>
    </row>
    <row r="72" spans="11:17">
      <c r="K72" s="526"/>
      <c r="L72" s="526"/>
      <c r="M72" s="526"/>
      <c r="N72" s="526"/>
      <c r="Q72" s="529"/>
    </row>
    <row r="73" spans="11:14">
      <c r="K73" s="526"/>
      <c r="L73" s="527"/>
      <c r="M73" s="528"/>
      <c r="N73" s="526"/>
    </row>
  </sheetData>
  <mergeCells count="220">
    <mergeCell ref="G1:O1"/>
    <mergeCell ref="A2:C2"/>
    <mergeCell ref="D2:F2"/>
    <mergeCell ref="G2:J2"/>
    <mergeCell ref="L2:O2"/>
    <mergeCell ref="A3:C3"/>
    <mergeCell ref="D3:F3"/>
    <mergeCell ref="G3:J3"/>
    <mergeCell ref="L3:O3"/>
    <mergeCell ref="P3:S3"/>
    <mergeCell ref="U3:X3"/>
    <mergeCell ref="Y3:AB3"/>
    <mergeCell ref="AD3:AG3"/>
    <mergeCell ref="A46:E46"/>
    <mergeCell ref="G46:K46"/>
    <mergeCell ref="L46:M46"/>
    <mergeCell ref="P46:T46"/>
    <mergeCell ref="U46:V46"/>
    <mergeCell ref="Y46:AC46"/>
    <mergeCell ref="AD46:AE46"/>
    <mergeCell ref="G47:K47"/>
    <mergeCell ref="P47:T47"/>
    <mergeCell ref="Y47:AC47"/>
    <mergeCell ref="G48:K48"/>
    <mergeCell ref="P48:T48"/>
    <mergeCell ref="Y48:AC48"/>
    <mergeCell ref="G49:K49"/>
    <mergeCell ref="P49:T49"/>
    <mergeCell ref="Y49:AC49"/>
    <mergeCell ref="G50:K50"/>
    <mergeCell ref="P50:T50"/>
    <mergeCell ref="Y50:AC50"/>
    <mergeCell ref="G51:K51"/>
    <mergeCell ref="P51:T51"/>
    <mergeCell ref="Y51:AC51"/>
    <mergeCell ref="G52:K52"/>
    <mergeCell ref="P52:T52"/>
    <mergeCell ref="Y52:AC52"/>
    <mergeCell ref="G53:K53"/>
    <mergeCell ref="P53:T53"/>
    <mergeCell ref="Y53:AC53"/>
    <mergeCell ref="A54:C54"/>
    <mergeCell ref="E54:F54"/>
    <mergeCell ref="Y54:AC54"/>
    <mergeCell ref="A55:F55"/>
    <mergeCell ref="G55:J55"/>
    <mergeCell ref="M55:N55"/>
    <mergeCell ref="P55:S55"/>
    <mergeCell ref="V55:W55"/>
    <mergeCell ref="Y55:AB55"/>
    <mergeCell ref="AE55:AF55"/>
    <mergeCell ref="C56:O56"/>
    <mergeCell ref="H65:J65"/>
    <mergeCell ref="H66:J66"/>
    <mergeCell ref="H67:J67"/>
    <mergeCell ref="H68:J68"/>
    <mergeCell ref="A6:A45"/>
    <mergeCell ref="A47:A51"/>
    <mergeCell ref="A52:A53"/>
    <mergeCell ref="B6:B45"/>
    <mergeCell ref="B47:B51"/>
    <mergeCell ref="B52:B53"/>
    <mergeCell ref="C6:C13"/>
    <mergeCell ref="C14:C17"/>
    <mergeCell ref="C18:C25"/>
    <mergeCell ref="C26:C33"/>
    <mergeCell ref="C34:C37"/>
    <mergeCell ref="C38:C45"/>
    <mergeCell ref="D4:D5"/>
    <mergeCell ref="D6:D13"/>
    <mergeCell ref="D14:D17"/>
    <mergeCell ref="D18:D25"/>
    <mergeCell ref="D26:D33"/>
    <mergeCell ref="D34:D37"/>
    <mergeCell ref="D38:D45"/>
    <mergeCell ref="E4:E5"/>
    <mergeCell ref="E6:E9"/>
    <mergeCell ref="E10:E13"/>
    <mergeCell ref="E14:E17"/>
    <mergeCell ref="E18:E21"/>
    <mergeCell ref="E22:E25"/>
    <mergeCell ref="E26:E29"/>
    <mergeCell ref="E30:E33"/>
    <mergeCell ref="E34:E37"/>
    <mergeCell ref="E38:E41"/>
    <mergeCell ref="E42:E45"/>
    <mergeCell ref="F4:F5"/>
    <mergeCell ref="F6:F9"/>
    <mergeCell ref="F10:F13"/>
    <mergeCell ref="F14:F17"/>
    <mergeCell ref="F18:F21"/>
    <mergeCell ref="F22:F25"/>
    <mergeCell ref="F26:F29"/>
    <mergeCell ref="F30:F33"/>
    <mergeCell ref="F34:F37"/>
    <mergeCell ref="F38:F41"/>
    <mergeCell ref="F42:F45"/>
    <mergeCell ref="G4:G5"/>
    <mergeCell ref="H4:H5"/>
    <mergeCell ref="I4:I5"/>
    <mergeCell ref="J4:J5"/>
    <mergeCell ref="K4:K5"/>
    <mergeCell ref="K6:K9"/>
    <mergeCell ref="K10:K13"/>
    <mergeCell ref="K14:K17"/>
    <mergeCell ref="K18:K21"/>
    <mergeCell ref="K22:K25"/>
    <mergeCell ref="K26:K29"/>
    <mergeCell ref="K30:K33"/>
    <mergeCell ref="K34:K37"/>
    <mergeCell ref="K38:K41"/>
    <mergeCell ref="K42:K45"/>
    <mergeCell ref="L4:L5"/>
    <mergeCell ref="L6:L9"/>
    <mergeCell ref="L10:L13"/>
    <mergeCell ref="L14:L17"/>
    <mergeCell ref="L18:L21"/>
    <mergeCell ref="L22:L25"/>
    <mergeCell ref="L26:L29"/>
    <mergeCell ref="L30:L33"/>
    <mergeCell ref="L34:L37"/>
    <mergeCell ref="L38:L41"/>
    <mergeCell ref="L42:L45"/>
    <mergeCell ref="M4:M5"/>
    <mergeCell ref="M6:M13"/>
    <mergeCell ref="M14:M17"/>
    <mergeCell ref="M18:M25"/>
    <mergeCell ref="M26:M33"/>
    <mergeCell ref="M34:M37"/>
    <mergeCell ref="M38:M45"/>
    <mergeCell ref="M47:M51"/>
    <mergeCell ref="M52:M53"/>
    <mergeCell ref="N4:N5"/>
    <mergeCell ref="N6:N45"/>
    <mergeCell ref="N47:N51"/>
    <mergeCell ref="N52:N53"/>
    <mergeCell ref="O4:O5"/>
    <mergeCell ref="P4:P5"/>
    <mergeCell ref="Q4:Q5"/>
    <mergeCell ref="R4:R5"/>
    <mergeCell ref="S4:S5"/>
    <mergeCell ref="T4:T5"/>
    <mergeCell ref="T6:T9"/>
    <mergeCell ref="T10:T13"/>
    <mergeCell ref="T14:T17"/>
    <mergeCell ref="T18:T21"/>
    <mergeCell ref="T22:T25"/>
    <mergeCell ref="T26:T29"/>
    <mergeCell ref="T30:T33"/>
    <mergeCell ref="T34:T37"/>
    <mergeCell ref="T38:T41"/>
    <mergeCell ref="T42:T45"/>
    <mergeCell ref="U4:U5"/>
    <mergeCell ref="U6:U9"/>
    <mergeCell ref="U10:U13"/>
    <mergeCell ref="U14:U17"/>
    <mergeCell ref="U18:U21"/>
    <mergeCell ref="U22:U25"/>
    <mergeCell ref="U26:U29"/>
    <mergeCell ref="U30:U33"/>
    <mergeCell ref="U34:U37"/>
    <mergeCell ref="U38:U41"/>
    <mergeCell ref="U42:U45"/>
    <mergeCell ref="V4:V5"/>
    <mergeCell ref="V6:V13"/>
    <mergeCell ref="V14:V17"/>
    <mergeCell ref="V18:V25"/>
    <mergeCell ref="V26:V33"/>
    <mergeCell ref="V34:V37"/>
    <mergeCell ref="V38:V45"/>
    <mergeCell ref="V47:V51"/>
    <mergeCell ref="V52:V53"/>
    <mergeCell ref="W4:W5"/>
    <mergeCell ref="W6:W45"/>
    <mergeCell ref="W47:W51"/>
    <mergeCell ref="W52:W53"/>
    <mergeCell ref="X4:X5"/>
    <mergeCell ref="Y4:Y5"/>
    <mergeCell ref="Z4:Z5"/>
    <mergeCell ref="AA4:AA5"/>
    <mergeCell ref="AB4:AB5"/>
    <mergeCell ref="AC4:AC5"/>
    <mergeCell ref="AC6:AC9"/>
    <mergeCell ref="AC10:AC13"/>
    <mergeCell ref="AC14:AC17"/>
    <mergeCell ref="AC18:AC21"/>
    <mergeCell ref="AC22:AC25"/>
    <mergeCell ref="AC26:AC29"/>
    <mergeCell ref="AC30:AC33"/>
    <mergeCell ref="AC34:AC37"/>
    <mergeCell ref="AC38:AC41"/>
    <mergeCell ref="AC42:AC45"/>
    <mergeCell ref="AD4:AD5"/>
    <mergeCell ref="AD6:AD9"/>
    <mergeCell ref="AD10:AD13"/>
    <mergeCell ref="AD14:AD17"/>
    <mergeCell ref="AD18:AD21"/>
    <mergeCell ref="AD22:AD25"/>
    <mergeCell ref="AD26:AD29"/>
    <mergeCell ref="AD30:AD33"/>
    <mergeCell ref="AD34:AD37"/>
    <mergeCell ref="AD38:AD41"/>
    <mergeCell ref="AD42:AD45"/>
    <mergeCell ref="AE4:AE5"/>
    <mergeCell ref="AE6:AE13"/>
    <mergeCell ref="AE14:AE17"/>
    <mergeCell ref="AE18:AE25"/>
    <mergeCell ref="AE26:AE33"/>
    <mergeCell ref="AE34:AE37"/>
    <mergeCell ref="AE38:AE45"/>
    <mergeCell ref="AE47:AE51"/>
    <mergeCell ref="AE52:AE53"/>
    <mergeCell ref="AF4:AF5"/>
    <mergeCell ref="AF6:AF45"/>
    <mergeCell ref="AF47:AF51"/>
    <mergeCell ref="AF52:AF53"/>
    <mergeCell ref="AG4:AG5"/>
    <mergeCell ref="A4:C5"/>
    <mergeCell ref="P1:X2"/>
    <mergeCell ref="Y1:AG2"/>
  </mergeCells>
  <pageMargins left="0.7" right="0.7" top="0.75" bottom="0.75" header="0.3" footer="0.3"/>
  <pageSetup paperSize="9" orientation="portrait" horizont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E4"/>
  <sheetViews>
    <sheetView workbookViewId="0">
      <selection activeCell="H10" sqref="H10:H11"/>
    </sheetView>
  </sheetViews>
  <sheetFormatPr defaultColWidth="8.88888888888889" defaultRowHeight="15.6" outlineLevelRow="3" outlineLevelCol="4"/>
  <cols>
    <col min="1" max="5" width="30.7777777777778" style="288" customWidth="1"/>
    <col min="6" max="16384" width="8.88888888888889" style="288"/>
  </cols>
  <sheetData>
    <row r="1" ht="23.4" spans="1:5">
      <c r="A1" s="378" t="s">
        <v>614</v>
      </c>
      <c r="B1" s="378"/>
      <c r="C1" s="378"/>
      <c r="D1" s="378"/>
      <c r="E1" s="378"/>
    </row>
    <row r="2" ht="30" customHeight="1" spans="1:5">
      <c r="A2" s="379" t="s">
        <v>390</v>
      </c>
      <c r="B2" s="379" t="s">
        <v>615</v>
      </c>
      <c r="C2" s="379" t="s">
        <v>616</v>
      </c>
      <c r="D2" s="379" t="s">
        <v>617</v>
      </c>
      <c r="E2" s="379" t="s">
        <v>618</v>
      </c>
    </row>
    <row r="3" ht="30" customHeight="1" spans="1:5">
      <c r="A3" s="380" t="s">
        <v>346</v>
      </c>
      <c r="B3" s="381">
        <f>IF(B4=0,"",20%)</f>
        <v>0.2</v>
      </c>
      <c r="C3" s="381">
        <f>IF(C4=0,"",20%)</f>
        <v>0.2</v>
      </c>
      <c r="D3" s="381">
        <f>IF(D4=0,"",60%)</f>
        <v>0.6</v>
      </c>
      <c r="E3" s="382">
        <f>IF(COUNT(B3:D3)=0,"",SUMPRODUCT(B4:D4,B3:D3)/SUM(B3:D3))</f>
        <v>0.769487301587301</v>
      </c>
    </row>
    <row r="4" s="377" customFormat="1" ht="30" customHeight="1" spans="1:5">
      <c r="A4" s="383" t="s">
        <v>619</v>
      </c>
      <c r="B4" s="382">
        <f>'园林景观图纸符合度检查表 '!K21</f>
        <v>0.818333333333333</v>
      </c>
      <c r="C4" s="382">
        <f>'园林绿化工程评估表（实测）'!J25</f>
        <v>0.774603174603175</v>
      </c>
      <c r="D4" s="382">
        <f>园林绿化观感评分!K32</f>
        <v>0.7515</v>
      </c>
      <c r="E4" s="382"/>
    </row>
  </sheetData>
  <mergeCells count="2">
    <mergeCell ref="A1:E1"/>
    <mergeCell ref="E3:E4"/>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zoomScale="70" zoomScaleNormal="70" workbookViewId="0">
      <selection activeCell="K21" sqref="K21"/>
    </sheetView>
  </sheetViews>
  <sheetFormatPr defaultColWidth="9" defaultRowHeight="15.6"/>
  <cols>
    <col min="1" max="4" width="10.7777777777778" style="288" customWidth="1"/>
    <col min="5" max="5" width="60.1111111111111" style="288" customWidth="1"/>
    <col min="6" max="7" width="10.7777777777778" style="288" customWidth="1"/>
    <col min="8" max="11" width="10.7777777777778" style="322" customWidth="1"/>
    <col min="12" max="12" width="9" style="360"/>
    <col min="13" max="16384" width="9" style="288"/>
  </cols>
  <sheetData>
    <row r="1" ht="23.4" spans="1:11">
      <c r="A1" s="323" t="s">
        <v>620</v>
      </c>
      <c r="B1" s="323"/>
      <c r="C1" s="323"/>
      <c r="D1" s="323"/>
      <c r="E1" s="323"/>
      <c r="F1" s="323"/>
      <c r="G1" s="323"/>
      <c r="H1" s="323"/>
      <c r="I1" s="323"/>
      <c r="J1" s="323"/>
      <c r="K1" s="323"/>
    </row>
    <row r="2" ht="21" customHeight="1" spans="1:11">
      <c r="A2" s="324" t="s">
        <v>1</v>
      </c>
      <c r="B2" s="324"/>
      <c r="C2" s="324"/>
      <c r="D2" s="325"/>
      <c r="E2" s="326" t="s">
        <v>330</v>
      </c>
      <c r="F2" s="326"/>
      <c r="G2" s="326"/>
      <c r="H2" s="326"/>
      <c r="I2" s="326"/>
      <c r="J2" s="326"/>
      <c r="K2" s="326"/>
    </row>
    <row r="3" ht="18" customHeight="1" spans="1:11">
      <c r="A3" s="324" t="s">
        <v>332</v>
      </c>
      <c r="B3" s="324"/>
      <c r="C3" s="324"/>
      <c r="D3" s="325"/>
      <c r="E3" s="326" t="s">
        <v>333</v>
      </c>
      <c r="F3" s="326"/>
      <c r="G3" s="326"/>
      <c r="H3" s="326"/>
      <c r="I3" s="326"/>
      <c r="J3" s="326"/>
      <c r="K3" s="326"/>
    </row>
    <row r="4" ht="18" customHeight="1" spans="1:11">
      <c r="A4" s="327" t="s">
        <v>331</v>
      </c>
      <c r="B4" s="361"/>
      <c r="C4" s="328"/>
      <c r="D4" s="329" t="s">
        <v>391</v>
      </c>
      <c r="E4" s="329" t="s">
        <v>621</v>
      </c>
      <c r="F4" s="329" t="s">
        <v>622</v>
      </c>
      <c r="G4" s="329" t="s">
        <v>623</v>
      </c>
      <c r="H4" s="329" t="s">
        <v>624</v>
      </c>
      <c r="I4" s="329" t="s">
        <v>625</v>
      </c>
      <c r="J4" s="329" t="s">
        <v>346</v>
      </c>
      <c r="K4" s="329" t="s">
        <v>40</v>
      </c>
    </row>
    <row r="5" ht="33" customHeight="1" spans="1:11">
      <c r="A5" s="362" t="s">
        <v>108</v>
      </c>
      <c r="B5" s="362" t="s">
        <v>626</v>
      </c>
      <c r="C5" s="363" t="s">
        <v>116</v>
      </c>
      <c r="D5" s="363" t="s">
        <v>627</v>
      </c>
      <c r="E5" s="364" t="s">
        <v>628</v>
      </c>
      <c r="F5" s="365">
        <v>5</v>
      </c>
      <c r="G5" s="365">
        <v>5</v>
      </c>
      <c r="H5" s="365">
        <f>IF(COUNT(G5:G10)=0,"",SUM(F5:F10))</f>
        <v>30</v>
      </c>
      <c r="I5" s="365">
        <f>IF(COUNT(G5:G10)=0,"",SUM(G5:G10))</f>
        <v>27</v>
      </c>
      <c r="J5" s="358">
        <f>IF(COUNT(G5:G10)=0,"",40%)</f>
        <v>0.4</v>
      </c>
      <c r="K5" s="358">
        <f>IF(COUNT(G5:G10)=0,"",I5/H5)</f>
        <v>0.9</v>
      </c>
    </row>
    <row r="6" ht="33" customHeight="1" spans="1:11">
      <c r="A6" s="362"/>
      <c r="B6" s="362"/>
      <c r="C6" s="363" t="s">
        <v>117</v>
      </c>
      <c r="D6" s="363" t="s">
        <v>627</v>
      </c>
      <c r="E6" s="364"/>
      <c r="F6" s="365">
        <v>5</v>
      </c>
      <c r="G6" s="365">
        <v>5</v>
      </c>
      <c r="H6" s="365"/>
      <c r="I6" s="365"/>
      <c r="J6" s="358"/>
      <c r="K6" s="358"/>
    </row>
    <row r="7" ht="33" customHeight="1" spans="1:11">
      <c r="A7" s="362"/>
      <c r="B7" s="362"/>
      <c r="C7" s="363" t="s">
        <v>118</v>
      </c>
      <c r="D7" s="363" t="s">
        <v>627</v>
      </c>
      <c r="E7" s="364"/>
      <c r="F7" s="365">
        <v>5</v>
      </c>
      <c r="G7" s="365">
        <v>2</v>
      </c>
      <c r="H7" s="365"/>
      <c r="I7" s="365"/>
      <c r="J7" s="358"/>
      <c r="K7" s="358"/>
    </row>
    <row r="8" ht="33" customHeight="1" spans="1:11">
      <c r="A8" s="362"/>
      <c r="B8" s="362"/>
      <c r="C8" s="363" t="s">
        <v>119</v>
      </c>
      <c r="D8" s="363" t="s">
        <v>627</v>
      </c>
      <c r="E8" s="364"/>
      <c r="F8" s="365">
        <v>5</v>
      </c>
      <c r="G8" s="365">
        <v>5</v>
      </c>
      <c r="H8" s="365"/>
      <c r="I8" s="365"/>
      <c r="J8" s="358"/>
      <c r="K8" s="358"/>
    </row>
    <row r="9" ht="33" customHeight="1" spans="1:11">
      <c r="A9" s="362"/>
      <c r="B9" s="362"/>
      <c r="C9" s="363" t="s">
        <v>120</v>
      </c>
      <c r="D9" s="363" t="s">
        <v>629</v>
      </c>
      <c r="E9" s="364"/>
      <c r="F9" s="365">
        <v>5</v>
      </c>
      <c r="G9" s="365">
        <v>5</v>
      </c>
      <c r="H9" s="365"/>
      <c r="I9" s="365"/>
      <c r="J9" s="358"/>
      <c r="K9" s="358"/>
    </row>
    <row r="10" ht="33" customHeight="1" spans="1:11">
      <c r="A10" s="362"/>
      <c r="B10" s="362"/>
      <c r="C10" s="363" t="s">
        <v>121</v>
      </c>
      <c r="D10" s="363" t="s">
        <v>629</v>
      </c>
      <c r="E10" s="364"/>
      <c r="F10" s="365">
        <v>5</v>
      </c>
      <c r="G10" s="365">
        <v>5</v>
      </c>
      <c r="H10" s="365"/>
      <c r="I10" s="365"/>
      <c r="J10" s="358"/>
      <c r="K10" s="358"/>
    </row>
    <row r="11" ht="33.75" customHeight="1" spans="1:11">
      <c r="A11" s="362"/>
      <c r="B11" s="362" t="s">
        <v>324</v>
      </c>
      <c r="C11" s="363" t="s">
        <v>122</v>
      </c>
      <c r="D11" s="363" t="s">
        <v>630</v>
      </c>
      <c r="E11" s="364" t="s">
        <v>631</v>
      </c>
      <c r="F11" s="365">
        <v>5</v>
      </c>
      <c r="G11" s="365">
        <v>5</v>
      </c>
      <c r="H11" s="365">
        <f>IF(COUNT(G11:G12)=0,"",SUM(F11:F12))</f>
        <v>5</v>
      </c>
      <c r="I11" s="365">
        <f>IF(COUNT(G11:G12)=0,"",SUM(G11:G12))</f>
        <v>5</v>
      </c>
      <c r="J11" s="358">
        <f>IF(COUNT(G11:G12)=0,"",10%)</f>
        <v>0.1</v>
      </c>
      <c r="K11" s="358">
        <f>IF(COUNT(G11:G12)=0,"",I11/H11)</f>
        <v>1</v>
      </c>
    </row>
    <row r="12" ht="39.6" spans="1:11">
      <c r="A12" s="362"/>
      <c r="B12" s="362"/>
      <c r="C12" s="363" t="s">
        <v>123</v>
      </c>
      <c r="D12" s="363" t="s">
        <v>630</v>
      </c>
      <c r="E12" s="364"/>
      <c r="F12" s="365"/>
      <c r="G12" s="365"/>
      <c r="H12" s="365"/>
      <c r="I12" s="365"/>
      <c r="J12" s="358"/>
      <c r="K12" s="358"/>
    </row>
    <row r="13" ht="66" spans="1:11">
      <c r="A13" s="362"/>
      <c r="B13" s="366" t="s">
        <v>111</v>
      </c>
      <c r="C13" s="367" t="s">
        <v>124</v>
      </c>
      <c r="D13" s="367" t="s">
        <v>632</v>
      </c>
      <c r="E13" s="368" t="s">
        <v>633</v>
      </c>
      <c r="F13" s="365">
        <v>2</v>
      </c>
      <c r="G13" s="365">
        <v>1</v>
      </c>
      <c r="H13" s="365">
        <f>IF(G13="","",F13)</f>
        <v>2</v>
      </c>
      <c r="I13" s="365">
        <f>IF(G13="","",G13)</f>
        <v>1</v>
      </c>
      <c r="J13" s="358">
        <f>IF(G13="","",15%)</f>
        <v>0.15</v>
      </c>
      <c r="K13" s="358">
        <f>IF(G13="","",I13/H13)</f>
        <v>0.5</v>
      </c>
    </row>
    <row r="14" ht="64.2" customHeight="1" spans="1:11">
      <c r="A14" s="362"/>
      <c r="B14" s="362" t="s">
        <v>325</v>
      </c>
      <c r="C14" s="363" t="s">
        <v>125</v>
      </c>
      <c r="D14" s="363" t="s">
        <v>634</v>
      </c>
      <c r="E14" s="364" t="s">
        <v>635</v>
      </c>
      <c r="F14" s="365"/>
      <c r="G14" s="365"/>
      <c r="H14" s="365">
        <f>IF(COUNT(G14:G17)=0,"",SUM(F14:F17))</f>
        <v>6</v>
      </c>
      <c r="I14" s="365">
        <f>IF(COUNT(G14:G17)=0,"",SUM(G14:G17))</f>
        <v>5</v>
      </c>
      <c r="J14" s="358">
        <f>IF(COUNT(G14:G17)=0,"",20%)</f>
        <v>0.2</v>
      </c>
      <c r="K14" s="358">
        <f>IF(COUNT(G14:G17)=0,"",I14/H14)</f>
        <v>0.833333333333333</v>
      </c>
    </row>
    <row r="15" ht="64.2" customHeight="1" spans="1:11">
      <c r="A15" s="362"/>
      <c r="B15" s="362"/>
      <c r="C15" s="363" t="s">
        <v>126</v>
      </c>
      <c r="D15" s="363" t="s">
        <v>636</v>
      </c>
      <c r="E15" s="364"/>
      <c r="F15" s="365">
        <v>3</v>
      </c>
      <c r="G15" s="365">
        <v>3</v>
      </c>
      <c r="H15" s="365"/>
      <c r="I15" s="365"/>
      <c r="J15" s="358"/>
      <c r="K15" s="358"/>
    </row>
    <row r="16" ht="64.2" customHeight="1" spans="1:11">
      <c r="A16" s="362"/>
      <c r="B16" s="362"/>
      <c r="C16" s="363" t="s">
        <v>127</v>
      </c>
      <c r="D16" s="363" t="s">
        <v>636</v>
      </c>
      <c r="E16" s="364"/>
      <c r="F16" s="365"/>
      <c r="G16" s="365"/>
      <c r="H16" s="365"/>
      <c r="I16" s="365"/>
      <c r="J16" s="358"/>
      <c r="K16" s="358"/>
    </row>
    <row r="17" ht="64.2" customHeight="1" spans="1:11">
      <c r="A17" s="362"/>
      <c r="B17" s="362"/>
      <c r="C17" s="363" t="s">
        <v>128</v>
      </c>
      <c r="D17" s="363" t="s">
        <v>637</v>
      </c>
      <c r="E17" s="364"/>
      <c r="F17" s="365">
        <v>3</v>
      </c>
      <c r="G17" s="365">
        <v>2</v>
      </c>
      <c r="H17" s="365"/>
      <c r="I17" s="365"/>
      <c r="J17" s="358"/>
      <c r="K17" s="358"/>
    </row>
    <row r="18" ht="26.4" spans="1:11">
      <c r="A18" s="362"/>
      <c r="B18" s="366" t="s">
        <v>326</v>
      </c>
      <c r="C18" s="367" t="s">
        <v>327</v>
      </c>
      <c r="D18" s="367" t="s">
        <v>638</v>
      </c>
      <c r="E18" s="368" t="s">
        <v>639</v>
      </c>
      <c r="F18" s="365">
        <v>5</v>
      </c>
      <c r="G18" s="365">
        <v>5</v>
      </c>
      <c r="H18" s="365">
        <f>IF(G18="","",F18)</f>
        <v>5</v>
      </c>
      <c r="I18" s="365">
        <f>IF(G18="","",G18)</f>
        <v>5</v>
      </c>
      <c r="J18" s="358">
        <f>IF(G18="","",5%)</f>
        <v>0.05</v>
      </c>
      <c r="K18" s="358">
        <f>IF(G18="","",I18/H18)</f>
        <v>1</v>
      </c>
    </row>
    <row r="19" ht="72" customHeight="1" spans="1:11">
      <c r="A19" s="362"/>
      <c r="B19" s="362" t="s">
        <v>114</v>
      </c>
      <c r="C19" s="363" t="s">
        <v>640</v>
      </c>
      <c r="D19" s="363" t="s">
        <v>641</v>
      </c>
      <c r="E19" s="364" t="s">
        <v>642</v>
      </c>
      <c r="F19" s="365">
        <v>15</v>
      </c>
      <c r="G19" s="365">
        <v>10</v>
      </c>
      <c r="H19" s="365">
        <f>IF(G19="","",F19)</f>
        <v>15</v>
      </c>
      <c r="I19" s="365">
        <f>IF(G19="","",G19)</f>
        <v>10</v>
      </c>
      <c r="J19" s="358">
        <f>IF(G19="","",5%)</f>
        <v>0.05</v>
      </c>
      <c r="K19" s="358">
        <f>IF(G19="","",I19/H19)</f>
        <v>0.666666666666667</v>
      </c>
    </row>
    <row r="20" ht="46.2" customHeight="1" spans="1:11">
      <c r="A20" s="362"/>
      <c r="B20" s="369" t="s">
        <v>115</v>
      </c>
      <c r="C20" s="369"/>
      <c r="D20" s="369"/>
      <c r="E20" s="370" t="s">
        <v>643</v>
      </c>
      <c r="F20" s="371">
        <v>3</v>
      </c>
      <c r="G20" s="371">
        <v>2</v>
      </c>
      <c r="H20" s="365">
        <f>IF(G20="","",F20)</f>
        <v>3</v>
      </c>
      <c r="I20" s="365">
        <f>IF(G20="","",G20)</f>
        <v>2</v>
      </c>
      <c r="J20" s="375">
        <f>IF(G20="","",5%)</f>
        <v>0.05</v>
      </c>
      <c r="K20" s="375">
        <f>IF(G20="","",I20/H20)</f>
        <v>0.666666666666667</v>
      </c>
    </row>
    <row r="21" ht="32.25" customHeight="1" spans="1:11">
      <c r="A21" s="372" t="s">
        <v>644</v>
      </c>
      <c r="B21" s="373"/>
      <c r="C21" s="373"/>
      <c r="D21" s="373"/>
      <c r="E21" s="374" t="s">
        <v>645</v>
      </c>
      <c r="F21" s="374">
        <f>SUM(F5:F20)</f>
        <v>66</v>
      </c>
      <c r="G21" s="374">
        <f>IF(COUNT(G5:G20)=0,"",SUM(G5:G20))</f>
        <v>55</v>
      </c>
      <c r="H21" s="374">
        <f>IF(COUNT(H5:H20)=0,"",SUM(H5:H20))</f>
        <v>66</v>
      </c>
      <c r="I21" s="374">
        <f>IF(COUNT(I5:I20)=0,"",SUM(I5:I20))</f>
        <v>55</v>
      </c>
      <c r="J21" s="376">
        <f>IF(COUNT(J5:J20)=0,"",SUM(J5:J20))</f>
        <v>1</v>
      </c>
      <c r="K21" s="376">
        <f>IF(COUNT(K5:K20)=0,0,SUMPRODUCT(K5:K20,J5:J20)/SUM(J5:J20))</f>
        <v>0.818333333333333</v>
      </c>
    </row>
  </sheetData>
  <mergeCells count="27">
    <mergeCell ref="A1:K1"/>
    <mergeCell ref="A2:C2"/>
    <mergeCell ref="F2:K2"/>
    <mergeCell ref="A3:C3"/>
    <mergeCell ref="F3:K3"/>
    <mergeCell ref="A4:C4"/>
    <mergeCell ref="B20:D20"/>
    <mergeCell ref="A21:D21"/>
    <mergeCell ref="A5:A20"/>
    <mergeCell ref="B5:B10"/>
    <mergeCell ref="B11:B12"/>
    <mergeCell ref="B14:B17"/>
    <mergeCell ref="E5:E10"/>
    <mergeCell ref="E11:E12"/>
    <mergeCell ref="E14:E17"/>
    <mergeCell ref="H5:H10"/>
    <mergeCell ref="H11:H12"/>
    <mergeCell ref="H14:H17"/>
    <mergeCell ref="I5:I10"/>
    <mergeCell ref="I11:I12"/>
    <mergeCell ref="I14:I17"/>
    <mergeCell ref="J5:J10"/>
    <mergeCell ref="J11:J12"/>
    <mergeCell ref="J14:J17"/>
    <mergeCell ref="K5:K10"/>
    <mergeCell ref="K11:K12"/>
    <mergeCell ref="K14:K17"/>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tint="0.399914548173467"/>
  </sheetPr>
  <dimension ref="A1:L25"/>
  <sheetViews>
    <sheetView zoomScale="70" zoomScaleNormal="70" topLeftCell="A10" workbookViewId="0">
      <selection activeCell="J25" sqref="J25"/>
    </sheetView>
  </sheetViews>
  <sheetFormatPr defaultColWidth="9" defaultRowHeight="15.6"/>
  <cols>
    <col min="1" max="2" width="10.7777777777778" style="288" customWidth="1"/>
    <col min="3" max="3" width="26.3333333333333" style="288" customWidth="1"/>
    <col min="4" max="4" width="60.7777777777778" style="288" customWidth="1"/>
    <col min="5" max="6" width="10.7777777777778" style="288" customWidth="1"/>
    <col min="7" max="10" width="10.7777777777778" style="322" customWidth="1"/>
    <col min="11" max="16384" width="9" style="288"/>
  </cols>
  <sheetData>
    <row r="1" ht="23.4" spans="1:10">
      <c r="A1" s="323" t="s">
        <v>646</v>
      </c>
      <c r="B1" s="323"/>
      <c r="C1" s="323"/>
      <c r="D1" s="323"/>
      <c r="E1" s="323"/>
      <c r="F1" s="323"/>
      <c r="G1" s="323"/>
      <c r="H1" s="323"/>
      <c r="I1" s="323"/>
      <c r="J1" s="323"/>
    </row>
    <row r="2" ht="20.1" customHeight="1" spans="1:10">
      <c r="A2" s="324" t="s">
        <v>1</v>
      </c>
      <c r="B2" s="324"/>
      <c r="C2" s="325"/>
      <c r="D2" s="326" t="s">
        <v>330</v>
      </c>
      <c r="E2" s="326"/>
      <c r="F2" s="326"/>
      <c r="G2" s="326"/>
      <c r="H2" s="326"/>
      <c r="I2" s="326"/>
      <c r="J2" s="326"/>
    </row>
    <row r="3" ht="20.1" customHeight="1" spans="1:10">
      <c r="A3" s="324" t="s">
        <v>332</v>
      </c>
      <c r="B3" s="324"/>
      <c r="C3" s="325"/>
      <c r="D3" s="326" t="s">
        <v>333</v>
      </c>
      <c r="E3" s="326"/>
      <c r="F3" s="326"/>
      <c r="G3" s="326"/>
      <c r="H3" s="326"/>
      <c r="I3" s="326"/>
      <c r="J3" s="326"/>
    </row>
    <row r="4" ht="20.1" customHeight="1" spans="1:11">
      <c r="A4" s="327" t="s">
        <v>334</v>
      </c>
      <c r="B4" s="328"/>
      <c r="C4" s="329" t="s">
        <v>391</v>
      </c>
      <c r="D4" s="329" t="s">
        <v>621</v>
      </c>
      <c r="E4" s="329" t="s">
        <v>622</v>
      </c>
      <c r="F4" s="329" t="s">
        <v>623</v>
      </c>
      <c r="G4" s="329" t="s">
        <v>624</v>
      </c>
      <c r="H4" s="329" t="s">
        <v>625</v>
      </c>
      <c r="I4" s="329" t="s">
        <v>346</v>
      </c>
      <c r="J4" s="329" t="s">
        <v>40</v>
      </c>
      <c r="K4" s="353"/>
    </row>
    <row r="5" ht="64.8" spans="1:10">
      <c r="A5" s="330" t="s">
        <v>132</v>
      </c>
      <c r="B5" s="331" t="s">
        <v>134</v>
      </c>
      <c r="C5" s="332" t="s">
        <v>647</v>
      </c>
      <c r="D5" s="333" t="s">
        <v>648</v>
      </c>
      <c r="E5" s="334">
        <v>10</v>
      </c>
      <c r="F5" s="335">
        <v>10</v>
      </c>
      <c r="G5" s="336">
        <f>IF(COUNT(F5:F9)=0,"",SUM(E5:E9))</f>
        <v>45</v>
      </c>
      <c r="H5" s="336">
        <f>IF(COUNT(F5:F9)=0,"",SUM(F5:F9))</f>
        <v>35</v>
      </c>
      <c r="I5" s="354">
        <f>IF(COUNT(F5:F9)=0,"",50%)</f>
        <v>0.5</v>
      </c>
      <c r="J5" s="354">
        <f>IF(COUNT(F5:F9)=0,"",H5/G5)</f>
        <v>0.777777777777778</v>
      </c>
    </row>
    <row r="6" ht="52.8" spans="1:10">
      <c r="A6" s="337"/>
      <c r="B6" s="331" t="s">
        <v>135</v>
      </c>
      <c r="C6" s="332" t="s">
        <v>649</v>
      </c>
      <c r="D6" s="333" t="s">
        <v>650</v>
      </c>
      <c r="E6" s="334">
        <v>10</v>
      </c>
      <c r="F6" s="335">
        <v>6</v>
      </c>
      <c r="G6" s="338"/>
      <c r="H6" s="338"/>
      <c r="I6" s="355"/>
      <c r="J6" s="355"/>
    </row>
    <row r="7" ht="52.8" spans="1:12">
      <c r="A7" s="337"/>
      <c r="B7" s="331"/>
      <c r="C7" s="332" t="s">
        <v>651</v>
      </c>
      <c r="D7" s="333" t="s">
        <v>652</v>
      </c>
      <c r="E7" s="334">
        <v>10</v>
      </c>
      <c r="F7" s="335">
        <v>6</v>
      </c>
      <c r="G7" s="338"/>
      <c r="H7" s="338"/>
      <c r="I7" s="355"/>
      <c r="J7" s="355"/>
      <c r="L7" s="356"/>
    </row>
    <row r="8" ht="52.8" spans="1:11">
      <c r="A8" s="337"/>
      <c r="B8" s="331" t="s">
        <v>653</v>
      </c>
      <c r="C8" s="332" t="s">
        <v>654</v>
      </c>
      <c r="D8" s="339" t="s">
        <v>655</v>
      </c>
      <c r="E8" s="334">
        <v>10</v>
      </c>
      <c r="F8" s="335">
        <v>10</v>
      </c>
      <c r="G8" s="338"/>
      <c r="H8" s="338"/>
      <c r="I8" s="355"/>
      <c r="J8" s="355"/>
      <c r="K8" s="353"/>
    </row>
    <row r="9" ht="39.6" spans="1:11">
      <c r="A9" s="340"/>
      <c r="B9" s="341" t="s">
        <v>137</v>
      </c>
      <c r="C9" s="341" t="s">
        <v>656</v>
      </c>
      <c r="D9" s="342" t="s">
        <v>657</v>
      </c>
      <c r="E9" s="334">
        <v>5</v>
      </c>
      <c r="F9" s="335">
        <v>3</v>
      </c>
      <c r="G9" s="343"/>
      <c r="H9" s="343"/>
      <c r="I9" s="357"/>
      <c r="J9" s="357"/>
      <c r="K9" s="356"/>
    </row>
    <row r="10" ht="26.4" spans="1:10">
      <c r="A10" s="344" t="s">
        <v>133</v>
      </c>
      <c r="B10" s="341" t="s">
        <v>658</v>
      </c>
      <c r="C10" s="341" t="s">
        <v>659</v>
      </c>
      <c r="D10" s="342" t="s">
        <v>660</v>
      </c>
      <c r="E10" s="335">
        <v>10</v>
      </c>
      <c r="F10" s="335">
        <v>6</v>
      </c>
      <c r="G10" s="336">
        <f>IF(COUNT(F10:F24)=0,"",SUM(E10:E24))</f>
        <v>70</v>
      </c>
      <c r="H10" s="336">
        <f>IF(COUNT(F10:F24)=0,"",SUM(F10:F24))</f>
        <v>54</v>
      </c>
      <c r="I10" s="354">
        <f>IF(COUNT(F10:F24)=0,"",50%)</f>
        <v>0.5</v>
      </c>
      <c r="J10" s="354">
        <f>IF(COUNT(F10:F24)=0,"",H10/G10)</f>
        <v>0.771428571428571</v>
      </c>
    </row>
    <row r="11" ht="26.4" spans="1:10">
      <c r="A11" s="344"/>
      <c r="B11" s="341"/>
      <c r="C11" s="341" t="s">
        <v>661</v>
      </c>
      <c r="D11" s="342" t="s">
        <v>662</v>
      </c>
      <c r="E11" s="335">
        <v>10</v>
      </c>
      <c r="F11" s="335">
        <v>6</v>
      </c>
      <c r="G11" s="338"/>
      <c r="H11" s="338"/>
      <c r="I11" s="355"/>
      <c r="J11" s="355"/>
    </row>
    <row r="12" ht="26.4" spans="1:10">
      <c r="A12" s="344"/>
      <c r="B12" s="341"/>
      <c r="C12" s="341" t="s">
        <v>663</v>
      </c>
      <c r="D12" s="342" t="s">
        <v>664</v>
      </c>
      <c r="E12" s="335">
        <v>10</v>
      </c>
      <c r="F12" s="335">
        <v>7</v>
      </c>
      <c r="G12" s="338"/>
      <c r="H12" s="338"/>
      <c r="I12" s="355"/>
      <c r="J12" s="355"/>
    </row>
    <row r="13" ht="39.6" spans="1:10">
      <c r="A13" s="344"/>
      <c r="B13" s="345" t="s">
        <v>665</v>
      </c>
      <c r="C13" s="346" t="s">
        <v>666</v>
      </c>
      <c r="D13" s="342" t="s">
        <v>667</v>
      </c>
      <c r="E13" s="335">
        <v>10</v>
      </c>
      <c r="F13" s="335">
        <v>9</v>
      </c>
      <c r="G13" s="338"/>
      <c r="H13" s="338"/>
      <c r="I13" s="355"/>
      <c r="J13" s="355"/>
    </row>
    <row r="14" ht="26.4" spans="1:10">
      <c r="A14" s="344"/>
      <c r="B14" s="347"/>
      <c r="C14" s="346" t="s">
        <v>668</v>
      </c>
      <c r="D14" s="342" t="s">
        <v>669</v>
      </c>
      <c r="E14" s="335"/>
      <c r="F14" s="335"/>
      <c r="G14" s="338"/>
      <c r="H14" s="338"/>
      <c r="I14" s="355"/>
      <c r="J14" s="355"/>
    </row>
    <row r="15" ht="39.6" spans="1:10">
      <c r="A15" s="344"/>
      <c r="B15" s="347"/>
      <c r="C15" s="346" t="s">
        <v>670</v>
      </c>
      <c r="D15" s="342" t="s">
        <v>671</v>
      </c>
      <c r="E15" s="335"/>
      <c r="F15" s="335"/>
      <c r="G15" s="338"/>
      <c r="H15" s="338"/>
      <c r="I15" s="355"/>
      <c r="J15" s="355"/>
    </row>
    <row r="16" ht="29.7" customHeight="1" spans="1:10">
      <c r="A16" s="344"/>
      <c r="B16" s="348"/>
      <c r="C16" s="346" t="s">
        <v>672</v>
      </c>
      <c r="D16" s="342" t="s">
        <v>673</v>
      </c>
      <c r="E16" s="335"/>
      <c r="F16" s="335"/>
      <c r="G16" s="338"/>
      <c r="H16" s="338"/>
      <c r="I16" s="355"/>
      <c r="J16" s="355"/>
    </row>
    <row r="17" ht="26.4" spans="1:10">
      <c r="A17" s="344"/>
      <c r="B17" s="341" t="s">
        <v>674</v>
      </c>
      <c r="C17" s="341" t="s">
        <v>675</v>
      </c>
      <c r="D17" s="342" t="s">
        <v>660</v>
      </c>
      <c r="E17" s="335"/>
      <c r="F17" s="335"/>
      <c r="G17" s="338"/>
      <c r="H17" s="338"/>
      <c r="I17" s="355"/>
      <c r="J17" s="355"/>
    </row>
    <row r="18" ht="26.4" spans="1:10">
      <c r="A18" s="344"/>
      <c r="B18" s="341"/>
      <c r="C18" s="341" t="s">
        <v>676</v>
      </c>
      <c r="D18" s="342" t="s">
        <v>677</v>
      </c>
      <c r="E18" s="335"/>
      <c r="F18" s="335"/>
      <c r="G18" s="338"/>
      <c r="H18" s="338"/>
      <c r="I18" s="355"/>
      <c r="J18" s="355"/>
    </row>
    <row r="19" ht="26.4" spans="1:10">
      <c r="A19" s="344"/>
      <c r="B19" s="341"/>
      <c r="C19" s="341" t="s">
        <v>678</v>
      </c>
      <c r="D19" s="342" t="s">
        <v>679</v>
      </c>
      <c r="E19" s="335"/>
      <c r="F19" s="335"/>
      <c r="G19" s="338"/>
      <c r="H19" s="338"/>
      <c r="I19" s="355"/>
      <c r="J19" s="355"/>
    </row>
    <row r="20" ht="26.4" spans="1:11">
      <c r="A20" s="344"/>
      <c r="B20" s="341" t="s">
        <v>680</v>
      </c>
      <c r="C20" s="341" t="s">
        <v>681</v>
      </c>
      <c r="D20" s="342" t="s">
        <v>682</v>
      </c>
      <c r="E20" s="335">
        <v>10</v>
      </c>
      <c r="F20" s="335">
        <v>9</v>
      </c>
      <c r="G20" s="338"/>
      <c r="H20" s="338"/>
      <c r="I20" s="355"/>
      <c r="J20" s="355"/>
      <c r="K20" s="353"/>
    </row>
    <row r="21" ht="28.5" customHeight="1" spans="1:11">
      <c r="A21" s="344"/>
      <c r="B21" s="349" t="s">
        <v>683</v>
      </c>
      <c r="C21" s="346" t="s">
        <v>684</v>
      </c>
      <c r="D21" s="342" t="s">
        <v>685</v>
      </c>
      <c r="E21" s="335">
        <v>10</v>
      </c>
      <c r="F21" s="335">
        <v>10</v>
      </c>
      <c r="G21" s="338"/>
      <c r="H21" s="338"/>
      <c r="I21" s="355"/>
      <c r="J21" s="355"/>
      <c r="K21" s="353"/>
    </row>
    <row r="22" ht="26.4" spans="1:10">
      <c r="A22" s="344"/>
      <c r="B22" s="350"/>
      <c r="C22" s="341" t="s">
        <v>686</v>
      </c>
      <c r="D22" s="342" t="s">
        <v>687</v>
      </c>
      <c r="E22" s="335"/>
      <c r="F22" s="335"/>
      <c r="G22" s="338"/>
      <c r="H22" s="338"/>
      <c r="I22" s="355"/>
      <c r="J22" s="355"/>
    </row>
    <row r="23" ht="26.4" spans="1:10">
      <c r="A23" s="344"/>
      <c r="B23" s="346" t="s">
        <v>688</v>
      </c>
      <c r="C23" s="346" t="s">
        <v>689</v>
      </c>
      <c r="D23" s="342" t="s">
        <v>690</v>
      </c>
      <c r="E23" s="335">
        <v>5</v>
      </c>
      <c r="F23" s="335">
        <v>3</v>
      </c>
      <c r="G23" s="338"/>
      <c r="H23" s="338"/>
      <c r="I23" s="355"/>
      <c r="J23" s="355"/>
    </row>
    <row r="24" ht="52.8" spans="1:10">
      <c r="A24" s="344"/>
      <c r="B24" s="341" t="s">
        <v>142</v>
      </c>
      <c r="C24" s="341" t="s">
        <v>691</v>
      </c>
      <c r="D24" s="342" t="s">
        <v>692</v>
      </c>
      <c r="E24" s="335">
        <v>5</v>
      </c>
      <c r="F24" s="335">
        <v>4</v>
      </c>
      <c r="G24" s="343"/>
      <c r="H24" s="343"/>
      <c r="I24" s="357"/>
      <c r="J24" s="357"/>
    </row>
    <row r="25" ht="33.75" customHeight="1" spans="1:10">
      <c r="A25" s="351" t="s">
        <v>644</v>
      </c>
      <c r="B25" s="351"/>
      <c r="C25" s="351"/>
      <c r="D25" s="351"/>
      <c r="E25" s="352">
        <f>SUM(E5:E24)</f>
        <v>115</v>
      </c>
      <c r="F25" s="352">
        <f>IF(COUNT(F5:F24)=0,"",SUM(F5:F24))</f>
        <v>89</v>
      </c>
      <c r="G25" s="352">
        <f>IF(COUNT(F5:F24)=0,"",SUM(G5:G24))</f>
        <v>115</v>
      </c>
      <c r="H25" s="352">
        <f>IF(COUNT(F5:F24)=0,"",SUM(H5:H24))</f>
        <v>89</v>
      </c>
      <c r="I25" s="358">
        <f>IF(COUNT(F5:F24)=0,"",SUM(I5:I24))</f>
        <v>1</v>
      </c>
      <c r="J25" s="359">
        <f>IF(COUNT(J5:J24)=0,0,SUMPRODUCT(J5:J24,I5:I24)/SUM(I5:I24))</f>
        <v>0.774603174603175</v>
      </c>
    </row>
  </sheetData>
  <mergeCells count="22">
    <mergeCell ref="A1:J1"/>
    <mergeCell ref="A2:B2"/>
    <mergeCell ref="E2:J2"/>
    <mergeCell ref="A3:B3"/>
    <mergeCell ref="E3:J3"/>
    <mergeCell ref="A4:B4"/>
    <mergeCell ref="A25:D25"/>
    <mergeCell ref="A5:A9"/>
    <mergeCell ref="A10:A24"/>
    <mergeCell ref="B6:B7"/>
    <mergeCell ref="B10:B12"/>
    <mergeCell ref="B13:B16"/>
    <mergeCell ref="B17:B19"/>
    <mergeCell ref="B21:B22"/>
    <mergeCell ref="G5:G9"/>
    <mergeCell ref="G10:G24"/>
    <mergeCell ref="H5:H9"/>
    <mergeCell ref="H10:H24"/>
    <mergeCell ref="I5:I9"/>
    <mergeCell ref="I10:I24"/>
    <mergeCell ref="J5:J9"/>
    <mergeCell ref="J10:J2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T36"/>
  <sheetViews>
    <sheetView zoomScale="55" zoomScaleNormal="55" topLeftCell="A16" workbookViewId="0">
      <selection activeCell="K9" sqref="K9:N9"/>
    </sheetView>
  </sheetViews>
  <sheetFormatPr defaultColWidth="9" defaultRowHeight="16.2"/>
  <cols>
    <col min="1" max="1" width="9" style="240"/>
    <col min="2" max="2" width="9" style="241"/>
    <col min="3" max="3" width="4.44444444444444" style="241" customWidth="1"/>
    <col min="4" max="4" width="10.3333333333333" style="241" customWidth="1"/>
    <col min="5" max="5" width="8.66666666666667" style="241" customWidth="1"/>
    <col min="6" max="6" width="34.4444444444444" style="240" customWidth="1"/>
    <col min="7" max="7" width="37.7777777777778" style="241" customWidth="1"/>
    <col min="8" max="8" width="36.4444444444444" style="240" customWidth="1"/>
    <col min="9" max="9" width="36.8888888888889" style="240" customWidth="1"/>
    <col min="10" max="10" width="44.8888888888889" style="240" customWidth="1"/>
    <col min="11" max="11" width="33.3333333333333" style="240" customWidth="1"/>
    <col min="12" max="12" width="18.8888888888889" style="242" customWidth="1"/>
    <col min="13" max="13" width="18.1111111111111" style="243" customWidth="1"/>
    <col min="14" max="14" width="13.1111111111111" style="244" customWidth="1"/>
    <col min="15" max="15" width="9.66666666666667" style="245" customWidth="1"/>
    <col min="16" max="16" width="12.1111111111111" style="240" customWidth="1"/>
    <col min="17" max="16384" width="9" style="240"/>
  </cols>
  <sheetData>
    <row r="1" s="238" customFormat="1" ht="24.9" customHeight="1" spans="1:17">
      <c r="A1" s="246" t="s">
        <v>693</v>
      </c>
      <c r="B1" s="247"/>
      <c r="C1" s="247"/>
      <c r="D1" s="247"/>
      <c r="E1" s="247"/>
      <c r="F1" s="247"/>
      <c r="G1" s="247"/>
      <c r="H1" s="247"/>
      <c r="I1" s="247"/>
      <c r="J1" s="247"/>
      <c r="K1" s="247"/>
      <c r="L1" s="247"/>
      <c r="M1" s="247"/>
      <c r="N1" s="247"/>
      <c r="O1" s="288"/>
      <c r="P1" s="240"/>
      <c r="Q1" s="240"/>
    </row>
    <row r="2" s="239" customFormat="1" ht="24.9" customHeight="1" spans="1:17">
      <c r="A2" s="248" t="s">
        <v>1</v>
      </c>
      <c r="B2" s="249"/>
      <c r="C2" s="250"/>
      <c r="D2" s="251"/>
      <c r="E2" s="251"/>
      <c r="F2" s="252" t="s">
        <v>332</v>
      </c>
      <c r="G2" s="253"/>
      <c r="H2" s="254"/>
      <c r="I2" s="289"/>
      <c r="J2" s="290"/>
      <c r="K2" s="290"/>
      <c r="L2" s="290"/>
      <c r="M2" s="290"/>
      <c r="N2" s="291"/>
      <c r="O2" s="288"/>
      <c r="P2" s="240"/>
      <c r="Q2" s="240"/>
    </row>
    <row r="3" s="239" customFormat="1" ht="24.9" customHeight="1" spans="1:17">
      <c r="A3" s="248" t="s">
        <v>331</v>
      </c>
      <c r="B3" s="249"/>
      <c r="C3" s="250"/>
      <c r="D3" s="251"/>
      <c r="E3" s="251"/>
      <c r="F3" s="252" t="s">
        <v>523</v>
      </c>
      <c r="G3" s="253"/>
      <c r="H3" s="254"/>
      <c r="I3" s="292"/>
      <c r="J3" s="293"/>
      <c r="K3" s="293"/>
      <c r="L3" s="293"/>
      <c r="M3" s="293"/>
      <c r="N3" s="294"/>
      <c r="O3" s="288"/>
      <c r="P3" s="240"/>
      <c r="Q3" s="240"/>
    </row>
    <row r="4" s="239" customFormat="1" ht="51.45" customHeight="1" spans="1:17">
      <c r="A4" s="255" t="s">
        <v>694</v>
      </c>
      <c r="B4" s="255"/>
      <c r="C4" s="255"/>
      <c r="D4" s="255"/>
      <c r="E4" s="255" t="s">
        <v>695</v>
      </c>
      <c r="F4" s="256" t="s">
        <v>696</v>
      </c>
      <c r="G4" s="256" t="s">
        <v>697</v>
      </c>
      <c r="H4" s="256" t="s">
        <v>698</v>
      </c>
      <c r="I4" s="256" t="s">
        <v>699</v>
      </c>
      <c r="J4" s="256" t="s">
        <v>700</v>
      </c>
      <c r="K4" s="295" t="s">
        <v>701</v>
      </c>
      <c r="L4" s="296" t="s">
        <v>29</v>
      </c>
      <c r="M4" s="297"/>
      <c r="N4" s="298" t="s">
        <v>40</v>
      </c>
      <c r="O4" s="238"/>
      <c r="P4" s="240"/>
      <c r="Q4" s="240"/>
    </row>
    <row r="5" s="239" customFormat="1" ht="151.95" customHeight="1" spans="1:17">
      <c r="A5" s="257" t="s">
        <v>702</v>
      </c>
      <c r="B5" s="258" t="s">
        <v>703</v>
      </c>
      <c r="C5" s="259" t="s">
        <v>116</v>
      </c>
      <c r="D5" s="259"/>
      <c r="E5" s="260">
        <v>100</v>
      </c>
      <c r="F5" s="261" t="s">
        <v>704</v>
      </c>
      <c r="G5" s="261" t="s">
        <v>705</v>
      </c>
      <c r="H5" s="261" t="s">
        <v>706</v>
      </c>
      <c r="I5" s="261" t="s">
        <v>707</v>
      </c>
      <c r="J5" s="261" t="s">
        <v>708</v>
      </c>
      <c r="K5" s="299">
        <v>0.8</v>
      </c>
      <c r="L5" s="300">
        <f>IF(K5="","",25%)</f>
        <v>0.25</v>
      </c>
      <c r="M5" s="301">
        <v>1</v>
      </c>
      <c r="N5" s="301">
        <f>IF(COUNT(L5:L8)=0,"",SUMPRODUCT(K5:K8,L5:L8)/SUM(L5:L8))</f>
        <v>0.745</v>
      </c>
      <c r="P5" s="240"/>
      <c r="Q5" s="240"/>
    </row>
    <row r="6" s="239" customFormat="1" ht="142.95" customHeight="1" spans="1:17">
      <c r="A6" s="262"/>
      <c r="B6" s="258"/>
      <c r="C6" s="263" t="s">
        <v>117</v>
      </c>
      <c r="D6" s="263"/>
      <c r="E6" s="260">
        <v>100</v>
      </c>
      <c r="F6" s="261" t="s">
        <v>709</v>
      </c>
      <c r="G6" s="261" t="s">
        <v>710</v>
      </c>
      <c r="H6" s="261" t="s">
        <v>711</v>
      </c>
      <c r="I6" s="261" t="s">
        <v>712</v>
      </c>
      <c r="J6" s="261" t="s">
        <v>713</v>
      </c>
      <c r="K6" s="299">
        <v>0.85</v>
      </c>
      <c r="L6" s="300">
        <f>IF(K6="","",20%)</f>
        <v>0.2</v>
      </c>
      <c r="M6" s="302"/>
      <c r="N6" s="302"/>
      <c r="P6" s="240"/>
      <c r="Q6" s="240"/>
    </row>
    <row r="7" s="239" customFormat="1" ht="156" customHeight="1" spans="1:17">
      <c r="A7" s="262"/>
      <c r="B7" s="258"/>
      <c r="C7" s="258" t="s">
        <v>118</v>
      </c>
      <c r="D7" s="258"/>
      <c r="E7" s="260">
        <v>100</v>
      </c>
      <c r="F7" s="261" t="s">
        <v>714</v>
      </c>
      <c r="G7" s="261" t="s">
        <v>715</v>
      </c>
      <c r="H7" s="261" t="s">
        <v>716</v>
      </c>
      <c r="I7" s="261" t="s">
        <v>717</v>
      </c>
      <c r="J7" s="261" t="s">
        <v>718</v>
      </c>
      <c r="K7" s="299">
        <v>0.75</v>
      </c>
      <c r="L7" s="300">
        <f>IF(K7="","",30%)</f>
        <v>0.3</v>
      </c>
      <c r="M7" s="302"/>
      <c r="N7" s="302"/>
      <c r="P7" s="240"/>
      <c r="Q7" s="240"/>
    </row>
    <row r="8" s="239" customFormat="1" ht="169.95" customHeight="1" spans="1:17">
      <c r="A8" s="262"/>
      <c r="B8" s="258"/>
      <c r="C8" s="258" t="s">
        <v>119</v>
      </c>
      <c r="D8" s="258"/>
      <c r="E8" s="260">
        <v>100</v>
      </c>
      <c r="F8" s="261" t="s">
        <v>719</v>
      </c>
      <c r="G8" s="261" t="s">
        <v>720</v>
      </c>
      <c r="H8" s="261" t="s">
        <v>721</v>
      </c>
      <c r="I8" s="261" t="s">
        <v>722</v>
      </c>
      <c r="J8" s="261" t="s">
        <v>723</v>
      </c>
      <c r="K8" s="299">
        <v>0.6</v>
      </c>
      <c r="L8" s="300">
        <f>IF(K8="","",25%)</f>
        <v>0.25</v>
      </c>
      <c r="M8" s="303"/>
      <c r="N8" s="303"/>
      <c r="P8" s="240"/>
      <c r="Q8" s="240"/>
    </row>
    <row r="9" s="239" customFormat="1" ht="39" customHeight="1" spans="1:17">
      <c r="A9" s="262"/>
      <c r="B9" s="264" t="s">
        <v>724</v>
      </c>
      <c r="C9" s="265"/>
      <c r="D9" s="265"/>
      <c r="E9" s="265"/>
      <c r="F9" s="265"/>
      <c r="G9" s="265"/>
      <c r="H9" s="265"/>
      <c r="I9" s="265"/>
      <c r="J9" s="265"/>
      <c r="K9" s="304">
        <f>IF(N5="",0,N5)</f>
        <v>0.745</v>
      </c>
      <c r="L9" s="304"/>
      <c r="M9" s="304"/>
      <c r="N9" s="304"/>
      <c r="O9" s="305"/>
      <c r="P9" s="240"/>
      <c r="Q9" s="240"/>
    </row>
    <row r="10" s="239" customFormat="1" ht="135" customHeight="1" spans="1:17">
      <c r="A10" s="262"/>
      <c r="B10" s="266" t="s">
        <v>145</v>
      </c>
      <c r="C10" s="266" t="s">
        <v>146</v>
      </c>
      <c r="D10" s="267" t="s">
        <v>152</v>
      </c>
      <c r="E10" s="260">
        <v>100</v>
      </c>
      <c r="F10" s="268" t="s">
        <v>725</v>
      </c>
      <c r="G10" s="268" t="s">
        <v>726</v>
      </c>
      <c r="H10" s="268" t="s">
        <v>727</v>
      </c>
      <c r="I10" s="268" t="s">
        <v>728</v>
      </c>
      <c r="J10" s="268" t="s">
        <v>729</v>
      </c>
      <c r="K10" s="299">
        <v>0.75</v>
      </c>
      <c r="L10" s="299">
        <f>IF(K10="","",10%)</f>
        <v>0.1</v>
      </c>
      <c r="M10" s="301">
        <v>0.5</v>
      </c>
      <c r="N10" s="301">
        <f>IF(COUNT(L10:L15)=0,"",SUMPRODUCT(K10:K15,L10:L15)/SUM(L10:L15))</f>
        <v>0.73</v>
      </c>
      <c r="P10" s="240"/>
      <c r="Q10" s="240"/>
    </row>
    <row r="11" s="239" customFormat="1" ht="127.95" customHeight="1" spans="1:17">
      <c r="A11" s="262"/>
      <c r="B11" s="269"/>
      <c r="C11" s="269"/>
      <c r="D11" s="267" t="s">
        <v>153</v>
      </c>
      <c r="E11" s="260">
        <v>100</v>
      </c>
      <c r="F11" s="268" t="s">
        <v>730</v>
      </c>
      <c r="G11" s="268" t="s">
        <v>731</v>
      </c>
      <c r="H11" s="268" t="s">
        <v>732</v>
      </c>
      <c r="I11" s="268" t="s">
        <v>733</v>
      </c>
      <c r="J11" s="268" t="s">
        <v>734</v>
      </c>
      <c r="K11" s="299">
        <v>0.5</v>
      </c>
      <c r="L11" s="299">
        <f>IF(K11="","",5%)</f>
        <v>0.05</v>
      </c>
      <c r="M11" s="302"/>
      <c r="N11" s="302"/>
      <c r="P11" s="240"/>
      <c r="Q11" s="240"/>
    </row>
    <row r="12" s="239" customFormat="1" ht="207.45" customHeight="1" spans="1:17">
      <c r="A12" s="262"/>
      <c r="B12" s="269"/>
      <c r="C12" s="269"/>
      <c r="D12" s="267" t="s">
        <v>154</v>
      </c>
      <c r="E12" s="260">
        <v>100</v>
      </c>
      <c r="F12" s="268" t="s">
        <v>735</v>
      </c>
      <c r="G12" s="268" t="s">
        <v>736</v>
      </c>
      <c r="H12" s="268" t="s">
        <v>737</v>
      </c>
      <c r="I12" s="268" t="s">
        <v>738</v>
      </c>
      <c r="J12" s="268" t="s">
        <v>739</v>
      </c>
      <c r="K12" s="299">
        <v>0.75</v>
      </c>
      <c r="L12" s="299">
        <f>IF(K12="","",15%)</f>
        <v>0.15</v>
      </c>
      <c r="M12" s="302"/>
      <c r="N12" s="302"/>
      <c r="P12" s="240"/>
      <c r="Q12" s="240"/>
    </row>
    <row r="13" s="239" customFormat="1" ht="124.2" customHeight="1" spans="1:17">
      <c r="A13" s="262"/>
      <c r="B13" s="269"/>
      <c r="C13" s="269"/>
      <c r="D13" s="267" t="s">
        <v>155</v>
      </c>
      <c r="E13" s="260">
        <v>100</v>
      </c>
      <c r="F13" s="268" t="s">
        <v>740</v>
      </c>
      <c r="G13" s="268" t="s">
        <v>741</v>
      </c>
      <c r="H13" s="268" t="s">
        <v>742</v>
      </c>
      <c r="I13" s="268" t="s">
        <v>743</v>
      </c>
      <c r="J13" s="268" t="s">
        <v>744</v>
      </c>
      <c r="K13" s="299">
        <v>0.8</v>
      </c>
      <c r="L13" s="299">
        <f>IF(K13="","",10%)</f>
        <v>0.1</v>
      </c>
      <c r="M13" s="302"/>
      <c r="N13" s="302"/>
      <c r="P13" s="240"/>
      <c r="Q13" s="240"/>
    </row>
    <row r="14" s="239" customFormat="1" ht="96" customHeight="1" spans="1:17">
      <c r="A14" s="262"/>
      <c r="B14" s="269"/>
      <c r="C14" s="269"/>
      <c r="D14" s="267" t="s">
        <v>156</v>
      </c>
      <c r="E14" s="260">
        <v>100</v>
      </c>
      <c r="F14" s="268" t="s">
        <v>745</v>
      </c>
      <c r="G14" s="268" t="s">
        <v>746</v>
      </c>
      <c r="H14" s="268" t="s">
        <v>747</v>
      </c>
      <c r="I14" s="268" t="s">
        <v>748</v>
      </c>
      <c r="J14" s="268" t="s">
        <v>749</v>
      </c>
      <c r="K14" s="299">
        <v>0.75</v>
      </c>
      <c r="L14" s="299">
        <f>IF(K14="","",5%)</f>
        <v>0.05</v>
      </c>
      <c r="M14" s="302"/>
      <c r="N14" s="302"/>
      <c r="P14" s="240"/>
      <c r="Q14" s="240"/>
    </row>
    <row r="15" s="239" customFormat="1" ht="118.2" customHeight="1" spans="1:17">
      <c r="A15" s="262"/>
      <c r="B15" s="269"/>
      <c r="C15" s="269"/>
      <c r="D15" s="267" t="s">
        <v>157</v>
      </c>
      <c r="E15" s="260">
        <v>100</v>
      </c>
      <c r="F15" s="268" t="s">
        <v>750</v>
      </c>
      <c r="G15" s="268" t="s">
        <v>751</v>
      </c>
      <c r="H15" s="268" t="s">
        <v>752</v>
      </c>
      <c r="I15" s="268" t="s">
        <v>753</v>
      </c>
      <c r="J15" s="268" t="s">
        <v>754</v>
      </c>
      <c r="K15" s="299">
        <v>0.7</v>
      </c>
      <c r="L15" s="299">
        <f>IF(K15="","",5%)</f>
        <v>0.05</v>
      </c>
      <c r="M15" s="302"/>
      <c r="N15" s="302"/>
      <c r="P15" s="240"/>
      <c r="Q15" s="240"/>
    </row>
    <row r="16" s="239" customFormat="1" ht="118.2" customHeight="1" spans="1:17">
      <c r="A16" s="262"/>
      <c r="B16" s="269"/>
      <c r="C16" s="258" t="s">
        <v>147</v>
      </c>
      <c r="D16" s="267" t="s">
        <v>158</v>
      </c>
      <c r="E16" s="260">
        <v>100</v>
      </c>
      <c r="F16" s="268" t="s">
        <v>755</v>
      </c>
      <c r="G16" s="268" t="s">
        <v>756</v>
      </c>
      <c r="H16" s="268" t="s">
        <v>757</v>
      </c>
      <c r="I16" s="268" t="s">
        <v>758</v>
      </c>
      <c r="J16" s="268" t="s">
        <v>759</v>
      </c>
      <c r="K16" s="299">
        <v>0.75</v>
      </c>
      <c r="L16" s="299">
        <f>IF(K16="","",3%)</f>
        <v>0.03</v>
      </c>
      <c r="M16" s="301">
        <v>0.05</v>
      </c>
      <c r="N16" s="306">
        <f>IF(COUNT(L16:L17)=0,"",SUMPRODUCT(K16:K17,L16:L17)/SUM(L16:L17))</f>
        <v>0.75</v>
      </c>
      <c r="P16" s="240"/>
      <c r="Q16" s="240"/>
    </row>
    <row r="17" s="239" customFormat="1" ht="160.2" customHeight="1" spans="1:17">
      <c r="A17" s="262"/>
      <c r="B17" s="269"/>
      <c r="C17" s="258"/>
      <c r="D17" s="267" t="s">
        <v>159</v>
      </c>
      <c r="E17" s="260">
        <v>100</v>
      </c>
      <c r="F17" s="268" t="s">
        <v>760</v>
      </c>
      <c r="G17" s="268" t="s">
        <v>761</v>
      </c>
      <c r="H17" s="268" t="s">
        <v>762</v>
      </c>
      <c r="I17" s="268" t="s">
        <v>763</v>
      </c>
      <c r="J17" s="268" t="s">
        <v>764</v>
      </c>
      <c r="K17" s="299">
        <v>0.75</v>
      </c>
      <c r="L17" s="299">
        <f>IF(K17="","",2%)</f>
        <v>0.02</v>
      </c>
      <c r="M17" s="303"/>
      <c r="N17" s="306"/>
      <c r="P17" s="240"/>
      <c r="Q17" s="240"/>
    </row>
    <row r="18" s="239" customFormat="1" ht="139.5" customHeight="1" spans="1:17">
      <c r="A18" s="262"/>
      <c r="B18" s="269"/>
      <c r="C18" s="270" t="s">
        <v>148</v>
      </c>
      <c r="D18" s="271" t="s">
        <v>160</v>
      </c>
      <c r="E18" s="260">
        <v>100</v>
      </c>
      <c r="F18" s="272" t="s">
        <v>765</v>
      </c>
      <c r="G18" s="272" t="s">
        <v>766</v>
      </c>
      <c r="H18" s="272" t="s">
        <v>767</v>
      </c>
      <c r="I18" s="272" t="s">
        <v>768</v>
      </c>
      <c r="J18" s="272" t="s">
        <v>769</v>
      </c>
      <c r="K18" s="299" t="s">
        <v>44</v>
      </c>
      <c r="L18" s="299"/>
      <c r="M18" s="307">
        <v>0.05</v>
      </c>
      <c r="N18" s="307">
        <f>IF(COUNT(L18:L19)=0,"",SUMPRODUCT(K18:K19,L18:L19)/SUM(L18:L19))</f>
        <v>0.75</v>
      </c>
      <c r="P18" s="240"/>
      <c r="Q18" s="240"/>
    </row>
    <row r="19" s="239" customFormat="1" ht="170.7" customHeight="1" spans="1:14">
      <c r="A19" s="262"/>
      <c r="B19" s="269"/>
      <c r="C19" s="273"/>
      <c r="D19" s="274" t="s">
        <v>161</v>
      </c>
      <c r="E19" s="275">
        <v>100</v>
      </c>
      <c r="F19" s="276" t="s">
        <v>770</v>
      </c>
      <c r="G19" s="276" t="s">
        <v>771</v>
      </c>
      <c r="H19" s="276" t="s">
        <v>772</v>
      </c>
      <c r="I19" s="276" t="s">
        <v>773</v>
      </c>
      <c r="J19" s="276" t="s">
        <v>774</v>
      </c>
      <c r="K19" s="299">
        <v>0.75</v>
      </c>
      <c r="L19" s="299">
        <f>IF(K19="","",2%)</f>
        <v>0.02</v>
      </c>
      <c r="M19" s="308"/>
      <c r="N19" s="308"/>
    </row>
    <row r="20" s="239" customFormat="1" ht="99" customHeight="1" spans="1:14">
      <c r="A20" s="262"/>
      <c r="B20" s="269"/>
      <c r="C20" s="277" t="s">
        <v>149</v>
      </c>
      <c r="D20" s="278" t="s">
        <v>162</v>
      </c>
      <c r="E20" s="260">
        <v>100</v>
      </c>
      <c r="F20" s="272" t="s">
        <v>775</v>
      </c>
      <c r="G20" s="272" t="s">
        <v>776</v>
      </c>
      <c r="H20" s="272" t="s">
        <v>777</v>
      </c>
      <c r="I20" s="272" t="s">
        <v>778</v>
      </c>
      <c r="J20" s="272" t="s">
        <v>779</v>
      </c>
      <c r="K20" s="299">
        <v>0.7</v>
      </c>
      <c r="L20" s="299">
        <f>IF(K20="","",5%)</f>
        <v>0.05</v>
      </c>
      <c r="M20" s="309">
        <v>0.15</v>
      </c>
      <c r="N20" s="309">
        <f>IF(COUNT(L20:L24)=0,"",SUMPRODUCT(K20:K24,L20:L24)/SUM(L20:L24))</f>
        <v>0.75</v>
      </c>
    </row>
    <row r="21" s="239" customFormat="1" ht="111" customHeight="1" spans="1:14">
      <c r="A21" s="262"/>
      <c r="B21" s="269"/>
      <c r="C21" s="277"/>
      <c r="D21" s="278" t="s">
        <v>163</v>
      </c>
      <c r="E21" s="260">
        <v>100</v>
      </c>
      <c r="F21" s="272" t="s">
        <v>780</v>
      </c>
      <c r="G21" s="272" t="s">
        <v>781</v>
      </c>
      <c r="H21" s="272" t="s">
        <v>782</v>
      </c>
      <c r="I21" s="272" t="s">
        <v>783</v>
      </c>
      <c r="J21" s="272" t="s">
        <v>784</v>
      </c>
      <c r="K21" s="299">
        <v>0.8</v>
      </c>
      <c r="L21" s="299">
        <f>IF(K21="","",5%)</f>
        <v>0.05</v>
      </c>
      <c r="M21" s="309"/>
      <c r="N21" s="309"/>
    </row>
    <row r="22" s="239" customFormat="1" ht="97.95" customHeight="1" spans="1:14">
      <c r="A22" s="262"/>
      <c r="B22" s="269"/>
      <c r="C22" s="277"/>
      <c r="D22" s="278" t="s">
        <v>164</v>
      </c>
      <c r="E22" s="260">
        <v>100</v>
      </c>
      <c r="F22" s="272" t="s">
        <v>785</v>
      </c>
      <c r="G22" s="272" t="s">
        <v>786</v>
      </c>
      <c r="H22" s="272" t="s">
        <v>787</v>
      </c>
      <c r="I22" s="272" t="s">
        <v>788</v>
      </c>
      <c r="J22" s="272" t="s">
        <v>789</v>
      </c>
      <c r="K22" s="299" t="s">
        <v>44</v>
      </c>
      <c r="L22" s="299"/>
      <c r="M22" s="309"/>
      <c r="N22" s="309"/>
    </row>
    <row r="23" s="239" customFormat="1" ht="100.95" customHeight="1" spans="1:14">
      <c r="A23" s="262"/>
      <c r="B23" s="269"/>
      <c r="C23" s="277"/>
      <c r="D23" s="278" t="s">
        <v>165</v>
      </c>
      <c r="E23" s="260">
        <v>100</v>
      </c>
      <c r="F23" s="272" t="s">
        <v>790</v>
      </c>
      <c r="G23" s="272" t="s">
        <v>791</v>
      </c>
      <c r="H23" s="272" t="s">
        <v>792</v>
      </c>
      <c r="I23" s="272" t="s">
        <v>793</v>
      </c>
      <c r="J23" s="272" t="s">
        <v>794</v>
      </c>
      <c r="K23" s="299" t="s">
        <v>44</v>
      </c>
      <c r="L23" s="299"/>
      <c r="M23" s="309"/>
      <c r="N23" s="309"/>
    </row>
    <row r="24" s="239" customFormat="1" ht="157.2" customHeight="1" spans="1:14">
      <c r="A24" s="262"/>
      <c r="B24" s="269"/>
      <c r="C24" s="277"/>
      <c r="D24" s="278" t="s">
        <v>166</v>
      </c>
      <c r="E24" s="260">
        <v>100</v>
      </c>
      <c r="F24" s="272" t="s">
        <v>795</v>
      </c>
      <c r="G24" s="272" t="s">
        <v>796</v>
      </c>
      <c r="H24" s="272" t="s">
        <v>797</v>
      </c>
      <c r="I24" s="272" t="s">
        <v>798</v>
      </c>
      <c r="J24" s="272" t="s">
        <v>799</v>
      </c>
      <c r="K24" s="299">
        <v>0.75</v>
      </c>
      <c r="L24" s="299">
        <f>IF(K24="","",2%)</f>
        <v>0.02</v>
      </c>
      <c r="M24" s="309"/>
      <c r="N24" s="309"/>
    </row>
    <row r="25" s="239" customFormat="1" ht="151.2" customHeight="1" spans="1:14">
      <c r="A25" s="262"/>
      <c r="B25" s="269"/>
      <c r="C25" s="277" t="s">
        <v>150</v>
      </c>
      <c r="D25" s="278" t="s">
        <v>167</v>
      </c>
      <c r="E25" s="260">
        <v>100</v>
      </c>
      <c r="F25" s="279" t="s">
        <v>800</v>
      </c>
      <c r="G25" s="279" t="s">
        <v>801</v>
      </c>
      <c r="H25" s="279" t="s">
        <v>802</v>
      </c>
      <c r="I25" s="279" t="s">
        <v>803</v>
      </c>
      <c r="J25" s="279" t="s">
        <v>804</v>
      </c>
      <c r="K25" s="299">
        <v>0.7</v>
      </c>
      <c r="L25" s="299">
        <f>IF(K25="","",5%)</f>
        <v>0.05</v>
      </c>
      <c r="M25" s="309">
        <v>0.2</v>
      </c>
      <c r="N25" s="309">
        <f>IF(COUNT(L25:L28)=0,"",SUMPRODUCT(K25:K28,L25:L28)/SUM(L25:L28))</f>
        <v>0.766666666666667</v>
      </c>
    </row>
    <row r="26" s="239" customFormat="1" ht="161.7" customHeight="1" spans="1:14">
      <c r="A26" s="262"/>
      <c r="B26" s="269"/>
      <c r="C26" s="277"/>
      <c r="D26" s="278" t="s">
        <v>168</v>
      </c>
      <c r="E26" s="260">
        <v>100</v>
      </c>
      <c r="F26" s="279" t="s">
        <v>805</v>
      </c>
      <c r="G26" s="279" t="s">
        <v>806</v>
      </c>
      <c r="H26" s="279" t="s">
        <v>807</v>
      </c>
      <c r="I26" s="279" t="s">
        <v>808</v>
      </c>
      <c r="J26" s="279" t="s">
        <v>809</v>
      </c>
      <c r="K26" s="299">
        <v>0.85</v>
      </c>
      <c r="L26" s="299">
        <f>IF(K26="","",5%)</f>
        <v>0.05</v>
      </c>
      <c r="M26" s="309"/>
      <c r="N26" s="309"/>
    </row>
    <row r="27" s="239" customFormat="1" ht="130.2" customHeight="1" spans="1:14">
      <c r="A27" s="262"/>
      <c r="B27" s="269"/>
      <c r="C27" s="277"/>
      <c r="D27" s="278" t="s">
        <v>169</v>
      </c>
      <c r="E27" s="260">
        <v>100</v>
      </c>
      <c r="F27" s="279" t="s">
        <v>810</v>
      </c>
      <c r="G27" s="279" t="s">
        <v>811</v>
      </c>
      <c r="H27" s="280" t="s">
        <v>812</v>
      </c>
      <c r="I27" s="280" t="s">
        <v>813</v>
      </c>
      <c r="J27" s="279" t="s">
        <v>814</v>
      </c>
      <c r="K27" s="299">
        <v>0.75</v>
      </c>
      <c r="L27" s="299">
        <f>IF(K27="","",5%)</f>
        <v>0.05</v>
      </c>
      <c r="M27" s="309"/>
      <c r="N27" s="309"/>
    </row>
    <row r="28" s="239" customFormat="1" ht="168.45" customHeight="1" spans="1:14">
      <c r="A28" s="262"/>
      <c r="B28" s="269"/>
      <c r="C28" s="277"/>
      <c r="D28" s="278" t="s">
        <v>170</v>
      </c>
      <c r="E28" s="260">
        <v>100</v>
      </c>
      <c r="F28" s="279" t="s">
        <v>815</v>
      </c>
      <c r="G28" s="279" t="s">
        <v>816</v>
      </c>
      <c r="H28" s="279" t="s">
        <v>817</v>
      </c>
      <c r="I28" s="279" t="s">
        <v>818</v>
      </c>
      <c r="J28" s="279" t="s">
        <v>819</v>
      </c>
      <c r="K28" s="299" t="s">
        <v>44</v>
      </c>
      <c r="L28" s="299"/>
      <c r="M28" s="309"/>
      <c r="N28" s="309"/>
    </row>
    <row r="29" s="239" customFormat="1" ht="146.7" customHeight="1" spans="1:14">
      <c r="A29" s="262"/>
      <c r="B29" s="263"/>
      <c r="C29" s="277" t="s">
        <v>151</v>
      </c>
      <c r="D29" s="278" t="s">
        <v>171</v>
      </c>
      <c r="E29" s="260">
        <v>100</v>
      </c>
      <c r="F29" s="279" t="s">
        <v>820</v>
      </c>
      <c r="G29" s="279" t="s">
        <v>821</v>
      </c>
      <c r="H29" s="279" t="s">
        <v>822</v>
      </c>
      <c r="I29" s="279" t="s">
        <v>823</v>
      </c>
      <c r="J29" s="279" t="s">
        <v>824</v>
      </c>
      <c r="K29" s="299">
        <v>1</v>
      </c>
      <c r="L29" s="299">
        <f>IF(K29="","",5%)</f>
        <v>0.05</v>
      </c>
      <c r="M29" s="309">
        <v>0.05</v>
      </c>
      <c r="N29" s="309">
        <f>IF(L29="","",K29)</f>
        <v>1</v>
      </c>
    </row>
    <row r="30" s="239" customFormat="1" ht="31.5" customHeight="1" spans="1:20">
      <c r="A30" s="262"/>
      <c r="B30" s="281" t="s">
        <v>825</v>
      </c>
      <c r="C30" s="281"/>
      <c r="D30" s="281"/>
      <c r="E30" s="281"/>
      <c r="F30" s="281"/>
      <c r="G30" s="281"/>
      <c r="H30" s="281"/>
      <c r="I30" s="281"/>
      <c r="J30" s="281"/>
      <c r="K30" s="310">
        <f>IF(COUNT(N10:N29)=0,0,SUMPRODUCT(N10:N29,M10:M29)/SUM(M10:M29))</f>
        <v>0.755833333333333</v>
      </c>
      <c r="L30" s="310"/>
      <c r="M30" s="310"/>
      <c r="N30" s="310"/>
      <c r="O30" s="305"/>
      <c r="S30" s="320"/>
      <c r="T30" s="305"/>
    </row>
    <row r="31" ht="24.9" customHeight="1" spans="1:18">
      <c r="A31" s="262"/>
      <c r="B31" s="282" t="s">
        <v>826</v>
      </c>
      <c r="C31" s="283"/>
      <c r="D31" s="283"/>
      <c r="E31" s="283"/>
      <c r="F31" s="283"/>
      <c r="G31" s="283"/>
      <c r="H31" s="284"/>
      <c r="I31" s="311" t="s">
        <v>346</v>
      </c>
      <c r="J31" s="311" t="s">
        <v>40</v>
      </c>
      <c r="K31" s="282" t="s">
        <v>827</v>
      </c>
      <c r="L31" s="283"/>
      <c r="M31" s="283"/>
      <c r="N31" s="284"/>
      <c r="O31" s="312"/>
      <c r="P31" s="239"/>
      <c r="Q31" s="239"/>
      <c r="R31" s="239"/>
    </row>
    <row r="32" ht="24.9" customHeight="1" spans="1:19">
      <c r="A32" s="262"/>
      <c r="B32" s="282" t="s">
        <v>724</v>
      </c>
      <c r="C32" s="283"/>
      <c r="D32" s="283"/>
      <c r="E32" s="283"/>
      <c r="F32" s="283"/>
      <c r="G32" s="283"/>
      <c r="H32" s="284"/>
      <c r="I32" s="313">
        <v>0.4</v>
      </c>
      <c r="J32" s="313">
        <f>K9</f>
        <v>0.745</v>
      </c>
      <c r="K32" s="314">
        <f>K9*40%+K30*60%</f>
        <v>0.7515</v>
      </c>
      <c r="L32" s="315"/>
      <c r="M32" s="315"/>
      <c r="N32" s="316"/>
      <c r="O32" s="312"/>
      <c r="P32" s="239"/>
      <c r="Q32" s="239"/>
      <c r="R32" s="239"/>
      <c r="S32" s="321"/>
    </row>
    <row r="33" ht="24.9" customHeight="1" spans="1:18">
      <c r="A33" s="285"/>
      <c r="B33" s="282" t="s">
        <v>825</v>
      </c>
      <c r="C33" s="283"/>
      <c r="D33" s="283"/>
      <c r="E33" s="283"/>
      <c r="F33" s="283"/>
      <c r="G33" s="283"/>
      <c r="H33" s="284"/>
      <c r="I33" s="313">
        <v>0.6</v>
      </c>
      <c r="J33" s="313">
        <f>K30</f>
        <v>0.755833333333333</v>
      </c>
      <c r="K33" s="317"/>
      <c r="L33" s="318"/>
      <c r="M33" s="318"/>
      <c r="N33" s="319"/>
      <c r="O33" s="312"/>
      <c r="P33" s="239"/>
      <c r="Q33" s="320"/>
      <c r="R33" s="305"/>
    </row>
    <row r="34" ht="15.6" spans="3:15">
      <c r="C34" s="240"/>
      <c r="G34" s="240"/>
      <c r="L34" s="240"/>
      <c r="M34" s="240"/>
      <c r="N34" s="240"/>
      <c r="O34" s="240"/>
    </row>
    <row r="35" ht="36.45" customHeight="1" spans="2:17">
      <c r="B35" s="286" t="s">
        <v>828</v>
      </c>
      <c r="C35" s="286"/>
      <c r="D35" s="287"/>
      <c r="E35" s="287"/>
      <c r="F35" s="286"/>
      <c r="G35" s="286"/>
      <c r="H35" s="286"/>
      <c r="I35" s="286"/>
      <c r="J35" s="286"/>
      <c r="K35" s="286"/>
      <c r="L35" s="286"/>
      <c r="M35" s="286"/>
      <c r="N35" s="286"/>
      <c r="O35" s="288"/>
      <c r="P35" s="288"/>
      <c r="Q35" s="321"/>
    </row>
    <row r="36" ht="15.6" spans="6:17">
      <c r="F36" s="241"/>
      <c r="H36" s="241"/>
      <c r="I36" s="241"/>
      <c r="J36" s="241"/>
      <c r="K36" s="241"/>
      <c r="L36" s="241"/>
      <c r="M36" s="241"/>
      <c r="N36" s="241"/>
      <c r="O36" s="288"/>
      <c r="P36" s="288"/>
      <c r="Q36" s="288"/>
    </row>
  </sheetData>
  <mergeCells count="46">
    <mergeCell ref="A1:N1"/>
    <mergeCell ref="A2:B2"/>
    <mergeCell ref="C2:E2"/>
    <mergeCell ref="F2:H2"/>
    <mergeCell ref="I2:N2"/>
    <mergeCell ref="A3:B3"/>
    <mergeCell ref="C3:E3"/>
    <mergeCell ref="F3:H3"/>
    <mergeCell ref="I3:N3"/>
    <mergeCell ref="A4:D4"/>
    <mergeCell ref="L4:M4"/>
    <mergeCell ref="C5:D5"/>
    <mergeCell ref="C6:D6"/>
    <mergeCell ref="C7:D7"/>
    <mergeCell ref="C8:D8"/>
    <mergeCell ref="B9:J9"/>
    <mergeCell ref="K9:N9"/>
    <mergeCell ref="B30:J30"/>
    <mergeCell ref="K30:N30"/>
    <mergeCell ref="B31:H31"/>
    <mergeCell ref="K31:N31"/>
    <mergeCell ref="B32:H32"/>
    <mergeCell ref="B33:H33"/>
    <mergeCell ref="B35:N35"/>
    <mergeCell ref="B36:N36"/>
    <mergeCell ref="A5:A33"/>
    <mergeCell ref="B5:B8"/>
    <mergeCell ref="B10:B29"/>
    <mergeCell ref="C10:C15"/>
    <mergeCell ref="C16:C17"/>
    <mergeCell ref="C18:C19"/>
    <mergeCell ref="C20:C24"/>
    <mergeCell ref="C25:C28"/>
    <mergeCell ref="M5:M8"/>
    <mergeCell ref="M10:M15"/>
    <mergeCell ref="M16:M17"/>
    <mergeCell ref="M18:M19"/>
    <mergeCell ref="M20:M24"/>
    <mergeCell ref="M25:M28"/>
    <mergeCell ref="N5:N8"/>
    <mergeCell ref="N10:N15"/>
    <mergeCell ref="N16:N17"/>
    <mergeCell ref="N18:N19"/>
    <mergeCell ref="N20:N24"/>
    <mergeCell ref="N25:N28"/>
    <mergeCell ref="K32:N33"/>
  </mergeCells>
  <pageMargins left="0.7" right="0.7" top="0.75" bottom="0.75" header="0.3" footer="0.3"/>
  <pageSetup paperSize="9" orientation="portrait" horizontalDpi="100" verticalDpi="1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0000"/>
  </sheetPr>
  <dimension ref="A1:W30"/>
  <sheetViews>
    <sheetView zoomScale="70" zoomScaleNormal="70" zoomScaleSheetLayoutView="95" topLeftCell="A7" workbookViewId="0">
      <selection activeCell="H5" sqref="H5:I27"/>
    </sheetView>
  </sheetViews>
  <sheetFormatPr defaultColWidth="9" defaultRowHeight="15.6"/>
  <cols>
    <col min="1" max="1" width="9.44444444444444" style="175" customWidth="1"/>
    <col min="2" max="2" width="10.7777777777778" style="175" customWidth="1"/>
    <col min="3" max="5" width="10.7777777777778" style="176" customWidth="1"/>
    <col min="6" max="6" width="44.2222222222222" style="176" customWidth="1"/>
    <col min="7" max="11" width="10.7777777777778" style="175" customWidth="1"/>
    <col min="12" max="12" width="40.7777777777778" style="175" customWidth="1"/>
    <col min="13" max="16384" width="9" style="175"/>
  </cols>
  <sheetData>
    <row r="1" s="172" customFormat="1" ht="30" customHeight="1" spans="1:12">
      <c r="A1" s="177"/>
      <c r="B1" s="178" t="s">
        <v>829</v>
      </c>
      <c r="C1" s="178"/>
      <c r="D1" s="178"/>
      <c r="E1" s="178"/>
      <c r="F1" s="178"/>
      <c r="G1" s="178"/>
      <c r="H1" s="178"/>
      <c r="I1" s="178"/>
      <c r="J1" s="178"/>
      <c r="K1" s="178"/>
      <c r="L1" s="178"/>
    </row>
    <row r="2" s="173" customFormat="1" ht="23.25" customHeight="1" spans="1:12">
      <c r="A2" s="179"/>
      <c r="B2" s="180" t="s">
        <v>1</v>
      </c>
      <c r="C2" s="180"/>
      <c r="D2" s="180"/>
      <c r="E2" s="180"/>
      <c r="F2" s="181"/>
      <c r="G2" s="180" t="s">
        <v>332</v>
      </c>
      <c r="H2" s="182"/>
      <c r="I2" s="217"/>
      <c r="J2" s="217"/>
      <c r="K2" s="217"/>
      <c r="L2" s="218"/>
    </row>
    <row r="3" s="173" customFormat="1" ht="24.75" customHeight="1" spans="1:12">
      <c r="A3" s="179"/>
      <c r="B3" s="180" t="s">
        <v>830</v>
      </c>
      <c r="C3" s="180"/>
      <c r="D3" s="180"/>
      <c r="E3" s="180"/>
      <c r="F3" s="181"/>
      <c r="G3" s="180" t="s">
        <v>333</v>
      </c>
      <c r="H3" s="182"/>
      <c r="I3" s="217"/>
      <c r="J3" s="217"/>
      <c r="K3" s="217"/>
      <c r="L3" s="218"/>
    </row>
    <row r="4" s="173" customFormat="1" ht="45.75" customHeight="1" spans="1:23">
      <c r="A4" s="179"/>
      <c r="B4" s="180" t="s">
        <v>334</v>
      </c>
      <c r="C4" s="180"/>
      <c r="D4" s="180"/>
      <c r="E4" s="180"/>
      <c r="F4" s="181" t="s">
        <v>391</v>
      </c>
      <c r="G4" s="180" t="s">
        <v>831</v>
      </c>
      <c r="H4" s="180" t="s">
        <v>347</v>
      </c>
      <c r="I4" s="180" t="s">
        <v>348</v>
      </c>
      <c r="J4" s="219" t="s">
        <v>526</v>
      </c>
      <c r="K4" s="220" t="s">
        <v>527</v>
      </c>
      <c r="L4" s="220" t="s">
        <v>832</v>
      </c>
      <c r="M4" s="221"/>
      <c r="N4" s="221"/>
      <c r="O4" s="221"/>
      <c r="P4" s="221"/>
      <c r="Q4" s="221"/>
      <c r="R4" s="221"/>
      <c r="S4" s="221"/>
      <c r="T4" s="221"/>
      <c r="U4" s="221"/>
      <c r="V4" s="221"/>
      <c r="W4" s="221"/>
    </row>
    <row r="5" ht="154.2" customHeight="1" spans="1:12">
      <c r="A5" s="183">
        <f>IF(K5="","",10%)</f>
        <v>0.1</v>
      </c>
      <c r="B5" s="184" t="s">
        <v>217</v>
      </c>
      <c r="C5" s="185" t="s">
        <v>181</v>
      </c>
      <c r="D5" s="186" t="s">
        <v>227</v>
      </c>
      <c r="E5" s="187"/>
      <c r="F5" s="188" t="s">
        <v>833</v>
      </c>
      <c r="G5" s="189">
        <v>3</v>
      </c>
      <c r="H5" s="190">
        <v>3</v>
      </c>
      <c r="I5" s="190">
        <v>2</v>
      </c>
      <c r="J5" s="222">
        <f>IF(H5="","",(H5-I5)/H5)</f>
        <v>0.333333333333333</v>
      </c>
      <c r="K5" s="223">
        <f>IF(SUM(H5:H6)=0,"",AVERAGE(J5:J6))</f>
        <v>0.666666666666667</v>
      </c>
      <c r="L5" s="224"/>
    </row>
    <row r="6" ht="163.2" customHeight="1" spans="1:12">
      <c r="A6" s="191"/>
      <c r="B6" s="191"/>
      <c r="C6" s="192"/>
      <c r="D6" s="186" t="s">
        <v>834</v>
      </c>
      <c r="E6" s="187"/>
      <c r="F6" s="188" t="s">
        <v>835</v>
      </c>
      <c r="G6" s="189">
        <v>3</v>
      </c>
      <c r="H6" s="190">
        <v>3</v>
      </c>
      <c r="I6" s="190">
        <v>0</v>
      </c>
      <c r="J6" s="222">
        <f t="shared" ref="J6:J27" si="0">IF(H6="","",(H6-I6)/H6)</f>
        <v>1</v>
      </c>
      <c r="K6" s="225"/>
      <c r="L6" s="224"/>
    </row>
    <row r="7" s="174" customFormat="1" ht="156" customHeight="1" spans="1:23">
      <c r="A7" s="193">
        <f>IF(K7="","",10%)</f>
        <v>0.1</v>
      </c>
      <c r="B7" s="194" t="s">
        <v>218</v>
      </c>
      <c r="C7" s="195" t="s">
        <v>181</v>
      </c>
      <c r="D7" s="195"/>
      <c r="E7" s="195"/>
      <c r="F7" s="196" t="s">
        <v>836</v>
      </c>
      <c r="G7" s="189">
        <v>4</v>
      </c>
      <c r="H7" s="190">
        <v>4</v>
      </c>
      <c r="I7" s="190">
        <v>0</v>
      </c>
      <c r="J7" s="222">
        <f t="shared" si="0"/>
        <v>1</v>
      </c>
      <c r="K7" s="222">
        <f>IF(SUM(H7:H8)=0,"",AVERAGE(J7:J8))</f>
        <v>1</v>
      </c>
      <c r="L7" s="194"/>
      <c r="M7" s="175"/>
      <c r="N7" s="175"/>
      <c r="O7" s="175"/>
      <c r="P7" s="175"/>
      <c r="Q7" s="175"/>
      <c r="R7" s="175"/>
      <c r="S7" s="175"/>
      <c r="T7" s="175"/>
      <c r="U7" s="175"/>
      <c r="V7" s="175"/>
      <c r="W7" s="175"/>
    </row>
    <row r="8" s="174" customFormat="1" ht="160.95" customHeight="1" spans="1:23">
      <c r="A8" s="189"/>
      <c r="B8" s="189"/>
      <c r="C8" s="195" t="s">
        <v>182</v>
      </c>
      <c r="D8" s="195"/>
      <c r="E8" s="197"/>
      <c r="F8" s="196" t="s">
        <v>837</v>
      </c>
      <c r="G8" s="189">
        <v>2</v>
      </c>
      <c r="H8" s="190">
        <v>2</v>
      </c>
      <c r="I8" s="190">
        <v>0</v>
      </c>
      <c r="J8" s="222">
        <f t="shared" si="0"/>
        <v>1</v>
      </c>
      <c r="K8" s="222"/>
      <c r="L8" s="224"/>
      <c r="M8" s="175"/>
      <c r="N8" s="175"/>
      <c r="O8" s="175"/>
      <c r="P8" s="175"/>
      <c r="Q8" s="175"/>
      <c r="R8" s="175"/>
      <c r="S8" s="175"/>
      <c r="T8" s="175"/>
      <c r="U8" s="175"/>
      <c r="V8" s="175"/>
      <c r="W8" s="175"/>
    </row>
    <row r="9" s="174" customFormat="1" ht="147" customHeight="1" spans="1:23">
      <c r="A9" s="193">
        <f>IF(K9="","",20%)</f>
        <v>0.2</v>
      </c>
      <c r="B9" s="194" t="s">
        <v>219</v>
      </c>
      <c r="C9" s="198" t="s">
        <v>224</v>
      </c>
      <c r="D9" s="199"/>
      <c r="E9" s="200"/>
      <c r="F9" s="201" t="s">
        <v>838</v>
      </c>
      <c r="G9" s="194">
        <v>6</v>
      </c>
      <c r="H9" s="202">
        <v>6</v>
      </c>
      <c r="I9" s="190">
        <v>0</v>
      </c>
      <c r="J9" s="222">
        <f t="shared" si="0"/>
        <v>1</v>
      </c>
      <c r="K9" s="226">
        <f>IF(SUM(H9:H13)=0,"",AVERAGE(J9:J13))</f>
        <v>0.84</v>
      </c>
      <c r="L9" s="189"/>
      <c r="M9" s="175"/>
      <c r="N9" s="175"/>
      <c r="O9" s="175"/>
      <c r="P9" s="175"/>
      <c r="Q9" s="175"/>
      <c r="R9" s="175"/>
      <c r="S9" s="175"/>
      <c r="T9" s="175"/>
      <c r="U9" s="175"/>
      <c r="V9" s="175"/>
      <c r="W9" s="175"/>
    </row>
    <row r="10" s="174" customFormat="1" ht="129" customHeight="1" spans="1:23">
      <c r="A10" s="194"/>
      <c r="B10" s="194"/>
      <c r="C10" s="203" t="s">
        <v>225</v>
      </c>
      <c r="D10" s="204"/>
      <c r="E10" s="195" t="s">
        <v>229</v>
      </c>
      <c r="F10" s="201" t="s">
        <v>839</v>
      </c>
      <c r="G10" s="194">
        <v>4</v>
      </c>
      <c r="H10" s="202">
        <v>4</v>
      </c>
      <c r="I10" s="190">
        <v>0</v>
      </c>
      <c r="J10" s="222">
        <f t="shared" si="0"/>
        <v>1</v>
      </c>
      <c r="K10" s="226"/>
      <c r="L10" s="227"/>
      <c r="M10" s="175"/>
      <c r="N10" s="175"/>
      <c r="O10" s="175"/>
      <c r="P10" s="175"/>
      <c r="Q10" s="175"/>
      <c r="R10" s="175"/>
      <c r="S10" s="175"/>
      <c r="T10" s="175"/>
      <c r="U10" s="175"/>
      <c r="V10" s="175"/>
      <c r="W10" s="175"/>
    </row>
    <row r="11" s="174" customFormat="1" ht="165" customHeight="1" spans="1:23">
      <c r="A11" s="194"/>
      <c r="B11" s="194"/>
      <c r="C11" s="205"/>
      <c r="D11" s="206"/>
      <c r="E11" s="195" t="s">
        <v>230</v>
      </c>
      <c r="F11" s="201" t="s">
        <v>840</v>
      </c>
      <c r="G11" s="194">
        <v>10</v>
      </c>
      <c r="H11" s="202">
        <v>10</v>
      </c>
      <c r="I11" s="190">
        <v>8</v>
      </c>
      <c r="J11" s="222">
        <f t="shared" si="0"/>
        <v>0.2</v>
      </c>
      <c r="K11" s="226"/>
      <c r="L11" s="228"/>
      <c r="M11" s="175"/>
      <c r="N11" s="175"/>
      <c r="O11" s="175"/>
      <c r="P11" s="175"/>
      <c r="Q11" s="175"/>
      <c r="R11" s="175"/>
      <c r="S11" s="175"/>
      <c r="T11" s="175"/>
      <c r="U11" s="175"/>
      <c r="V11" s="175"/>
      <c r="W11" s="175"/>
    </row>
    <row r="12" s="174" customFormat="1" ht="115.95" customHeight="1" spans="1:23">
      <c r="A12" s="194"/>
      <c r="B12" s="194"/>
      <c r="C12" s="195" t="s">
        <v>226</v>
      </c>
      <c r="D12" s="195"/>
      <c r="E12" s="195" t="s">
        <v>231</v>
      </c>
      <c r="F12" s="201" t="s">
        <v>841</v>
      </c>
      <c r="G12" s="194">
        <v>3</v>
      </c>
      <c r="H12" s="202">
        <v>3</v>
      </c>
      <c r="I12" s="190">
        <v>0</v>
      </c>
      <c r="J12" s="222">
        <f t="shared" si="0"/>
        <v>1</v>
      </c>
      <c r="K12" s="226"/>
      <c r="L12" s="227"/>
      <c r="M12" s="175"/>
      <c r="N12" s="175"/>
      <c r="O12" s="175"/>
      <c r="P12" s="175"/>
      <c r="Q12" s="175"/>
      <c r="R12" s="175"/>
      <c r="S12" s="175"/>
      <c r="T12" s="175"/>
      <c r="U12" s="175"/>
      <c r="V12" s="175"/>
      <c r="W12" s="175"/>
    </row>
    <row r="13" s="174" customFormat="1" ht="117" customHeight="1" spans="1:23">
      <c r="A13" s="194"/>
      <c r="B13" s="194"/>
      <c r="C13" s="195"/>
      <c r="D13" s="195"/>
      <c r="E13" s="195" t="s">
        <v>232</v>
      </c>
      <c r="F13" s="201" t="s">
        <v>842</v>
      </c>
      <c r="G13" s="194">
        <v>3</v>
      </c>
      <c r="H13" s="202">
        <v>3</v>
      </c>
      <c r="I13" s="190">
        <v>0</v>
      </c>
      <c r="J13" s="222">
        <f t="shared" si="0"/>
        <v>1</v>
      </c>
      <c r="K13" s="226"/>
      <c r="L13" s="228"/>
      <c r="M13" s="175"/>
      <c r="N13" s="175"/>
      <c r="O13" s="175"/>
      <c r="P13" s="175"/>
      <c r="Q13" s="175"/>
      <c r="R13" s="175"/>
      <c r="S13" s="175"/>
      <c r="T13" s="175"/>
      <c r="U13" s="175"/>
      <c r="V13" s="175"/>
      <c r="W13" s="175"/>
    </row>
    <row r="14" s="174" customFormat="1" ht="143.4" customHeight="1" spans="1:23">
      <c r="A14" s="193">
        <f>IF(K14="","",25%)</f>
        <v>0.25</v>
      </c>
      <c r="B14" s="194" t="s">
        <v>220</v>
      </c>
      <c r="C14" s="195" t="s">
        <v>181</v>
      </c>
      <c r="D14" s="198" t="s">
        <v>233</v>
      </c>
      <c r="E14" s="200"/>
      <c r="F14" s="196" t="s">
        <v>843</v>
      </c>
      <c r="G14" s="189">
        <v>4</v>
      </c>
      <c r="H14" s="190">
        <v>4</v>
      </c>
      <c r="I14" s="190">
        <v>0</v>
      </c>
      <c r="J14" s="222">
        <f t="shared" si="0"/>
        <v>1</v>
      </c>
      <c r="K14" s="226">
        <f>IF(SUM(H14:H18)=0,"",AVERAGE(J14:J18))</f>
        <v>0.666666666666667</v>
      </c>
      <c r="L14" s="189"/>
      <c r="M14" s="175"/>
      <c r="N14" s="175"/>
      <c r="O14" s="175"/>
      <c r="P14" s="175"/>
      <c r="Q14" s="175"/>
      <c r="R14" s="175"/>
      <c r="S14" s="175"/>
      <c r="T14" s="175"/>
      <c r="U14" s="175"/>
      <c r="V14" s="175"/>
      <c r="W14" s="175"/>
    </row>
    <row r="15" s="174" customFormat="1" ht="150" customHeight="1" spans="1:23">
      <c r="A15" s="189"/>
      <c r="B15" s="189"/>
      <c r="C15" s="185" t="s">
        <v>182</v>
      </c>
      <c r="D15" s="198" t="s">
        <v>234</v>
      </c>
      <c r="E15" s="187"/>
      <c r="F15" s="201" t="s">
        <v>844</v>
      </c>
      <c r="G15" s="189">
        <v>3</v>
      </c>
      <c r="H15" s="190">
        <v>3</v>
      </c>
      <c r="I15" s="190">
        <v>2</v>
      </c>
      <c r="J15" s="222">
        <f t="shared" si="0"/>
        <v>0.333333333333333</v>
      </c>
      <c r="K15" s="226"/>
      <c r="L15" s="189"/>
      <c r="M15" s="175"/>
      <c r="N15" s="175"/>
      <c r="O15" s="175"/>
      <c r="P15" s="175"/>
      <c r="Q15" s="175"/>
      <c r="R15" s="175"/>
      <c r="S15" s="175"/>
      <c r="T15" s="175"/>
      <c r="U15" s="175"/>
      <c r="V15" s="175"/>
      <c r="W15" s="175"/>
    </row>
    <row r="16" s="174" customFormat="1" ht="161.4" customHeight="1" spans="1:23">
      <c r="A16" s="189"/>
      <c r="B16" s="189"/>
      <c r="C16" s="207"/>
      <c r="D16" s="198" t="s">
        <v>235</v>
      </c>
      <c r="E16" s="200"/>
      <c r="F16" s="201" t="s">
        <v>845</v>
      </c>
      <c r="G16" s="189">
        <v>2</v>
      </c>
      <c r="H16" s="190">
        <v>2</v>
      </c>
      <c r="I16" s="190">
        <v>2</v>
      </c>
      <c r="J16" s="222">
        <f t="shared" si="0"/>
        <v>0</v>
      </c>
      <c r="K16" s="226"/>
      <c r="L16" s="189"/>
      <c r="M16" s="175"/>
      <c r="N16" s="175"/>
      <c r="O16" s="175"/>
      <c r="P16" s="175"/>
      <c r="Q16" s="175"/>
      <c r="R16" s="175"/>
      <c r="S16" s="175"/>
      <c r="T16" s="175"/>
      <c r="U16" s="175"/>
      <c r="V16" s="175"/>
      <c r="W16" s="175"/>
    </row>
    <row r="17" s="174" customFormat="1" ht="141.6" customHeight="1" spans="1:23">
      <c r="A17" s="189"/>
      <c r="B17" s="189"/>
      <c r="C17" s="207"/>
      <c r="D17" s="198" t="s">
        <v>236</v>
      </c>
      <c r="E17" s="187"/>
      <c r="F17" s="201" t="s">
        <v>846</v>
      </c>
      <c r="G17" s="189">
        <v>4</v>
      </c>
      <c r="H17" s="190">
        <v>4</v>
      </c>
      <c r="I17" s="190">
        <v>0</v>
      </c>
      <c r="J17" s="222">
        <f t="shared" si="0"/>
        <v>1</v>
      </c>
      <c r="K17" s="226"/>
      <c r="L17" s="189"/>
      <c r="M17" s="175"/>
      <c r="N17" s="175"/>
      <c r="O17" s="175"/>
      <c r="P17" s="175"/>
      <c r="Q17" s="175"/>
      <c r="R17" s="175"/>
      <c r="S17" s="175"/>
      <c r="T17" s="175"/>
      <c r="U17" s="175"/>
      <c r="V17" s="175"/>
      <c r="W17" s="175"/>
    </row>
    <row r="18" s="174" customFormat="1" ht="111.6" customHeight="1" spans="1:23">
      <c r="A18" s="189"/>
      <c r="B18" s="189"/>
      <c r="C18" s="192"/>
      <c r="D18" s="198" t="s">
        <v>237</v>
      </c>
      <c r="E18" s="187"/>
      <c r="F18" s="201" t="s">
        <v>847</v>
      </c>
      <c r="G18" s="189">
        <v>1</v>
      </c>
      <c r="H18" s="190">
        <v>1</v>
      </c>
      <c r="I18" s="190">
        <v>0</v>
      </c>
      <c r="J18" s="222">
        <f t="shared" si="0"/>
        <v>1</v>
      </c>
      <c r="K18" s="226"/>
      <c r="L18" s="189"/>
      <c r="M18" s="175"/>
      <c r="N18" s="175"/>
      <c r="O18" s="175"/>
      <c r="P18" s="175"/>
      <c r="Q18" s="175"/>
      <c r="R18" s="175"/>
      <c r="S18" s="175"/>
      <c r="T18" s="175"/>
      <c r="U18" s="175"/>
      <c r="V18" s="175"/>
      <c r="W18" s="175"/>
    </row>
    <row r="19" s="174" customFormat="1" ht="118.95" customHeight="1" spans="1:23">
      <c r="A19" s="193">
        <f>IF(K19="","",15%)</f>
        <v>0.15</v>
      </c>
      <c r="B19" s="194" t="s">
        <v>221</v>
      </c>
      <c r="C19" s="197" t="s">
        <v>183</v>
      </c>
      <c r="D19" s="198" t="s">
        <v>238</v>
      </c>
      <c r="E19" s="187"/>
      <c r="F19" s="196" t="s">
        <v>848</v>
      </c>
      <c r="G19" s="189">
        <v>4</v>
      </c>
      <c r="H19" s="190">
        <v>4</v>
      </c>
      <c r="I19" s="190">
        <v>2</v>
      </c>
      <c r="J19" s="222">
        <f t="shared" si="0"/>
        <v>0.5</v>
      </c>
      <c r="K19" s="229">
        <f>IF(SUM(H19:H21)=0,"",AVERAGE(J19:J21))</f>
        <v>0.666666666666667</v>
      </c>
      <c r="L19" s="208"/>
      <c r="M19" s="175"/>
      <c r="N19" s="175"/>
      <c r="O19" s="175"/>
      <c r="P19" s="175"/>
      <c r="Q19" s="175"/>
      <c r="R19" s="175"/>
      <c r="S19" s="175"/>
      <c r="T19" s="175"/>
      <c r="U19" s="175"/>
      <c r="V19" s="175"/>
      <c r="W19" s="175"/>
    </row>
    <row r="20" s="174" customFormat="1" ht="138" customHeight="1" spans="1:23">
      <c r="A20" s="189"/>
      <c r="B20" s="189"/>
      <c r="C20" s="195" t="s">
        <v>182</v>
      </c>
      <c r="D20" s="198" t="s">
        <v>239</v>
      </c>
      <c r="E20" s="200"/>
      <c r="F20" s="196" t="s">
        <v>849</v>
      </c>
      <c r="G20" s="189">
        <v>4</v>
      </c>
      <c r="H20" s="190">
        <v>4</v>
      </c>
      <c r="I20" s="190">
        <v>2</v>
      </c>
      <c r="J20" s="222">
        <f t="shared" si="0"/>
        <v>0.5</v>
      </c>
      <c r="K20" s="230"/>
      <c r="L20" s="209"/>
      <c r="M20" s="175"/>
      <c r="N20" s="175"/>
      <c r="O20" s="175"/>
      <c r="P20" s="175"/>
      <c r="Q20" s="175"/>
      <c r="R20" s="175"/>
      <c r="S20" s="175"/>
      <c r="T20" s="175"/>
      <c r="U20" s="175"/>
      <c r="V20" s="175"/>
      <c r="W20" s="175"/>
    </row>
    <row r="21" s="174" customFormat="1" ht="108" customHeight="1" spans="1:23">
      <c r="A21" s="189"/>
      <c r="B21" s="189"/>
      <c r="C21" s="195"/>
      <c r="D21" s="198" t="s">
        <v>232</v>
      </c>
      <c r="E21" s="200"/>
      <c r="F21" s="196" t="s">
        <v>850</v>
      </c>
      <c r="G21" s="189">
        <v>1</v>
      </c>
      <c r="H21" s="190">
        <v>1</v>
      </c>
      <c r="I21" s="190">
        <v>0</v>
      </c>
      <c r="J21" s="222">
        <f t="shared" si="0"/>
        <v>1</v>
      </c>
      <c r="K21" s="231"/>
      <c r="L21" s="232"/>
      <c r="M21" s="175"/>
      <c r="N21" s="175"/>
      <c r="O21" s="175"/>
      <c r="P21" s="175"/>
      <c r="Q21" s="175"/>
      <c r="R21" s="175"/>
      <c r="S21" s="175"/>
      <c r="T21" s="175"/>
      <c r="U21" s="175"/>
      <c r="V21" s="175"/>
      <c r="W21" s="175"/>
    </row>
    <row r="22" s="174" customFormat="1" ht="95.25" customHeight="1" spans="1:23">
      <c r="A22" s="193">
        <f>IF(K22="","",15%)</f>
        <v>0.15</v>
      </c>
      <c r="B22" s="194" t="s">
        <v>222</v>
      </c>
      <c r="C22" s="195" t="s">
        <v>183</v>
      </c>
      <c r="D22" s="198" t="s">
        <v>240</v>
      </c>
      <c r="E22" s="200"/>
      <c r="F22" s="201" t="s">
        <v>851</v>
      </c>
      <c r="G22" s="189">
        <v>2</v>
      </c>
      <c r="H22" s="190">
        <v>2</v>
      </c>
      <c r="I22" s="190">
        <v>1</v>
      </c>
      <c r="J22" s="222">
        <f t="shared" si="0"/>
        <v>0.5</v>
      </c>
      <c r="K22" s="226">
        <f>IF(SUM(H22:H25)=0,"",AVERAGE(J22:J25))</f>
        <v>0.875</v>
      </c>
      <c r="L22" s="227"/>
      <c r="M22" s="175"/>
      <c r="N22" s="175"/>
      <c r="O22" s="175"/>
      <c r="P22" s="175"/>
      <c r="Q22" s="175"/>
      <c r="R22" s="175"/>
      <c r="S22" s="175"/>
      <c r="T22" s="175"/>
      <c r="U22" s="175"/>
      <c r="V22" s="175"/>
      <c r="W22" s="175"/>
    </row>
    <row r="23" s="174" customFormat="1" ht="133.95" customHeight="1" spans="1:23">
      <c r="A23" s="194"/>
      <c r="B23" s="194"/>
      <c r="C23" s="208" t="s">
        <v>182</v>
      </c>
      <c r="D23" s="198" t="s">
        <v>241</v>
      </c>
      <c r="E23" s="200"/>
      <c r="F23" s="201" t="s">
        <v>852</v>
      </c>
      <c r="G23" s="189">
        <v>2</v>
      </c>
      <c r="H23" s="190">
        <v>2</v>
      </c>
      <c r="I23" s="190">
        <v>0</v>
      </c>
      <c r="J23" s="222">
        <f t="shared" si="0"/>
        <v>1</v>
      </c>
      <c r="K23" s="226"/>
      <c r="L23" s="233"/>
      <c r="M23" s="175"/>
      <c r="N23" s="175"/>
      <c r="O23" s="175"/>
      <c r="P23" s="175"/>
      <c r="Q23" s="175"/>
      <c r="R23" s="175"/>
      <c r="S23" s="175"/>
      <c r="T23" s="175"/>
      <c r="U23" s="175"/>
      <c r="V23" s="175"/>
      <c r="W23" s="175"/>
    </row>
    <row r="24" s="174" customFormat="1" ht="148.2" customHeight="1" spans="1:23">
      <c r="A24" s="194"/>
      <c r="B24" s="194"/>
      <c r="C24" s="209"/>
      <c r="D24" s="198" t="s">
        <v>242</v>
      </c>
      <c r="E24" s="200"/>
      <c r="F24" s="196" t="s">
        <v>853</v>
      </c>
      <c r="G24" s="189">
        <v>2</v>
      </c>
      <c r="H24" s="190">
        <v>2</v>
      </c>
      <c r="I24" s="190">
        <v>0</v>
      </c>
      <c r="J24" s="222">
        <f t="shared" si="0"/>
        <v>1</v>
      </c>
      <c r="K24" s="226"/>
      <c r="L24" s="233"/>
      <c r="M24" s="175"/>
      <c r="N24" s="175"/>
      <c r="O24" s="175"/>
      <c r="P24" s="175"/>
      <c r="Q24" s="175"/>
      <c r="R24" s="175"/>
      <c r="S24" s="175"/>
      <c r="T24" s="175"/>
      <c r="U24" s="175"/>
      <c r="V24" s="175"/>
      <c r="W24" s="175"/>
    </row>
    <row r="25" s="174" customFormat="1" ht="122.25" customHeight="1" spans="1:23">
      <c r="A25" s="194"/>
      <c r="B25" s="194"/>
      <c r="C25" s="209"/>
      <c r="D25" s="203" t="s">
        <v>243</v>
      </c>
      <c r="E25" s="204"/>
      <c r="F25" s="210" t="s">
        <v>854</v>
      </c>
      <c r="G25" s="211">
        <v>2</v>
      </c>
      <c r="H25" s="212">
        <v>2</v>
      </c>
      <c r="I25" s="234">
        <v>0</v>
      </c>
      <c r="J25" s="222">
        <f t="shared" si="0"/>
        <v>1</v>
      </c>
      <c r="K25" s="223"/>
      <c r="L25" s="233"/>
      <c r="M25" s="175"/>
      <c r="N25" s="175"/>
      <c r="O25" s="175"/>
      <c r="P25" s="175"/>
      <c r="Q25" s="175"/>
      <c r="R25" s="175"/>
      <c r="S25" s="175"/>
      <c r="T25" s="175"/>
      <c r="U25" s="175"/>
      <c r="V25" s="175"/>
      <c r="W25" s="175"/>
    </row>
    <row r="26" s="174" customFormat="1" ht="96" customHeight="1" spans="1:23">
      <c r="A26" s="213">
        <f>IF(K26="","",5%)</f>
        <v>0.05</v>
      </c>
      <c r="B26" s="211" t="s">
        <v>223</v>
      </c>
      <c r="C26" s="197" t="s">
        <v>182</v>
      </c>
      <c r="D26" s="197" t="s">
        <v>244</v>
      </c>
      <c r="E26" s="197"/>
      <c r="F26" s="201" t="s">
        <v>855</v>
      </c>
      <c r="G26" s="194">
        <v>1</v>
      </c>
      <c r="H26" s="202">
        <v>1</v>
      </c>
      <c r="I26" s="190">
        <v>0</v>
      </c>
      <c r="J26" s="222">
        <f t="shared" si="0"/>
        <v>1</v>
      </c>
      <c r="K26" s="223">
        <f>IF(SUM(H26:H27)=0,"",AVERAGE(J26:J27))</f>
        <v>1</v>
      </c>
      <c r="L26" s="189"/>
      <c r="M26" s="175"/>
      <c r="N26" s="175"/>
      <c r="O26" s="175"/>
      <c r="P26" s="175"/>
      <c r="Q26" s="175"/>
      <c r="R26" s="175"/>
      <c r="S26" s="175"/>
      <c r="T26" s="175"/>
      <c r="U26" s="175"/>
      <c r="V26" s="175"/>
      <c r="W26" s="175"/>
    </row>
    <row r="27" s="174" customFormat="1" ht="102.75" customHeight="1" spans="1:23">
      <c r="A27" s="214"/>
      <c r="B27" s="214"/>
      <c r="C27" s="197"/>
      <c r="D27" s="197" t="s">
        <v>245</v>
      </c>
      <c r="E27" s="197"/>
      <c r="F27" s="201" t="s">
        <v>856</v>
      </c>
      <c r="G27" s="194">
        <v>1</v>
      </c>
      <c r="H27" s="202">
        <v>1</v>
      </c>
      <c r="I27" s="190">
        <v>0</v>
      </c>
      <c r="J27" s="222">
        <f t="shared" si="0"/>
        <v>1</v>
      </c>
      <c r="K27" s="225"/>
      <c r="L27" s="189"/>
      <c r="M27" s="175"/>
      <c r="N27" s="175"/>
      <c r="O27" s="175"/>
      <c r="P27" s="175"/>
      <c r="Q27" s="175"/>
      <c r="R27" s="175"/>
      <c r="S27" s="175"/>
      <c r="T27" s="175"/>
      <c r="U27" s="175"/>
      <c r="V27" s="175"/>
      <c r="W27" s="175"/>
    </row>
    <row r="28" s="173" customFormat="1" ht="30" customHeight="1" spans="1:23">
      <c r="A28" s="179"/>
      <c r="B28" s="215" t="s">
        <v>857</v>
      </c>
      <c r="C28" s="215"/>
      <c r="D28" s="215"/>
      <c r="E28" s="215"/>
      <c r="F28" s="215"/>
      <c r="G28" s="215">
        <f>SUM(G5:G27)</f>
        <v>71</v>
      </c>
      <c r="H28" s="215">
        <f>SUM(H5:H27)</f>
        <v>71</v>
      </c>
      <c r="I28" s="215">
        <f>SUM(I5:I27)</f>
        <v>19</v>
      </c>
      <c r="J28" s="235">
        <f>IF(SUM(H5:H27)=0,0,SUMPRODUCT(A5:A27,K5:K27)/SUM(A5:A27))</f>
        <v>0.782583333333333</v>
      </c>
      <c r="K28" s="235"/>
      <c r="L28" s="236"/>
      <c r="M28" s="237"/>
      <c r="N28" s="237"/>
      <c r="O28" s="237"/>
      <c r="P28" s="237"/>
      <c r="Q28" s="237"/>
      <c r="R28" s="237"/>
      <c r="S28" s="237"/>
      <c r="T28" s="237"/>
      <c r="U28" s="237"/>
      <c r="V28" s="237"/>
      <c r="W28" s="237"/>
    </row>
    <row r="30" spans="6:6">
      <c r="F30" s="216"/>
    </row>
  </sheetData>
  <mergeCells count="60">
    <mergeCell ref="B1:L1"/>
    <mergeCell ref="B2:E2"/>
    <mergeCell ref="H2:L2"/>
    <mergeCell ref="B3:E3"/>
    <mergeCell ref="H3:L3"/>
    <mergeCell ref="B4:E4"/>
    <mergeCell ref="D5:E5"/>
    <mergeCell ref="D6:E6"/>
    <mergeCell ref="C7:E7"/>
    <mergeCell ref="C8:E8"/>
    <mergeCell ref="C9:E9"/>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B28:F28"/>
    <mergeCell ref="J28:K28"/>
    <mergeCell ref="A5:A6"/>
    <mergeCell ref="A7:A8"/>
    <mergeCell ref="A9:A13"/>
    <mergeCell ref="A14:A18"/>
    <mergeCell ref="A19:A21"/>
    <mergeCell ref="A22:A25"/>
    <mergeCell ref="A26:A27"/>
    <mergeCell ref="B5:B6"/>
    <mergeCell ref="B7:B8"/>
    <mergeCell ref="B9:B13"/>
    <mergeCell ref="B14:B18"/>
    <mergeCell ref="B19:B21"/>
    <mergeCell ref="B22:B25"/>
    <mergeCell ref="B26:B27"/>
    <mergeCell ref="C5:C6"/>
    <mergeCell ref="C15:C18"/>
    <mergeCell ref="C20:C21"/>
    <mergeCell ref="C23:C25"/>
    <mergeCell ref="C26:C27"/>
    <mergeCell ref="K5:K6"/>
    <mergeCell ref="K7:K8"/>
    <mergeCell ref="K9:K13"/>
    <mergeCell ref="K14:K18"/>
    <mergeCell ref="K19:K21"/>
    <mergeCell ref="K22:K25"/>
    <mergeCell ref="K26:K27"/>
    <mergeCell ref="L10:L11"/>
    <mergeCell ref="L12:L13"/>
    <mergeCell ref="L14:L18"/>
    <mergeCell ref="L19:L21"/>
    <mergeCell ref="L22:L25"/>
    <mergeCell ref="C10:D11"/>
    <mergeCell ref="C12:D13"/>
  </mergeCells>
  <pageMargins left="0.28" right="0.26" top="0.48" bottom="0.3" header="0.31496062992126" footer="0.31496062992126"/>
  <pageSetup paperSize="9" scale="71" orientation="portrait"/>
  <headerFooter/>
  <colBreaks count="1" manualBreakCount="1">
    <brk id="12"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FF0000"/>
  </sheetPr>
  <dimension ref="A1:O38"/>
  <sheetViews>
    <sheetView zoomScale="55" zoomScaleNormal="55" zoomScaleSheetLayoutView="115" topLeftCell="A31" workbookViewId="0">
      <selection activeCell="L36" sqref="L36"/>
    </sheetView>
  </sheetViews>
  <sheetFormatPr defaultColWidth="9" defaultRowHeight="15.6"/>
  <cols>
    <col min="1" max="1" width="9.66666666666667" style="115" customWidth="1"/>
    <col min="2" max="4" width="10.7777777777778" style="115" customWidth="1"/>
    <col min="5" max="5" width="79.4444444444444" style="115" customWidth="1"/>
    <col min="6" max="10" width="10.7777777777778" style="115" customWidth="1"/>
    <col min="11" max="11" width="25.6666666666667" style="115" customWidth="1"/>
    <col min="12" max="12" width="85.6666666666667" style="115" customWidth="1"/>
    <col min="13" max="14" width="9" style="115"/>
    <col min="15" max="15" width="9.44444444444444" style="115" customWidth="1"/>
    <col min="16" max="16384" width="9" style="115"/>
  </cols>
  <sheetData>
    <row r="1" s="113" customFormat="1" ht="30" customHeight="1" spans="2:11">
      <c r="B1" s="116" t="s">
        <v>858</v>
      </c>
      <c r="C1" s="116"/>
      <c r="D1" s="116"/>
      <c r="E1" s="116"/>
      <c r="F1" s="116"/>
      <c r="G1" s="116"/>
      <c r="H1" s="116"/>
      <c r="I1" s="116"/>
      <c r="J1" s="116"/>
      <c r="K1" s="116"/>
    </row>
    <row r="2" s="113" customFormat="1" ht="27" customHeight="1" spans="2:11">
      <c r="B2" s="117" t="s">
        <v>1</v>
      </c>
      <c r="C2" s="118"/>
      <c r="D2" s="119"/>
      <c r="E2" s="120"/>
      <c r="F2" s="121" t="s">
        <v>332</v>
      </c>
      <c r="G2" s="122"/>
      <c r="H2" s="118"/>
      <c r="I2" s="118"/>
      <c r="J2" s="119"/>
      <c r="K2" s="121"/>
    </row>
    <row r="3" s="113" customFormat="1" ht="28.5" customHeight="1" spans="2:11">
      <c r="B3" s="117" t="s">
        <v>331</v>
      </c>
      <c r="C3" s="118"/>
      <c r="D3" s="119"/>
      <c r="E3" s="120"/>
      <c r="F3" s="121" t="s">
        <v>333</v>
      </c>
      <c r="G3" s="122"/>
      <c r="H3" s="118"/>
      <c r="I3" s="118"/>
      <c r="J3" s="119"/>
      <c r="K3" s="121"/>
    </row>
    <row r="4" s="113" customFormat="1" ht="27.75" customHeight="1" spans="1:11">
      <c r="A4" s="123" t="s">
        <v>334</v>
      </c>
      <c r="B4" s="123" t="s">
        <v>334</v>
      </c>
      <c r="C4" s="124" t="s">
        <v>859</v>
      </c>
      <c r="D4" s="124" t="s">
        <v>694</v>
      </c>
      <c r="E4" s="124" t="s">
        <v>334</v>
      </c>
      <c r="F4" s="124" t="s">
        <v>347</v>
      </c>
      <c r="G4" s="124" t="s">
        <v>347</v>
      </c>
      <c r="H4" s="124" t="s">
        <v>348</v>
      </c>
      <c r="I4" s="149" t="s">
        <v>526</v>
      </c>
      <c r="J4" s="124" t="s">
        <v>527</v>
      </c>
      <c r="K4" s="150" t="s">
        <v>860</v>
      </c>
    </row>
    <row r="5" s="114" customFormat="1" ht="158.25" customHeight="1" spans="1:11">
      <c r="A5" s="125">
        <f>IF(J5="","",30%)</f>
        <v>0.3</v>
      </c>
      <c r="B5" s="126" t="s">
        <v>174</v>
      </c>
      <c r="C5" s="127" t="s">
        <v>181</v>
      </c>
      <c r="D5" s="127" t="s">
        <v>185</v>
      </c>
      <c r="E5" s="128" t="s">
        <v>861</v>
      </c>
      <c r="F5" s="126">
        <v>6</v>
      </c>
      <c r="G5" s="129">
        <v>6</v>
      </c>
      <c r="H5" s="129">
        <v>4</v>
      </c>
      <c r="I5" s="151">
        <f>IF(G5="","",(1-(H5/G5)))</f>
        <v>0.333333333333333</v>
      </c>
      <c r="J5" s="152">
        <f>IF(SUM(G5:G10)=0,"",AVERAGE(I5:I10))</f>
        <v>0.621031746031746</v>
      </c>
      <c r="K5" s="153"/>
    </row>
    <row r="6" s="114" customFormat="1" ht="190.95" customHeight="1" spans="1:15">
      <c r="A6" s="126"/>
      <c r="B6" s="126"/>
      <c r="C6" s="127"/>
      <c r="D6" s="127" t="s">
        <v>186</v>
      </c>
      <c r="E6" s="128" t="s">
        <v>862</v>
      </c>
      <c r="F6" s="126">
        <v>7</v>
      </c>
      <c r="G6" s="129">
        <v>7</v>
      </c>
      <c r="H6" s="129">
        <v>3</v>
      </c>
      <c r="I6" s="151">
        <f t="shared" ref="I6:I36" si="0">IF(G6="","",(1-(H6/G6)))</f>
        <v>0.571428571428571</v>
      </c>
      <c r="J6" s="154"/>
      <c r="K6" s="155"/>
      <c r="N6" s="156"/>
      <c r="O6" s="157"/>
    </row>
    <row r="7" s="114" customFormat="1" ht="216" customHeight="1" spans="1:15">
      <c r="A7" s="126"/>
      <c r="B7" s="126"/>
      <c r="C7" s="127"/>
      <c r="D7" s="127" t="s">
        <v>187</v>
      </c>
      <c r="E7" s="128" t="s">
        <v>863</v>
      </c>
      <c r="F7" s="127">
        <v>7</v>
      </c>
      <c r="G7" s="129">
        <v>7</v>
      </c>
      <c r="H7" s="129">
        <v>3</v>
      </c>
      <c r="I7" s="151">
        <f t="shared" si="0"/>
        <v>0.571428571428571</v>
      </c>
      <c r="J7" s="154"/>
      <c r="K7" s="155"/>
      <c r="N7" s="156"/>
      <c r="O7" s="157"/>
    </row>
    <row r="8" s="114" customFormat="1" ht="178.95" customHeight="1" spans="1:11">
      <c r="A8" s="126"/>
      <c r="B8" s="126"/>
      <c r="C8" s="130" t="s">
        <v>182</v>
      </c>
      <c r="D8" s="127" t="s">
        <v>188</v>
      </c>
      <c r="E8" s="128" t="s">
        <v>864</v>
      </c>
      <c r="F8" s="126">
        <v>6</v>
      </c>
      <c r="G8" s="129">
        <v>6</v>
      </c>
      <c r="H8" s="129">
        <v>1</v>
      </c>
      <c r="I8" s="151">
        <f t="shared" si="0"/>
        <v>0.833333333333333</v>
      </c>
      <c r="J8" s="154"/>
      <c r="K8" s="155"/>
    </row>
    <row r="9" s="114" customFormat="1" ht="94.5" customHeight="1" spans="1:11">
      <c r="A9" s="126"/>
      <c r="B9" s="126"/>
      <c r="C9" s="131"/>
      <c r="D9" s="127" t="s">
        <v>189</v>
      </c>
      <c r="E9" s="128" t="s">
        <v>865</v>
      </c>
      <c r="F9" s="126">
        <v>4</v>
      </c>
      <c r="G9" s="129">
        <v>4</v>
      </c>
      <c r="H9" s="129">
        <v>1</v>
      </c>
      <c r="I9" s="151">
        <f t="shared" si="0"/>
        <v>0.75</v>
      </c>
      <c r="J9" s="154"/>
      <c r="K9" s="155"/>
    </row>
    <row r="10" s="114" customFormat="1" ht="118.2" customHeight="1" spans="1:11">
      <c r="A10" s="126"/>
      <c r="B10" s="126"/>
      <c r="C10" s="132"/>
      <c r="D10" s="127" t="s">
        <v>190</v>
      </c>
      <c r="E10" s="128" t="s">
        <v>866</v>
      </c>
      <c r="F10" s="126">
        <v>6</v>
      </c>
      <c r="G10" s="129">
        <v>6</v>
      </c>
      <c r="H10" s="129">
        <v>2</v>
      </c>
      <c r="I10" s="151">
        <f t="shared" si="0"/>
        <v>0.666666666666667</v>
      </c>
      <c r="J10" s="158"/>
      <c r="K10" s="159"/>
    </row>
    <row r="11" s="114" customFormat="1" ht="150" customHeight="1" spans="1:11">
      <c r="A11" s="133">
        <f>IF(J11="","",28%)</f>
        <v>0.28</v>
      </c>
      <c r="B11" s="134" t="s">
        <v>175</v>
      </c>
      <c r="C11" s="130" t="s">
        <v>183</v>
      </c>
      <c r="D11" s="127" t="s">
        <v>191</v>
      </c>
      <c r="E11" s="128" t="s">
        <v>867</v>
      </c>
      <c r="F11" s="126">
        <v>5</v>
      </c>
      <c r="G11" s="129">
        <v>5</v>
      </c>
      <c r="H11" s="129">
        <v>1</v>
      </c>
      <c r="I11" s="151">
        <f t="shared" si="0"/>
        <v>0.8</v>
      </c>
      <c r="J11" s="152">
        <f>IF(SUM(G11:G17)=0,"",AVERAGE(I11:I17))</f>
        <v>0.623809523809524</v>
      </c>
      <c r="K11" s="153"/>
    </row>
    <row r="12" s="114" customFormat="1" ht="124.95" customHeight="1" spans="1:11">
      <c r="A12" s="135"/>
      <c r="B12" s="135"/>
      <c r="C12" s="131"/>
      <c r="D12" s="127" t="s">
        <v>192</v>
      </c>
      <c r="E12" s="128" t="s">
        <v>868</v>
      </c>
      <c r="F12" s="126">
        <v>10</v>
      </c>
      <c r="G12" s="129">
        <v>10</v>
      </c>
      <c r="H12" s="129">
        <v>0</v>
      </c>
      <c r="I12" s="151">
        <f t="shared" si="0"/>
        <v>1</v>
      </c>
      <c r="J12" s="154"/>
      <c r="K12" s="155"/>
    </row>
    <row r="13" s="114" customFormat="1" ht="154.95" customHeight="1" spans="1:11">
      <c r="A13" s="135"/>
      <c r="B13" s="135"/>
      <c r="C13" s="132"/>
      <c r="D13" s="127" t="s">
        <v>193</v>
      </c>
      <c r="E13" s="128" t="s">
        <v>869</v>
      </c>
      <c r="F13" s="126">
        <v>8</v>
      </c>
      <c r="G13" s="129">
        <v>8</v>
      </c>
      <c r="H13" s="129">
        <v>4</v>
      </c>
      <c r="I13" s="151">
        <f t="shared" si="0"/>
        <v>0.5</v>
      </c>
      <c r="J13" s="154"/>
      <c r="K13" s="155"/>
    </row>
    <row r="14" s="114" customFormat="1" ht="102" customHeight="1" spans="1:11">
      <c r="A14" s="135"/>
      <c r="B14" s="135"/>
      <c r="C14" s="130" t="s">
        <v>184</v>
      </c>
      <c r="D14" s="127" t="s">
        <v>194</v>
      </c>
      <c r="E14" s="136" t="s">
        <v>870</v>
      </c>
      <c r="F14" s="126">
        <v>4</v>
      </c>
      <c r="G14" s="129">
        <v>4</v>
      </c>
      <c r="H14" s="129">
        <v>0</v>
      </c>
      <c r="I14" s="151">
        <f t="shared" si="0"/>
        <v>1</v>
      </c>
      <c r="J14" s="154"/>
      <c r="K14" s="155"/>
    </row>
    <row r="15" s="114" customFormat="1" ht="168.6" customHeight="1" spans="1:11">
      <c r="A15" s="135"/>
      <c r="B15" s="135"/>
      <c r="C15" s="131"/>
      <c r="D15" s="127" t="s">
        <v>195</v>
      </c>
      <c r="E15" s="137" t="s">
        <v>871</v>
      </c>
      <c r="F15" s="126">
        <v>10</v>
      </c>
      <c r="G15" s="129">
        <v>10</v>
      </c>
      <c r="H15" s="129">
        <v>6</v>
      </c>
      <c r="I15" s="151">
        <f t="shared" si="0"/>
        <v>0.4</v>
      </c>
      <c r="J15" s="154"/>
      <c r="K15" s="159"/>
    </row>
    <row r="16" s="114" customFormat="1" ht="91.2" spans="1:11">
      <c r="A16" s="135"/>
      <c r="B16" s="135"/>
      <c r="C16" s="131"/>
      <c r="D16" s="127" t="s">
        <v>196</v>
      </c>
      <c r="E16" s="128" t="s">
        <v>872</v>
      </c>
      <c r="F16" s="126">
        <v>3</v>
      </c>
      <c r="G16" s="129">
        <v>3</v>
      </c>
      <c r="H16" s="129">
        <v>1</v>
      </c>
      <c r="I16" s="151">
        <f t="shared" si="0"/>
        <v>0.666666666666667</v>
      </c>
      <c r="J16" s="154"/>
      <c r="K16" s="155"/>
    </row>
    <row r="17" s="114" customFormat="1" ht="91.2" customHeight="1" spans="1:11">
      <c r="A17" s="138"/>
      <c r="B17" s="138"/>
      <c r="C17" s="132"/>
      <c r="D17" s="127" t="s">
        <v>197</v>
      </c>
      <c r="E17" s="128" t="s">
        <v>873</v>
      </c>
      <c r="F17" s="126">
        <v>3</v>
      </c>
      <c r="G17" s="129">
        <v>3</v>
      </c>
      <c r="H17" s="129">
        <v>3</v>
      </c>
      <c r="I17" s="151">
        <f t="shared" si="0"/>
        <v>0</v>
      </c>
      <c r="J17" s="158"/>
      <c r="K17" s="155"/>
    </row>
    <row r="18" s="114" customFormat="1" ht="139.2" customHeight="1" spans="1:11">
      <c r="A18" s="133">
        <f>IF(J18="","",12%)</f>
        <v>0.12</v>
      </c>
      <c r="B18" s="134" t="s">
        <v>176</v>
      </c>
      <c r="C18" s="127" t="s">
        <v>183</v>
      </c>
      <c r="D18" s="127" t="s">
        <v>198</v>
      </c>
      <c r="E18" s="128" t="s">
        <v>874</v>
      </c>
      <c r="F18" s="126">
        <v>10</v>
      </c>
      <c r="G18" s="129">
        <v>10</v>
      </c>
      <c r="H18" s="129">
        <v>1</v>
      </c>
      <c r="I18" s="151">
        <f t="shared" si="0"/>
        <v>0.9</v>
      </c>
      <c r="J18" s="152">
        <f>IF(SUM(G18:G22)=0,"",AVERAGE(I18:I22))</f>
        <v>0.7</v>
      </c>
      <c r="K18" s="160"/>
    </row>
    <row r="19" s="114" customFormat="1" ht="121.2" customHeight="1" spans="1:11">
      <c r="A19" s="135"/>
      <c r="B19" s="135"/>
      <c r="C19" s="127"/>
      <c r="D19" s="127" t="s">
        <v>199</v>
      </c>
      <c r="E19" s="128" t="s">
        <v>875</v>
      </c>
      <c r="F19" s="126">
        <v>5</v>
      </c>
      <c r="G19" s="129">
        <v>5</v>
      </c>
      <c r="H19" s="129">
        <v>2</v>
      </c>
      <c r="I19" s="151">
        <f t="shared" si="0"/>
        <v>0.6</v>
      </c>
      <c r="J19" s="154"/>
      <c r="K19" s="161"/>
    </row>
    <row r="20" s="114" customFormat="1" ht="122.25" customHeight="1" spans="1:11">
      <c r="A20" s="135"/>
      <c r="B20" s="135"/>
      <c r="C20" s="130" t="s">
        <v>184</v>
      </c>
      <c r="D20" s="127" t="s">
        <v>200</v>
      </c>
      <c r="E20" s="139" t="s">
        <v>876</v>
      </c>
      <c r="F20" s="126">
        <v>3</v>
      </c>
      <c r="G20" s="129">
        <v>3</v>
      </c>
      <c r="H20" s="129">
        <v>0</v>
      </c>
      <c r="I20" s="151">
        <f t="shared" si="0"/>
        <v>1</v>
      </c>
      <c r="J20" s="154"/>
      <c r="K20" s="161"/>
    </row>
    <row r="21" s="114" customFormat="1" ht="157.2" customHeight="1" spans="1:11">
      <c r="A21" s="135"/>
      <c r="B21" s="135"/>
      <c r="C21" s="131"/>
      <c r="D21" s="127" t="s">
        <v>201</v>
      </c>
      <c r="E21" s="128" t="s">
        <v>877</v>
      </c>
      <c r="F21" s="126">
        <v>2</v>
      </c>
      <c r="G21" s="129">
        <v>2</v>
      </c>
      <c r="H21" s="129">
        <v>2</v>
      </c>
      <c r="I21" s="151">
        <f t="shared" si="0"/>
        <v>0</v>
      </c>
      <c r="J21" s="154"/>
      <c r="K21" s="162"/>
    </row>
    <row r="22" s="114" customFormat="1" ht="94.5" customHeight="1" spans="1:11">
      <c r="A22" s="138"/>
      <c r="B22" s="138"/>
      <c r="C22" s="132"/>
      <c r="D22" s="127" t="s">
        <v>202</v>
      </c>
      <c r="E22" s="139" t="s">
        <v>878</v>
      </c>
      <c r="F22" s="126">
        <v>3</v>
      </c>
      <c r="G22" s="129">
        <v>3</v>
      </c>
      <c r="H22" s="129">
        <v>0</v>
      </c>
      <c r="I22" s="151">
        <f t="shared" si="0"/>
        <v>1</v>
      </c>
      <c r="J22" s="158"/>
      <c r="K22" s="161"/>
    </row>
    <row r="23" s="114" customFormat="1" ht="87.75" customHeight="1" spans="1:11">
      <c r="A23" s="125">
        <f>IF(J23="","",3%)</f>
        <v>0.03</v>
      </c>
      <c r="B23" s="126" t="s">
        <v>177</v>
      </c>
      <c r="C23" s="127" t="s">
        <v>183</v>
      </c>
      <c r="D23" s="127" t="s">
        <v>203</v>
      </c>
      <c r="E23" s="128" t="s">
        <v>879</v>
      </c>
      <c r="F23" s="126">
        <v>3</v>
      </c>
      <c r="G23" s="129">
        <v>3</v>
      </c>
      <c r="H23" s="129">
        <v>0</v>
      </c>
      <c r="I23" s="151">
        <f t="shared" si="0"/>
        <v>1</v>
      </c>
      <c r="J23" s="152">
        <f>IF(SUM(G23:G24)=0,"",AVERAGE(I23:I24))</f>
        <v>1</v>
      </c>
      <c r="K23" s="160"/>
    </row>
    <row r="24" s="114" customFormat="1" ht="72" customHeight="1" spans="1:11">
      <c r="A24" s="126"/>
      <c r="B24" s="126"/>
      <c r="C24" s="127" t="s">
        <v>184</v>
      </c>
      <c r="D24" s="127" t="s">
        <v>203</v>
      </c>
      <c r="E24" s="139" t="s">
        <v>880</v>
      </c>
      <c r="F24" s="126">
        <v>2</v>
      </c>
      <c r="G24" s="129">
        <v>2</v>
      </c>
      <c r="H24" s="129">
        <v>0</v>
      </c>
      <c r="I24" s="151">
        <f t="shared" si="0"/>
        <v>1</v>
      </c>
      <c r="J24" s="158"/>
      <c r="K24" s="162"/>
    </row>
    <row r="25" s="114" customFormat="1" ht="100.5" customHeight="1" spans="1:11">
      <c r="A25" s="125">
        <f>IF(J25="","",10%)</f>
        <v>0.1</v>
      </c>
      <c r="B25" s="126" t="s">
        <v>178</v>
      </c>
      <c r="C25" s="127" t="s">
        <v>183</v>
      </c>
      <c r="D25" s="127" t="s">
        <v>204</v>
      </c>
      <c r="E25" s="128" t="s">
        <v>881</v>
      </c>
      <c r="F25" s="126">
        <v>3</v>
      </c>
      <c r="G25" s="129">
        <v>3</v>
      </c>
      <c r="H25" s="129">
        <v>1</v>
      </c>
      <c r="I25" s="151">
        <f t="shared" si="0"/>
        <v>0.666666666666667</v>
      </c>
      <c r="J25" s="152">
        <f>IF(SUM(G25:G27)=0,"",AVERAGE(I25:I27))</f>
        <v>0.611111111111111</v>
      </c>
      <c r="K25" s="160"/>
    </row>
    <row r="26" s="114" customFormat="1" ht="90" customHeight="1" spans="1:11">
      <c r="A26" s="126"/>
      <c r="B26" s="126"/>
      <c r="C26" s="127" t="s">
        <v>184</v>
      </c>
      <c r="D26" s="127" t="s">
        <v>205</v>
      </c>
      <c r="E26" s="128" t="s">
        <v>882</v>
      </c>
      <c r="F26" s="126">
        <v>2</v>
      </c>
      <c r="G26" s="129">
        <v>2</v>
      </c>
      <c r="H26" s="129">
        <v>1</v>
      </c>
      <c r="I26" s="151">
        <f t="shared" si="0"/>
        <v>0.5</v>
      </c>
      <c r="J26" s="154"/>
      <c r="K26" s="161"/>
    </row>
    <row r="27" s="114" customFormat="1" ht="170.25" customHeight="1" spans="1:11">
      <c r="A27" s="126"/>
      <c r="B27" s="126"/>
      <c r="C27" s="127" t="s">
        <v>183</v>
      </c>
      <c r="D27" s="127" t="s">
        <v>206</v>
      </c>
      <c r="E27" s="128" t="s">
        <v>883</v>
      </c>
      <c r="F27" s="126">
        <v>6</v>
      </c>
      <c r="G27" s="129">
        <v>6</v>
      </c>
      <c r="H27" s="129">
        <v>2</v>
      </c>
      <c r="I27" s="151">
        <f t="shared" si="0"/>
        <v>0.666666666666667</v>
      </c>
      <c r="J27" s="158"/>
      <c r="K27" s="162"/>
    </row>
    <row r="28" s="114" customFormat="1" ht="97.5" customHeight="1" spans="1:13">
      <c r="A28" s="125">
        <f>IF(J28="","",7%)</f>
        <v>0.07</v>
      </c>
      <c r="B28" s="126" t="s">
        <v>179</v>
      </c>
      <c r="C28" s="127" t="s">
        <v>183</v>
      </c>
      <c r="D28" s="127" t="s">
        <v>207</v>
      </c>
      <c r="E28" s="139" t="s">
        <v>884</v>
      </c>
      <c r="F28" s="126"/>
      <c r="G28" s="129"/>
      <c r="H28" s="129"/>
      <c r="I28" s="151" t="s">
        <v>44</v>
      </c>
      <c r="J28" s="152">
        <f>IF(SUM(G28:G32)=0,"",AVERAGE(I28:I32))</f>
        <v>1</v>
      </c>
      <c r="K28" s="160"/>
      <c r="M28" s="163"/>
    </row>
    <row r="29" s="114" customFormat="1" ht="190.95" customHeight="1" spans="1:12">
      <c r="A29" s="126"/>
      <c r="B29" s="126"/>
      <c r="C29" s="127" t="s">
        <v>183</v>
      </c>
      <c r="D29" s="127" t="s">
        <v>885</v>
      </c>
      <c r="E29" s="139" t="s">
        <v>886</v>
      </c>
      <c r="F29" s="126"/>
      <c r="G29" s="129"/>
      <c r="H29" s="129"/>
      <c r="I29" s="151" t="s">
        <v>44</v>
      </c>
      <c r="J29" s="154"/>
      <c r="K29" s="161"/>
      <c r="L29" s="163"/>
    </row>
    <row r="30" s="114" customFormat="1" ht="66" customHeight="1" spans="1:11">
      <c r="A30" s="126"/>
      <c r="B30" s="126"/>
      <c r="C30" s="127" t="s">
        <v>183</v>
      </c>
      <c r="D30" s="127" t="s">
        <v>209</v>
      </c>
      <c r="E30" s="139" t="s">
        <v>887</v>
      </c>
      <c r="F30" s="126">
        <v>1</v>
      </c>
      <c r="G30" s="129">
        <v>1</v>
      </c>
      <c r="H30" s="129">
        <v>0</v>
      </c>
      <c r="I30" s="151">
        <f t="shared" si="0"/>
        <v>1</v>
      </c>
      <c r="J30" s="154"/>
      <c r="K30" s="161"/>
    </row>
    <row r="31" s="114" customFormat="1" ht="139.5" customHeight="1" spans="1:11">
      <c r="A31" s="126"/>
      <c r="B31" s="126"/>
      <c r="C31" s="140" t="s">
        <v>183</v>
      </c>
      <c r="D31" s="140" t="s">
        <v>210</v>
      </c>
      <c r="E31" s="137" t="s">
        <v>888</v>
      </c>
      <c r="F31" s="141"/>
      <c r="G31" s="129"/>
      <c r="H31" s="129"/>
      <c r="I31" s="151" t="s">
        <v>44</v>
      </c>
      <c r="J31" s="154"/>
      <c r="K31" s="161"/>
    </row>
    <row r="32" s="114" customFormat="1" ht="153" customHeight="1" spans="1:11">
      <c r="A32" s="126"/>
      <c r="B32" s="126"/>
      <c r="C32" s="127" t="s">
        <v>183</v>
      </c>
      <c r="D32" s="127" t="s">
        <v>211</v>
      </c>
      <c r="E32" s="128" t="s">
        <v>889</v>
      </c>
      <c r="F32" s="126"/>
      <c r="G32" s="129"/>
      <c r="H32" s="129"/>
      <c r="I32" s="151" t="s">
        <v>44</v>
      </c>
      <c r="J32" s="158"/>
      <c r="K32" s="162"/>
    </row>
    <row r="33" s="114" customFormat="1" ht="139.2" customHeight="1" spans="1:11">
      <c r="A33" s="125">
        <f>IF(J33="","",10%)</f>
        <v>0.1</v>
      </c>
      <c r="B33" s="126" t="s">
        <v>180</v>
      </c>
      <c r="C33" s="130" t="s">
        <v>183</v>
      </c>
      <c r="D33" s="127" t="s">
        <v>212</v>
      </c>
      <c r="E33" s="128" t="s">
        <v>890</v>
      </c>
      <c r="F33" s="126">
        <v>3</v>
      </c>
      <c r="G33" s="129">
        <v>3</v>
      </c>
      <c r="H33" s="129">
        <v>1</v>
      </c>
      <c r="I33" s="151">
        <f t="shared" si="0"/>
        <v>0.666666666666667</v>
      </c>
      <c r="J33" s="164">
        <f>IF(SUM(G33:G36)=0,"",AVERAGE(I33:I36))</f>
        <v>0.74702380952381</v>
      </c>
      <c r="K33" s="165"/>
    </row>
    <row r="34" s="114" customFormat="1" ht="315" customHeight="1" spans="1:11">
      <c r="A34" s="126"/>
      <c r="B34" s="126"/>
      <c r="C34" s="131"/>
      <c r="D34" s="127" t="s">
        <v>891</v>
      </c>
      <c r="E34" s="128" t="s">
        <v>892</v>
      </c>
      <c r="F34" s="142">
        <v>7</v>
      </c>
      <c r="G34" s="143">
        <v>7</v>
      </c>
      <c r="H34" s="129">
        <v>3</v>
      </c>
      <c r="I34" s="151">
        <f t="shared" si="0"/>
        <v>0.571428571428571</v>
      </c>
      <c r="J34" s="166"/>
      <c r="K34" s="167"/>
    </row>
    <row r="35" s="114" customFormat="1" ht="133.2" customHeight="1" spans="1:11">
      <c r="A35" s="126"/>
      <c r="B35" s="126"/>
      <c r="C35" s="130" t="s">
        <v>184</v>
      </c>
      <c r="D35" s="127" t="s">
        <v>214</v>
      </c>
      <c r="E35" s="128" t="s">
        <v>893</v>
      </c>
      <c r="F35" s="126">
        <v>3</v>
      </c>
      <c r="G35" s="129">
        <v>3</v>
      </c>
      <c r="H35" s="129">
        <v>0</v>
      </c>
      <c r="I35" s="151">
        <f t="shared" si="0"/>
        <v>1</v>
      </c>
      <c r="J35" s="166"/>
      <c r="K35" s="167"/>
    </row>
    <row r="36" s="114" customFormat="1" ht="150" customHeight="1" spans="1:11">
      <c r="A36" s="126"/>
      <c r="B36" s="126"/>
      <c r="C36" s="132"/>
      <c r="D36" s="127" t="s">
        <v>215</v>
      </c>
      <c r="E36" s="128" t="s">
        <v>894</v>
      </c>
      <c r="F36" s="126">
        <v>4</v>
      </c>
      <c r="G36" s="129">
        <v>4</v>
      </c>
      <c r="H36" s="129">
        <v>1</v>
      </c>
      <c r="I36" s="151">
        <f t="shared" si="0"/>
        <v>0.75</v>
      </c>
      <c r="J36" s="166"/>
      <c r="K36" s="167"/>
    </row>
    <row r="37" s="114" customFormat="1" ht="32.25" customHeight="1" spans="2:11">
      <c r="B37" s="144" t="s">
        <v>895</v>
      </c>
      <c r="C37" s="145"/>
      <c r="D37" s="145"/>
      <c r="E37" s="146"/>
      <c r="F37" s="147">
        <f>SUM(F5:F36)</f>
        <v>136</v>
      </c>
      <c r="G37" s="148">
        <f>SUM(G5:G36)</f>
        <v>136</v>
      </c>
      <c r="H37" s="148">
        <f>SUM(H5:H36)</f>
        <v>43</v>
      </c>
      <c r="I37" s="168">
        <f>IF(SUM(G5:G36)=0,0,SUMPRODUCT(A5:A36,J5:J36)/SUM(A5:A36))</f>
        <v>0.680789682539682</v>
      </c>
      <c r="J37" s="169"/>
      <c r="K37" s="170"/>
    </row>
    <row r="38" spans="10:10">
      <c r="J38" s="171"/>
    </row>
  </sheetData>
  <mergeCells count="43">
    <mergeCell ref="B1:K1"/>
    <mergeCell ref="B2:D2"/>
    <mergeCell ref="G2:J2"/>
    <mergeCell ref="B3:D3"/>
    <mergeCell ref="G3:J3"/>
    <mergeCell ref="B37:E37"/>
    <mergeCell ref="I37:K37"/>
    <mergeCell ref="A5:A10"/>
    <mergeCell ref="A11:A17"/>
    <mergeCell ref="A18:A22"/>
    <mergeCell ref="A23:A24"/>
    <mergeCell ref="A25:A27"/>
    <mergeCell ref="A28:A32"/>
    <mergeCell ref="A33:A36"/>
    <mergeCell ref="B5:B10"/>
    <mergeCell ref="B11:B17"/>
    <mergeCell ref="B18:B22"/>
    <mergeCell ref="B23:B24"/>
    <mergeCell ref="B25:B27"/>
    <mergeCell ref="B28:B32"/>
    <mergeCell ref="B33:B36"/>
    <mergeCell ref="C5:C7"/>
    <mergeCell ref="C8:C10"/>
    <mergeCell ref="C11:C13"/>
    <mergeCell ref="C14:C17"/>
    <mergeCell ref="C18:C19"/>
    <mergeCell ref="C20:C22"/>
    <mergeCell ref="C33:C34"/>
    <mergeCell ref="C35:C36"/>
    <mergeCell ref="J5:J10"/>
    <mergeCell ref="J11:J17"/>
    <mergeCell ref="J18:J22"/>
    <mergeCell ref="J23:J24"/>
    <mergeCell ref="J25:J27"/>
    <mergeCell ref="J28:J32"/>
    <mergeCell ref="J33:J36"/>
    <mergeCell ref="K5:K10"/>
    <mergeCell ref="K11:K15"/>
    <mergeCell ref="K18:K21"/>
    <mergeCell ref="K23:K24"/>
    <mergeCell ref="K25:K27"/>
    <mergeCell ref="K28:K32"/>
    <mergeCell ref="K33:K36"/>
  </mergeCells>
  <pageMargins left="0.699305555555556" right="0.699305555555556" top="0.75" bottom="0.75" header="0.3" footer="0.3"/>
  <pageSetup paperSize="8" scale="90" orientation="portrait"/>
  <headerFooter/>
  <rowBreaks count="1" manualBreakCount="1">
    <brk id="10"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FF0000"/>
  </sheetPr>
  <dimension ref="A1:L28"/>
  <sheetViews>
    <sheetView zoomScale="70" zoomScaleNormal="70" topLeftCell="A13" workbookViewId="0">
      <selection activeCell="B10" sqref="B10:J19"/>
    </sheetView>
  </sheetViews>
  <sheetFormatPr defaultColWidth="9" defaultRowHeight="15.6"/>
  <cols>
    <col min="1" max="1" width="10.7777777777778" style="41" customWidth="1"/>
    <col min="2" max="5" width="10.7777777777778" style="42" customWidth="1"/>
    <col min="6" max="6" width="17.1111111111111" style="43" customWidth="1"/>
    <col min="7" max="7" width="60.7777777777778" style="44" customWidth="1"/>
    <col min="8" max="9" width="10.7777777777778" style="45" customWidth="1"/>
    <col min="10" max="10" width="10.7777777777778" style="46" customWidth="1"/>
    <col min="11" max="12" width="10.7777777777778" style="45" customWidth="1"/>
    <col min="13" max="16370" width="9" style="45"/>
    <col min="16371" max="16384" width="9" style="47"/>
  </cols>
  <sheetData>
    <row r="1" ht="30.75" customHeight="1" spans="1:12">
      <c r="A1" s="48" t="s">
        <v>896</v>
      </c>
      <c r="B1" s="48"/>
      <c r="C1" s="48"/>
      <c r="D1" s="48"/>
      <c r="E1" s="48"/>
      <c r="F1" s="48"/>
      <c r="G1" s="48"/>
      <c r="H1" s="48"/>
      <c r="I1" s="48"/>
      <c r="J1" s="48"/>
      <c r="K1" s="48"/>
      <c r="L1" s="48"/>
    </row>
    <row r="2" s="39" customFormat="1" ht="23.25" customHeight="1" spans="1:12">
      <c r="A2" s="49" t="s">
        <v>1</v>
      </c>
      <c r="B2" s="50"/>
      <c r="C2" s="50"/>
      <c r="D2" s="50"/>
      <c r="E2" s="50" t="s">
        <v>897</v>
      </c>
      <c r="F2" s="51"/>
      <c r="G2" s="52" t="s">
        <v>898</v>
      </c>
      <c r="H2" s="53"/>
      <c r="I2" s="53"/>
      <c r="J2" s="53"/>
      <c r="K2" s="53"/>
      <c r="L2" s="53"/>
    </row>
    <row r="3" s="40" customFormat="1" ht="23.25" customHeight="1" spans="1:12">
      <c r="A3" s="54" t="s">
        <v>899</v>
      </c>
      <c r="B3" s="55" t="s">
        <v>694</v>
      </c>
      <c r="C3" s="55" t="s">
        <v>346</v>
      </c>
      <c r="D3" s="55" t="s">
        <v>900</v>
      </c>
      <c r="E3" s="55" t="s">
        <v>901</v>
      </c>
      <c r="F3" s="56" t="s">
        <v>337</v>
      </c>
      <c r="G3" s="55" t="s">
        <v>902</v>
      </c>
      <c r="H3" s="55" t="s">
        <v>903</v>
      </c>
      <c r="I3" s="55" t="s">
        <v>904</v>
      </c>
      <c r="J3" s="55"/>
      <c r="K3" s="90"/>
      <c r="L3" s="91" t="s">
        <v>40</v>
      </c>
    </row>
    <row r="4" ht="31.5" customHeight="1" spans="1:12">
      <c r="A4" s="57" t="s">
        <v>905</v>
      </c>
      <c r="B4" s="58" t="s">
        <v>906</v>
      </c>
      <c r="C4" s="59">
        <v>0.2</v>
      </c>
      <c r="D4" s="58">
        <v>4</v>
      </c>
      <c r="E4" s="58" t="s">
        <v>907</v>
      </c>
      <c r="F4" s="60" t="s">
        <v>908</v>
      </c>
      <c r="G4" s="61" t="s">
        <v>909</v>
      </c>
      <c r="H4" s="62" t="s">
        <v>910</v>
      </c>
      <c r="I4" s="92"/>
      <c r="J4" s="92"/>
      <c r="K4" s="93"/>
      <c r="L4" s="94">
        <f>IF(COUNT(I4:J7)=0,"",1-SUM(I4:J7)/D4)</f>
        <v>0.5</v>
      </c>
    </row>
    <row r="5" ht="42" customHeight="1" spans="1:12">
      <c r="A5" s="57"/>
      <c r="B5" s="58"/>
      <c r="C5" s="63"/>
      <c r="D5" s="58"/>
      <c r="E5" s="58"/>
      <c r="F5" s="60"/>
      <c r="G5" s="61" t="s">
        <v>911</v>
      </c>
      <c r="H5" s="62" t="s">
        <v>912</v>
      </c>
      <c r="I5" s="92">
        <v>0</v>
      </c>
      <c r="J5" s="92">
        <v>2</v>
      </c>
      <c r="K5" s="95"/>
      <c r="L5" s="94"/>
    </row>
    <row r="6" ht="28.5" customHeight="1" spans="1:12">
      <c r="A6" s="57"/>
      <c r="B6" s="58"/>
      <c r="C6" s="63"/>
      <c r="D6" s="58"/>
      <c r="E6" s="58"/>
      <c r="F6" s="60"/>
      <c r="G6" s="61" t="s">
        <v>913</v>
      </c>
      <c r="H6" s="62" t="s">
        <v>910</v>
      </c>
      <c r="I6" s="92"/>
      <c r="J6" s="92"/>
      <c r="K6" s="95"/>
      <c r="L6" s="94"/>
    </row>
    <row r="7" ht="45.75" customHeight="1" spans="1:12">
      <c r="A7" s="57"/>
      <c r="B7" s="58"/>
      <c r="C7" s="64"/>
      <c r="D7" s="58"/>
      <c r="E7" s="58"/>
      <c r="F7" s="60"/>
      <c r="G7" s="61" t="s">
        <v>914</v>
      </c>
      <c r="H7" s="62" t="s">
        <v>910</v>
      </c>
      <c r="I7" s="92"/>
      <c r="J7" s="92"/>
      <c r="K7" s="95"/>
      <c r="L7" s="94"/>
    </row>
    <row r="8" ht="44.25" customHeight="1" spans="1:12">
      <c r="A8" s="57"/>
      <c r="B8" s="58" t="s">
        <v>915</v>
      </c>
      <c r="C8" s="59">
        <v>0.15</v>
      </c>
      <c r="D8" s="58">
        <v>8</v>
      </c>
      <c r="E8" s="58" t="s">
        <v>916</v>
      </c>
      <c r="F8" s="60" t="s">
        <v>908</v>
      </c>
      <c r="G8" s="61" t="s">
        <v>917</v>
      </c>
      <c r="H8" s="62" t="s">
        <v>918</v>
      </c>
      <c r="I8" s="92">
        <v>0</v>
      </c>
      <c r="J8" s="92">
        <v>0</v>
      </c>
      <c r="K8" s="95"/>
      <c r="L8" s="94">
        <f>IF(COUNT(I8:K9)=0,"",1-SUM(I8:K9)/D8)</f>
        <v>1</v>
      </c>
    </row>
    <row r="9" ht="32.25" customHeight="1" spans="1:12">
      <c r="A9" s="57"/>
      <c r="B9" s="58"/>
      <c r="C9" s="64"/>
      <c r="D9" s="58"/>
      <c r="E9" s="58"/>
      <c r="F9" s="60"/>
      <c r="G9" s="61" t="s">
        <v>919</v>
      </c>
      <c r="H9" s="62" t="s">
        <v>918</v>
      </c>
      <c r="I9" s="92">
        <v>0</v>
      </c>
      <c r="J9" s="92">
        <v>0</v>
      </c>
      <c r="K9" s="95"/>
      <c r="L9" s="94"/>
    </row>
    <row r="10" ht="24.75" customHeight="1" spans="1:12">
      <c r="A10" s="65" t="s">
        <v>248</v>
      </c>
      <c r="B10" s="66" t="s">
        <v>920</v>
      </c>
      <c r="C10" s="67">
        <v>0.3</v>
      </c>
      <c r="D10" s="58">
        <v>10</v>
      </c>
      <c r="E10" s="58" t="s">
        <v>921</v>
      </c>
      <c r="F10" s="60" t="s">
        <v>922</v>
      </c>
      <c r="G10" s="61" t="s">
        <v>923</v>
      </c>
      <c r="H10" s="62" t="s">
        <v>918</v>
      </c>
      <c r="I10" s="92">
        <v>5</v>
      </c>
      <c r="J10" s="92">
        <v>0</v>
      </c>
      <c r="K10" s="95"/>
      <c r="L10" s="96">
        <f>IF(COUNT(I10:K19)=0,"",1-SUM(I10:K19)/SUM(D10:D19))</f>
        <v>0.666666666666667</v>
      </c>
    </row>
    <row r="11" ht="20.25" customHeight="1" spans="1:12">
      <c r="A11" s="68"/>
      <c r="B11" s="66"/>
      <c r="C11" s="69"/>
      <c r="D11" s="58">
        <v>12</v>
      </c>
      <c r="E11" s="58" t="s">
        <v>921</v>
      </c>
      <c r="F11" s="60" t="s">
        <v>924</v>
      </c>
      <c r="G11" s="61" t="s">
        <v>925</v>
      </c>
      <c r="H11" s="66" t="s">
        <v>926</v>
      </c>
      <c r="I11" s="92">
        <v>0</v>
      </c>
      <c r="J11" s="92">
        <v>0</v>
      </c>
      <c r="K11" s="95"/>
      <c r="L11" s="97"/>
    </row>
    <row r="12" ht="13.5" customHeight="1" spans="1:12">
      <c r="A12" s="68"/>
      <c r="B12" s="66"/>
      <c r="C12" s="69"/>
      <c r="D12" s="58"/>
      <c r="E12" s="58"/>
      <c r="F12" s="60"/>
      <c r="G12" s="61"/>
      <c r="H12" s="66"/>
      <c r="I12" s="92">
        <v>0</v>
      </c>
      <c r="J12" s="92">
        <v>0</v>
      </c>
      <c r="K12" s="95"/>
      <c r="L12" s="97"/>
    </row>
    <row r="13" ht="23.25" customHeight="1" spans="1:12">
      <c r="A13" s="68"/>
      <c r="B13" s="66"/>
      <c r="C13" s="69"/>
      <c r="D13" s="58"/>
      <c r="E13" s="58"/>
      <c r="F13" s="60"/>
      <c r="G13" s="61" t="s">
        <v>927</v>
      </c>
      <c r="H13" s="66" t="s">
        <v>926</v>
      </c>
      <c r="I13" s="92">
        <v>0</v>
      </c>
      <c r="J13" s="92">
        <v>0</v>
      </c>
      <c r="K13" s="95"/>
      <c r="L13" s="97"/>
    </row>
    <row r="14" ht="33" customHeight="1" spans="1:12">
      <c r="A14" s="68"/>
      <c r="B14" s="66"/>
      <c r="C14" s="69"/>
      <c r="D14" s="58"/>
      <c r="E14" s="58"/>
      <c r="F14" s="60"/>
      <c r="G14" s="61" t="s">
        <v>928</v>
      </c>
      <c r="H14" s="66" t="s">
        <v>926</v>
      </c>
      <c r="I14" s="92">
        <v>0</v>
      </c>
      <c r="J14" s="92">
        <v>0</v>
      </c>
      <c r="K14" s="95"/>
      <c r="L14" s="97"/>
    </row>
    <row r="15" ht="33.75" customHeight="1" spans="1:12">
      <c r="A15" s="68"/>
      <c r="B15" s="66"/>
      <c r="C15" s="69"/>
      <c r="D15" s="58">
        <v>8</v>
      </c>
      <c r="E15" s="70" t="s">
        <v>921</v>
      </c>
      <c r="F15" s="60" t="s">
        <v>929</v>
      </c>
      <c r="G15" s="61" t="s">
        <v>930</v>
      </c>
      <c r="H15" s="66" t="s">
        <v>926</v>
      </c>
      <c r="I15" s="92">
        <v>0</v>
      </c>
      <c r="J15" s="92">
        <v>0</v>
      </c>
      <c r="K15" s="95"/>
      <c r="L15" s="97"/>
    </row>
    <row r="16" ht="27.75" customHeight="1" spans="1:12">
      <c r="A16" s="68"/>
      <c r="B16" s="66"/>
      <c r="C16" s="69"/>
      <c r="D16" s="58"/>
      <c r="E16" s="71"/>
      <c r="F16" s="60"/>
      <c r="G16" s="61" t="s">
        <v>931</v>
      </c>
      <c r="H16" s="66" t="s">
        <v>926</v>
      </c>
      <c r="I16" s="92">
        <v>2</v>
      </c>
      <c r="J16" s="92">
        <v>0</v>
      </c>
      <c r="K16" s="95"/>
      <c r="L16" s="97"/>
    </row>
    <row r="17" ht="61.5" customHeight="1" spans="1:12">
      <c r="A17" s="68"/>
      <c r="B17" s="66"/>
      <c r="C17" s="69"/>
      <c r="D17" s="58">
        <v>8</v>
      </c>
      <c r="E17" s="71"/>
      <c r="F17" s="60" t="s">
        <v>932</v>
      </c>
      <c r="G17" s="61" t="s">
        <v>933</v>
      </c>
      <c r="H17" s="66" t="s">
        <v>926</v>
      </c>
      <c r="I17" s="92">
        <v>0</v>
      </c>
      <c r="J17" s="92">
        <v>4</v>
      </c>
      <c r="K17" s="98"/>
      <c r="L17" s="97"/>
    </row>
    <row r="18" ht="16.5" customHeight="1" spans="1:12">
      <c r="A18" s="68"/>
      <c r="B18" s="66"/>
      <c r="C18" s="69"/>
      <c r="D18" s="58">
        <v>10</v>
      </c>
      <c r="E18" s="71"/>
      <c r="F18" s="72" t="s">
        <v>934</v>
      </c>
      <c r="G18" s="61" t="s">
        <v>935</v>
      </c>
      <c r="H18" s="66" t="s">
        <v>936</v>
      </c>
      <c r="I18" s="92">
        <v>0</v>
      </c>
      <c r="J18" s="92">
        <v>0</v>
      </c>
      <c r="K18" s="99">
        <v>0</v>
      </c>
      <c r="L18" s="97"/>
    </row>
    <row r="19" ht="19.5" customHeight="1" spans="1:12">
      <c r="A19" s="68"/>
      <c r="B19" s="66"/>
      <c r="C19" s="73"/>
      <c r="D19" s="58"/>
      <c r="E19" s="71"/>
      <c r="F19" s="74"/>
      <c r="G19" s="61"/>
      <c r="H19" s="66"/>
      <c r="I19" s="92">
        <v>5</v>
      </c>
      <c r="J19" s="92">
        <v>0</v>
      </c>
      <c r="K19" s="99">
        <v>0</v>
      </c>
      <c r="L19" s="100"/>
    </row>
    <row r="20" ht="46.5" customHeight="1" spans="1:12">
      <c r="A20" s="68"/>
      <c r="B20" s="66" t="s">
        <v>937</v>
      </c>
      <c r="C20" s="67"/>
      <c r="D20" s="58"/>
      <c r="E20" s="58" t="s">
        <v>938</v>
      </c>
      <c r="F20" s="60" t="s">
        <v>939</v>
      </c>
      <c r="G20" s="61" t="s">
        <v>940</v>
      </c>
      <c r="H20" s="66" t="s">
        <v>910</v>
      </c>
      <c r="I20" s="92"/>
      <c r="J20" s="92"/>
      <c r="K20" s="101"/>
      <c r="L20" s="102" t="s">
        <v>44</v>
      </c>
    </row>
    <row r="21" ht="36.75" customHeight="1" spans="1:12">
      <c r="A21" s="68"/>
      <c r="B21" s="66"/>
      <c r="C21" s="75"/>
      <c r="D21" s="58"/>
      <c r="E21" s="58" t="s">
        <v>938</v>
      </c>
      <c r="F21" s="60" t="s">
        <v>941</v>
      </c>
      <c r="G21" s="61" t="s">
        <v>942</v>
      </c>
      <c r="H21" s="66" t="s">
        <v>910</v>
      </c>
      <c r="I21" s="92"/>
      <c r="J21" s="92"/>
      <c r="K21" s="103"/>
      <c r="L21" s="104"/>
    </row>
    <row r="22" ht="35.25" customHeight="1" spans="1:12">
      <c r="A22" s="68"/>
      <c r="B22" s="66"/>
      <c r="C22" s="75"/>
      <c r="D22" s="58"/>
      <c r="E22" s="58" t="s">
        <v>938</v>
      </c>
      <c r="F22" s="60" t="s">
        <v>943</v>
      </c>
      <c r="G22" s="76" t="s">
        <v>944</v>
      </c>
      <c r="H22" s="66" t="s">
        <v>910</v>
      </c>
      <c r="I22" s="92"/>
      <c r="J22" s="92"/>
      <c r="K22" s="103"/>
      <c r="L22" s="104"/>
    </row>
    <row r="23" ht="35.25" customHeight="1" spans="1:12">
      <c r="A23" s="68"/>
      <c r="B23" s="66"/>
      <c r="C23" s="75"/>
      <c r="D23" s="58"/>
      <c r="E23" s="58" t="s">
        <v>938</v>
      </c>
      <c r="F23" s="60" t="s">
        <v>941</v>
      </c>
      <c r="G23" s="61" t="s">
        <v>945</v>
      </c>
      <c r="H23" s="66" t="s">
        <v>910</v>
      </c>
      <c r="I23" s="92"/>
      <c r="J23" s="92"/>
      <c r="K23" s="103"/>
      <c r="L23" s="104"/>
    </row>
    <row r="24" ht="46.5" customHeight="1" spans="1:12">
      <c r="A24" s="77"/>
      <c r="B24" s="66"/>
      <c r="C24" s="78"/>
      <c r="D24" s="58"/>
      <c r="E24" s="58" t="s">
        <v>938</v>
      </c>
      <c r="F24" s="60" t="s">
        <v>946</v>
      </c>
      <c r="G24" s="61" t="s">
        <v>947</v>
      </c>
      <c r="H24" s="66" t="s">
        <v>910</v>
      </c>
      <c r="I24" s="92"/>
      <c r="J24" s="92"/>
      <c r="K24" s="105"/>
      <c r="L24" s="106"/>
    </row>
    <row r="25" ht="35.25" customHeight="1" spans="1:12">
      <c r="A25" s="79" t="s">
        <v>948</v>
      </c>
      <c r="B25" s="80" t="s">
        <v>949</v>
      </c>
      <c r="C25" s="81">
        <v>0.05</v>
      </c>
      <c r="D25" s="82" t="s">
        <v>950</v>
      </c>
      <c r="E25" s="82"/>
      <c r="F25" s="82"/>
      <c r="G25" s="61" t="s">
        <v>951</v>
      </c>
      <c r="H25" s="71" t="s">
        <v>918</v>
      </c>
      <c r="I25" s="92">
        <v>0</v>
      </c>
      <c r="J25" s="92">
        <v>0</v>
      </c>
      <c r="K25" s="107"/>
      <c r="L25" s="108">
        <f>IF(COUNT(I25:J25)=0,"",1-SUM(I25:J25)/4)</f>
        <v>1</v>
      </c>
    </row>
    <row r="26" ht="45" customHeight="1" spans="1:12">
      <c r="A26" s="77"/>
      <c r="B26" s="83"/>
      <c r="C26" s="81">
        <v>0.05</v>
      </c>
      <c r="D26" s="84" t="s">
        <v>952</v>
      </c>
      <c r="E26" s="85"/>
      <c r="F26" s="86"/>
      <c r="G26" s="87" t="s">
        <v>953</v>
      </c>
      <c r="H26" s="71" t="s">
        <v>918</v>
      </c>
      <c r="I26" s="109">
        <v>3</v>
      </c>
      <c r="J26" s="92">
        <v>3</v>
      </c>
      <c r="K26" s="110"/>
      <c r="L26" s="108">
        <f>IF(COUNT(I26:J26)=0,"",1-SUM(I26:J26)/6)</f>
        <v>0</v>
      </c>
    </row>
    <row r="27" ht="23.25" customHeight="1" spans="1:12">
      <c r="A27" s="88" t="s">
        <v>954</v>
      </c>
      <c r="B27" s="88"/>
      <c r="C27" s="88"/>
      <c r="D27" s="88"/>
      <c r="E27" s="88"/>
      <c r="F27" s="88"/>
      <c r="G27" s="88"/>
      <c r="H27" s="88"/>
      <c r="I27" s="88"/>
      <c r="J27" s="88"/>
      <c r="K27" s="88"/>
      <c r="L27" s="111">
        <f>SUMPRODUCT(C4:C26,L4:L26)/SUM(C4:C26)</f>
        <v>0.666666666666667</v>
      </c>
    </row>
    <row r="28" spans="3:12">
      <c r="C28" s="89"/>
      <c r="I28" s="46"/>
      <c r="L28" s="112"/>
    </row>
  </sheetData>
  <mergeCells count="43">
    <mergeCell ref="A1:L1"/>
    <mergeCell ref="B2:D2"/>
    <mergeCell ref="H2:L2"/>
    <mergeCell ref="I3:K3"/>
    <mergeCell ref="D25:F25"/>
    <mergeCell ref="D26:F26"/>
    <mergeCell ref="A27:K27"/>
    <mergeCell ref="A4:A9"/>
    <mergeCell ref="A10:A24"/>
    <mergeCell ref="A25:A26"/>
    <mergeCell ref="B4:B7"/>
    <mergeCell ref="B8:B9"/>
    <mergeCell ref="B10:B19"/>
    <mergeCell ref="B20:B24"/>
    <mergeCell ref="B25:B26"/>
    <mergeCell ref="C4:C7"/>
    <mergeCell ref="C8:C9"/>
    <mergeCell ref="C10:C19"/>
    <mergeCell ref="C20:C24"/>
    <mergeCell ref="D4:D7"/>
    <mergeCell ref="D8:D9"/>
    <mergeCell ref="D11:D14"/>
    <mergeCell ref="D15:D16"/>
    <mergeCell ref="D18:D19"/>
    <mergeCell ref="E4:E7"/>
    <mergeCell ref="E8:E9"/>
    <mergeCell ref="E11:E14"/>
    <mergeCell ref="E15:E19"/>
    <mergeCell ref="F4:F7"/>
    <mergeCell ref="F8:F9"/>
    <mergeCell ref="F11:F14"/>
    <mergeCell ref="F15:F16"/>
    <mergeCell ref="F18:F19"/>
    <mergeCell ref="G11:G12"/>
    <mergeCell ref="G18:G19"/>
    <mergeCell ref="H11:H12"/>
    <mergeCell ref="H18:H19"/>
    <mergeCell ref="K4:K17"/>
    <mergeCell ref="K20:K24"/>
    <mergeCell ref="L4:L7"/>
    <mergeCell ref="L8:L9"/>
    <mergeCell ref="L10:L19"/>
    <mergeCell ref="L20:L24"/>
  </mergeCells>
  <pageMargins left="0.708661417322835" right="0.708661417322835" top="0.748031496062992" bottom="0.748031496062992" header="0.31496062992126" footer="0.31496062992126"/>
  <pageSetup paperSize="9" scale="7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B2:E13"/>
  <sheetViews>
    <sheetView zoomScale="85" zoomScaleNormal="85" topLeftCell="A4" workbookViewId="0">
      <selection activeCell="C6" sqref="C6"/>
    </sheetView>
  </sheetViews>
  <sheetFormatPr defaultColWidth="9" defaultRowHeight="15.6" outlineLevelCol="4"/>
  <cols>
    <col min="1" max="1" width="9" style="29"/>
    <col min="2" max="2" width="13.2222222222222" style="29" customWidth="1"/>
    <col min="3" max="3" width="52.2222222222222" style="29" customWidth="1"/>
    <col min="4" max="4" width="23" style="29" customWidth="1"/>
    <col min="5" max="5" width="20.7777777777778" style="29" customWidth="1"/>
    <col min="6" max="257" width="9" style="29"/>
    <col min="258" max="258" width="13.2222222222222" style="29" customWidth="1"/>
    <col min="259" max="259" width="52.2222222222222" style="29" customWidth="1"/>
    <col min="260" max="260" width="23" style="29" customWidth="1"/>
    <col min="261" max="261" width="20.7777777777778" style="29" customWidth="1"/>
    <col min="262" max="513" width="9" style="29"/>
    <col min="514" max="514" width="13.2222222222222" style="29" customWidth="1"/>
    <col min="515" max="515" width="52.2222222222222" style="29" customWidth="1"/>
    <col min="516" max="516" width="23" style="29" customWidth="1"/>
    <col min="517" max="517" width="20.7777777777778" style="29" customWidth="1"/>
    <col min="518" max="769" width="9" style="29"/>
    <col min="770" max="770" width="13.2222222222222" style="29" customWidth="1"/>
    <col min="771" max="771" width="52.2222222222222" style="29" customWidth="1"/>
    <col min="772" max="772" width="23" style="29" customWidth="1"/>
    <col min="773" max="773" width="20.7777777777778" style="29" customWidth="1"/>
    <col min="774" max="1025" width="9" style="29"/>
    <col min="1026" max="1026" width="13.2222222222222" style="29" customWidth="1"/>
    <col min="1027" max="1027" width="52.2222222222222" style="29" customWidth="1"/>
    <col min="1028" max="1028" width="23" style="29" customWidth="1"/>
    <col min="1029" max="1029" width="20.7777777777778" style="29" customWidth="1"/>
    <col min="1030" max="1281" width="9" style="29"/>
    <col min="1282" max="1282" width="13.2222222222222" style="29" customWidth="1"/>
    <col min="1283" max="1283" width="52.2222222222222" style="29" customWidth="1"/>
    <col min="1284" max="1284" width="23" style="29" customWidth="1"/>
    <col min="1285" max="1285" width="20.7777777777778" style="29" customWidth="1"/>
    <col min="1286" max="1537" width="9" style="29"/>
    <col min="1538" max="1538" width="13.2222222222222" style="29" customWidth="1"/>
    <col min="1539" max="1539" width="52.2222222222222" style="29" customWidth="1"/>
    <col min="1540" max="1540" width="23" style="29" customWidth="1"/>
    <col min="1541" max="1541" width="20.7777777777778" style="29" customWidth="1"/>
    <col min="1542" max="1793" width="9" style="29"/>
    <col min="1794" max="1794" width="13.2222222222222" style="29" customWidth="1"/>
    <col min="1795" max="1795" width="52.2222222222222" style="29" customWidth="1"/>
    <col min="1796" max="1796" width="23" style="29" customWidth="1"/>
    <col min="1797" max="1797" width="20.7777777777778" style="29" customWidth="1"/>
    <col min="1798" max="2049" width="9" style="29"/>
    <col min="2050" max="2050" width="13.2222222222222" style="29" customWidth="1"/>
    <col min="2051" max="2051" width="52.2222222222222" style="29" customWidth="1"/>
    <col min="2052" max="2052" width="23" style="29" customWidth="1"/>
    <col min="2053" max="2053" width="20.7777777777778" style="29" customWidth="1"/>
    <col min="2054" max="2305" width="9" style="29"/>
    <col min="2306" max="2306" width="13.2222222222222" style="29" customWidth="1"/>
    <col min="2307" max="2307" width="52.2222222222222" style="29" customWidth="1"/>
    <col min="2308" max="2308" width="23" style="29" customWidth="1"/>
    <col min="2309" max="2309" width="20.7777777777778" style="29" customWidth="1"/>
    <col min="2310" max="2561" width="9" style="29"/>
    <col min="2562" max="2562" width="13.2222222222222" style="29" customWidth="1"/>
    <col min="2563" max="2563" width="52.2222222222222" style="29" customWidth="1"/>
    <col min="2564" max="2564" width="23" style="29" customWidth="1"/>
    <col min="2565" max="2565" width="20.7777777777778" style="29" customWidth="1"/>
    <col min="2566" max="2817" width="9" style="29"/>
    <col min="2818" max="2818" width="13.2222222222222" style="29" customWidth="1"/>
    <col min="2819" max="2819" width="52.2222222222222" style="29" customWidth="1"/>
    <col min="2820" max="2820" width="23" style="29" customWidth="1"/>
    <col min="2821" max="2821" width="20.7777777777778" style="29" customWidth="1"/>
    <col min="2822" max="3073" width="9" style="29"/>
    <col min="3074" max="3074" width="13.2222222222222" style="29" customWidth="1"/>
    <col min="3075" max="3075" width="52.2222222222222" style="29" customWidth="1"/>
    <col min="3076" max="3076" width="23" style="29" customWidth="1"/>
    <col min="3077" max="3077" width="20.7777777777778" style="29" customWidth="1"/>
    <col min="3078" max="3329" width="9" style="29"/>
    <col min="3330" max="3330" width="13.2222222222222" style="29" customWidth="1"/>
    <col min="3331" max="3331" width="52.2222222222222" style="29" customWidth="1"/>
    <col min="3332" max="3332" width="23" style="29" customWidth="1"/>
    <col min="3333" max="3333" width="20.7777777777778" style="29" customWidth="1"/>
    <col min="3334" max="3585" width="9" style="29"/>
    <col min="3586" max="3586" width="13.2222222222222" style="29" customWidth="1"/>
    <col min="3587" max="3587" width="52.2222222222222" style="29" customWidth="1"/>
    <col min="3588" max="3588" width="23" style="29" customWidth="1"/>
    <col min="3589" max="3589" width="20.7777777777778" style="29" customWidth="1"/>
    <col min="3590" max="3841" width="9" style="29"/>
    <col min="3842" max="3842" width="13.2222222222222" style="29" customWidth="1"/>
    <col min="3843" max="3843" width="52.2222222222222" style="29" customWidth="1"/>
    <col min="3844" max="3844" width="23" style="29" customWidth="1"/>
    <col min="3845" max="3845" width="20.7777777777778" style="29" customWidth="1"/>
    <col min="3846" max="4097" width="9" style="29"/>
    <col min="4098" max="4098" width="13.2222222222222" style="29" customWidth="1"/>
    <col min="4099" max="4099" width="52.2222222222222" style="29" customWidth="1"/>
    <col min="4100" max="4100" width="23" style="29" customWidth="1"/>
    <col min="4101" max="4101" width="20.7777777777778" style="29" customWidth="1"/>
    <col min="4102" max="4353" width="9" style="29"/>
    <col min="4354" max="4354" width="13.2222222222222" style="29" customWidth="1"/>
    <col min="4355" max="4355" width="52.2222222222222" style="29" customWidth="1"/>
    <col min="4356" max="4356" width="23" style="29" customWidth="1"/>
    <col min="4357" max="4357" width="20.7777777777778" style="29" customWidth="1"/>
    <col min="4358" max="4609" width="9" style="29"/>
    <col min="4610" max="4610" width="13.2222222222222" style="29" customWidth="1"/>
    <col min="4611" max="4611" width="52.2222222222222" style="29" customWidth="1"/>
    <col min="4612" max="4612" width="23" style="29" customWidth="1"/>
    <col min="4613" max="4613" width="20.7777777777778" style="29" customWidth="1"/>
    <col min="4614" max="4865" width="9" style="29"/>
    <col min="4866" max="4866" width="13.2222222222222" style="29" customWidth="1"/>
    <col min="4867" max="4867" width="52.2222222222222" style="29" customWidth="1"/>
    <col min="4868" max="4868" width="23" style="29" customWidth="1"/>
    <col min="4869" max="4869" width="20.7777777777778" style="29" customWidth="1"/>
    <col min="4870" max="5121" width="9" style="29"/>
    <col min="5122" max="5122" width="13.2222222222222" style="29" customWidth="1"/>
    <col min="5123" max="5123" width="52.2222222222222" style="29" customWidth="1"/>
    <col min="5124" max="5124" width="23" style="29" customWidth="1"/>
    <col min="5125" max="5125" width="20.7777777777778" style="29" customWidth="1"/>
    <col min="5126" max="5377" width="9" style="29"/>
    <col min="5378" max="5378" width="13.2222222222222" style="29" customWidth="1"/>
    <col min="5379" max="5379" width="52.2222222222222" style="29" customWidth="1"/>
    <col min="5380" max="5380" width="23" style="29" customWidth="1"/>
    <col min="5381" max="5381" width="20.7777777777778" style="29" customWidth="1"/>
    <col min="5382" max="5633" width="9" style="29"/>
    <col min="5634" max="5634" width="13.2222222222222" style="29" customWidth="1"/>
    <col min="5635" max="5635" width="52.2222222222222" style="29" customWidth="1"/>
    <col min="5636" max="5636" width="23" style="29" customWidth="1"/>
    <col min="5637" max="5637" width="20.7777777777778" style="29" customWidth="1"/>
    <col min="5638" max="5889" width="9" style="29"/>
    <col min="5890" max="5890" width="13.2222222222222" style="29" customWidth="1"/>
    <col min="5891" max="5891" width="52.2222222222222" style="29" customWidth="1"/>
    <col min="5892" max="5892" width="23" style="29" customWidth="1"/>
    <col min="5893" max="5893" width="20.7777777777778" style="29" customWidth="1"/>
    <col min="5894" max="6145" width="9" style="29"/>
    <col min="6146" max="6146" width="13.2222222222222" style="29" customWidth="1"/>
    <col min="6147" max="6147" width="52.2222222222222" style="29" customWidth="1"/>
    <col min="6148" max="6148" width="23" style="29" customWidth="1"/>
    <col min="6149" max="6149" width="20.7777777777778" style="29" customWidth="1"/>
    <col min="6150" max="6401" width="9" style="29"/>
    <col min="6402" max="6402" width="13.2222222222222" style="29" customWidth="1"/>
    <col min="6403" max="6403" width="52.2222222222222" style="29" customWidth="1"/>
    <col min="6404" max="6404" width="23" style="29" customWidth="1"/>
    <col min="6405" max="6405" width="20.7777777777778" style="29" customWidth="1"/>
    <col min="6406" max="6657" width="9" style="29"/>
    <col min="6658" max="6658" width="13.2222222222222" style="29" customWidth="1"/>
    <col min="6659" max="6659" width="52.2222222222222" style="29" customWidth="1"/>
    <col min="6660" max="6660" width="23" style="29" customWidth="1"/>
    <col min="6661" max="6661" width="20.7777777777778" style="29" customWidth="1"/>
    <col min="6662" max="6913" width="9" style="29"/>
    <col min="6914" max="6914" width="13.2222222222222" style="29" customWidth="1"/>
    <col min="6915" max="6915" width="52.2222222222222" style="29" customWidth="1"/>
    <col min="6916" max="6916" width="23" style="29" customWidth="1"/>
    <col min="6917" max="6917" width="20.7777777777778" style="29" customWidth="1"/>
    <col min="6918" max="7169" width="9" style="29"/>
    <col min="7170" max="7170" width="13.2222222222222" style="29" customWidth="1"/>
    <col min="7171" max="7171" width="52.2222222222222" style="29" customWidth="1"/>
    <col min="7172" max="7172" width="23" style="29" customWidth="1"/>
    <col min="7173" max="7173" width="20.7777777777778" style="29" customWidth="1"/>
    <col min="7174" max="7425" width="9" style="29"/>
    <col min="7426" max="7426" width="13.2222222222222" style="29" customWidth="1"/>
    <col min="7427" max="7427" width="52.2222222222222" style="29" customWidth="1"/>
    <col min="7428" max="7428" width="23" style="29" customWidth="1"/>
    <col min="7429" max="7429" width="20.7777777777778" style="29" customWidth="1"/>
    <col min="7430" max="7681" width="9" style="29"/>
    <col min="7682" max="7682" width="13.2222222222222" style="29" customWidth="1"/>
    <col min="7683" max="7683" width="52.2222222222222" style="29" customWidth="1"/>
    <col min="7684" max="7684" width="23" style="29" customWidth="1"/>
    <col min="7685" max="7685" width="20.7777777777778" style="29" customWidth="1"/>
    <col min="7686" max="7937" width="9" style="29"/>
    <col min="7938" max="7938" width="13.2222222222222" style="29" customWidth="1"/>
    <col min="7939" max="7939" width="52.2222222222222" style="29" customWidth="1"/>
    <col min="7940" max="7940" width="23" style="29" customWidth="1"/>
    <col min="7941" max="7941" width="20.7777777777778" style="29" customWidth="1"/>
    <col min="7942" max="8193" width="9" style="29"/>
    <col min="8194" max="8194" width="13.2222222222222" style="29" customWidth="1"/>
    <col min="8195" max="8195" width="52.2222222222222" style="29" customWidth="1"/>
    <col min="8196" max="8196" width="23" style="29" customWidth="1"/>
    <col min="8197" max="8197" width="20.7777777777778" style="29" customWidth="1"/>
    <col min="8198" max="8449" width="9" style="29"/>
    <col min="8450" max="8450" width="13.2222222222222" style="29" customWidth="1"/>
    <col min="8451" max="8451" width="52.2222222222222" style="29" customWidth="1"/>
    <col min="8452" max="8452" width="23" style="29" customWidth="1"/>
    <col min="8453" max="8453" width="20.7777777777778" style="29" customWidth="1"/>
    <col min="8454" max="8705" width="9" style="29"/>
    <col min="8706" max="8706" width="13.2222222222222" style="29" customWidth="1"/>
    <col min="8707" max="8707" width="52.2222222222222" style="29" customWidth="1"/>
    <col min="8708" max="8708" width="23" style="29" customWidth="1"/>
    <col min="8709" max="8709" width="20.7777777777778" style="29" customWidth="1"/>
    <col min="8710" max="8961" width="9" style="29"/>
    <col min="8962" max="8962" width="13.2222222222222" style="29" customWidth="1"/>
    <col min="8963" max="8963" width="52.2222222222222" style="29" customWidth="1"/>
    <col min="8964" max="8964" width="23" style="29" customWidth="1"/>
    <col min="8965" max="8965" width="20.7777777777778" style="29" customWidth="1"/>
    <col min="8966" max="9217" width="9" style="29"/>
    <col min="9218" max="9218" width="13.2222222222222" style="29" customWidth="1"/>
    <col min="9219" max="9219" width="52.2222222222222" style="29" customWidth="1"/>
    <col min="9220" max="9220" width="23" style="29" customWidth="1"/>
    <col min="9221" max="9221" width="20.7777777777778" style="29" customWidth="1"/>
    <col min="9222" max="9473" width="9" style="29"/>
    <col min="9474" max="9474" width="13.2222222222222" style="29" customWidth="1"/>
    <col min="9475" max="9475" width="52.2222222222222" style="29" customWidth="1"/>
    <col min="9476" max="9476" width="23" style="29" customWidth="1"/>
    <col min="9477" max="9477" width="20.7777777777778" style="29" customWidth="1"/>
    <col min="9478" max="9729" width="9" style="29"/>
    <col min="9730" max="9730" width="13.2222222222222" style="29" customWidth="1"/>
    <col min="9731" max="9731" width="52.2222222222222" style="29" customWidth="1"/>
    <col min="9732" max="9732" width="23" style="29" customWidth="1"/>
    <col min="9733" max="9733" width="20.7777777777778" style="29" customWidth="1"/>
    <col min="9734" max="9985" width="9" style="29"/>
    <col min="9986" max="9986" width="13.2222222222222" style="29" customWidth="1"/>
    <col min="9987" max="9987" width="52.2222222222222" style="29" customWidth="1"/>
    <col min="9988" max="9988" width="23" style="29" customWidth="1"/>
    <col min="9989" max="9989" width="20.7777777777778" style="29" customWidth="1"/>
    <col min="9990" max="10241" width="9" style="29"/>
    <col min="10242" max="10242" width="13.2222222222222" style="29" customWidth="1"/>
    <col min="10243" max="10243" width="52.2222222222222" style="29" customWidth="1"/>
    <col min="10244" max="10244" width="23" style="29" customWidth="1"/>
    <col min="10245" max="10245" width="20.7777777777778" style="29" customWidth="1"/>
    <col min="10246" max="10497" width="9" style="29"/>
    <col min="10498" max="10498" width="13.2222222222222" style="29" customWidth="1"/>
    <col min="10499" max="10499" width="52.2222222222222" style="29" customWidth="1"/>
    <col min="10500" max="10500" width="23" style="29" customWidth="1"/>
    <col min="10501" max="10501" width="20.7777777777778" style="29" customWidth="1"/>
    <col min="10502" max="10753" width="9" style="29"/>
    <col min="10754" max="10754" width="13.2222222222222" style="29" customWidth="1"/>
    <col min="10755" max="10755" width="52.2222222222222" style="29" customWidth="1"/>
    <col min="10756" max="10756" width="23" style="29" customWidth="1"/>
    <col min="10757" max="10757" width="20.7777777777778" style="29" customWidth="1"/>
    <col min="10758" max="11009" width="9" style="29"/>
    <col min="11010" max="11010" width="13.2222222222222" style="29" customWidth="1"/>
    <col min="11011" max="11011" width="52.2222222222222" style="29" customWidth="1"/>
    <col min="11012" max="11012" width="23" style="29" customWidth="1"/>
    <col min="11013" max="11013" width="20.7777777777778" style="29" customWidth="1"/>
    <col min="11014" max="11265" width="9" style="29"/>
    <col min="11266" max="11266" width="13.2222222222222" style="29" customWidth="1"/>
    <col min="11267" max="11267" width="52.2222222222222" style="29" customWidth="1"/>
    <col min="11268" max="11268" width="23" style="29" customWidth="1"/>
    <col min="11269" max="11269" width="20.7777777777778" style="29" customWidth="1"/>
    <col min="11270" max="11521" width="9" style="29"/>
    <col min="11522" max="11522" width="13.2222222222222" style="29" customWidth="1"/>
    <col min="11523" max="11523" width="52.2222222222222" style="29" customWidth="1"/>
    <col min="11524" max="11524" width="23" style="29" customWidth="1"/>
    <col min="11525" max="11525" width="20.7777777777778" style="29" customWidth="1"/>
    <col min="11526" max="11777" width="9" style="29"/>
    <col min="11778" max="11778" width="13.2222222222222" style="29" customWidth="1"/>
    <col min="11779" max="11779" width="52.2222222222222" style="29" customWidth="1"/>
    <col min="11780" max="11780" width="23" style="29" customWidth="1"/>
    <col min="11781" max="11781" width="20.7777777777778" style="29" customWidth="1"/>
    <col min="11782" max="12033" width="9" style="29"/>
    <col min="12034" max="12034" width="13.2222222222222" style="29" customWidth="1"/>
    <col min="12035" max="12035" width="52.2222222222222" style="29" customWidth="1"/>
    <col min="12036" max="12036" width="23" style="29" customWidth="1"/>
    <col min="12037" max="12037" width="20.7777777777778" style="29" customWidth="1"/>
    <col min="12038" max="12289" width="9" style="29"/>
    <col min="12290" max="12290" width="13.2222222222222" style="29" customWidth="1"/>
    <col min="12291" max="12291" width="52.2222222222222" style="29" customWidth="1"/>
    <col min="12292" max="12292" width="23" style="29" customWidth="1"/>
    <col min="12293" max="12293" width="20.7777777777778" style="29" customWidth="1"/>
    <col min="12294" max="12545" width="9" style="29"/>
    <col min="12546" max="12546" width="13.2222222222222" style="29" customWidth="1"/>
    <col min="12547" max="12547" width="52.2222222222222" style="29" customWidth="1"/>
    <col min="12548" max="12548" width="23" style="29" customWidth="1"/>
    <col min="12549" max="12549" width="20.7777777777778" style="29" customWidth="1"/>
    <col min="12550" max="12801" width="9" style="29"/>
    <col min="12802" max="12802" width="13.2222222222222" style="29" customWidth="1"/>
    <col min="12803" max="12803" width="52.2222222222222" style="29" customWidth="1"/>
    <col min="12804" max="12804" width="23" style="29" customWidth="1"/>
    <col min="12805" max="12805" width="20.7777777777778" style="29" customWidth="1"/>
    <col min="12806" max="13057" width="9" style="29"/>
    <col min="13058" max="13058" width="13.2222222222222" style="29" customWidth="1"/>
    <col min="13059" max="13059" width="52.2222222222222" style="29" customWidth="1"/>
    <col min="13060" max="13060" width="23" style="29" customWidth="1"/>
    <col min="13061" max="13061" width="20.7777777777778" style="29" customWidth="1"/>
    <col min="13062" max="13313" width="9" style="29"/>
    <col min="13314" max="13314" width="13.2222222222222" style="29" customWidth="1"/>
    <col min="13315" max="13315" width="52.2222222222222" style="29" customWidth="1"/>
    <col min="13316" max="13316" width="23" style="29" customWidth="1"/>
    <col min="13317" max="13317" width="20.7777777777778" style="29" customWidth="1"/>
    <col min="13318" max="13569" width="9" style="29"/>
    <col min="13570" max="13570" width="13.2222222222222" style="29" customWidth="1"/>
    <col min="13571" max="13571" width="52.2222222222222" style="29" customWidth="1"/>
    <col min="13572" max="13572" width="23" style="29" customWidth="1"/>
    <col min="13573" max="13573" width="20.7777777777778" style="29" customWidth="1"/>
    <col min="13574" max="13825" width="9" style="29"/>
    <col min="13826" max="13826" width="13.2222222222222" style="29" customWidth="1"/>
    <col min="13827" max="13827" width="52.2222222222222" style="29" customWidth="1"/>
    <col min="13828" max="13828" width="23" style="29" customWidth="1"/>
    <col min="13829" max="13829" width="20.7777777777778" style="29" customWidth="1"/>
    <col min="13830" max="14081" width="9" style="29"/>
    <col min="14082" max="14082" width="13.2222222222222" style="29" customWidth="1"/>
    <col min="14083" max="14083" width="52.2222222222222" style="29" customWidth="1"/>
    <col min="14084" max="14084" width="23" style="29" customWidth="1"/>
    <col min="14085" max="14085" width="20.7777777777778" style="29" customWidth="1"/>
    <col min="14086" max="14337" width="9" style="29"/>
    <col min="14338" max="14338" width="13.2222222222222" style="29" customWidth="1"/>
    <col min="14339" max="14339" width="52.2222222222222" style="29" customWidth="1"/>
    <col min="14340" max="14340" width="23" style="29" customWidth="1"/>
    <col min="14341" max="14341" width="20.7777777777778" style="29" customWidth="1"/>
    <col min="14342" max="14593" width="9" style="29"/>
    <col min="14594" max="14594" width="13.2222222222222" style="29" customWidth="1"/>
    <col min="14595" max="14595" width="52.2222222222222" style="29" customWidth="1"/>
    <col min="14596" max="14596" width="23" style="29" customWidth="1"/>
    <col min="14597" max="14597" width="20.7777777777778" style="29" customWidth="1"/>
    <col min="14598" max="14849" width="9" style="29"/>
    <col min="14850" max="14850" width="13.2222222222222" style="29" customWidth="1"/>
    <col min="14851" max="14851" width="52.2222222222222" style="29" customWidth="1"/>
    <col min="14852" max="14852" width="23" style="29" customWidth="1"/>
    <col min="14853" max="14853" width="20.7777777777778" style="29" customWidth="1"/>
    <col min="14854" max="15105" width="9" style="29"/>
    <col min="15106" max="15106" width="13.2222222222222" style="29" customWidth="1"/>
    <col min="15107" max="15107" width="52.2222222222222" style="29" customWidth="1"/>
    <col min="15108" max="15108" width="23" style="29" customWidth="1"/>
    <col min="15109" max="15109" width="20.7777777777778" style="29" customWidth="1"/>
    <col min="15110" max="15361" width="9" style="29"/>
    <col min="15362" max="15362" width="13.2222222222222" style="29" customWidth="1"/>
    <col min="15363" max="15363" width="52.2222222222222" style="29" customWidth="1"/>
    <col min="15364" max="15364" width="23" style="29" customWidth="1"/>
    <col min="15365" max="15365" width="20.7777777777778" style="29" customWidth="1"/>
    <col min="15366" max="15617" width="9" style="29"/>
    <col min="15618" max="15618" width="13.2222222222222" style="29" customWidth="1"/>
    <col min="15619" max="15619" width="52.2222222222222" style="29" customWidth="1"/>
    <col min="15620" max="15620" width="23" style="29" customWidth="1"/>
    <col min="15621" max="15621" width="20.7777777777778" style="29" customWidth="1"/>
    <col min="15622" max="15873" width="9" style="29"/>
    <col min="15874" max="15874" width="13.2222222222222" style="29" customWidth="1"/>
    <col min="15875" max="15875" width="52.2222222222222" style="29" customWidth="1"/>
    <col min="15876" max="15876" width="23" style="29" customWidth="1"/>
    <col min="15877" max="15877" width="20.7777777777778" style="29" customWidth="1"/>
    <col min="15878" max="16129" width="9" style="29"/>
    <col min="16130" max="16130" width="13.2222222222222" style="29" customWidth="1"/>
    <col min="16131" max="16131" width="52.2222222222222" style="29" customWidth="1"/>
    <col min="16132" max="16132" width="23" style="29" customWidth="1"/>
    <col min="16133" max="16133" width="20.7777777777778" style="29" customWidth="1"/>
    <col min="16134" max="16384" width="9" style="29"/>
  </cols>
  <sheetData>
    <row r="2" ht="24" customHeight="1" spans="2:5">
      <c r="B2" s="30" t="s">
        <v>955</v>
      </c>
      <c r="C2" s="30"/>
      <c r="D2" s="30"/>
      <c r="E2" s="30"/>
    </row>
    <row r="3" ht="28.5" customHeight="1" spans="2:5">
      <c r="B3" s="30" t="s">
        <v>956</v>
      </c>
      <c r="C3" s="30"/>
      <c r="D3" s="30" t="s">
        <v>957</v>
      </c>
      <c r="E3" s="31"/>
    </row>
    <row r="4" ht="28.5" customHeight="1" spans="2:5">
      <c r="B4" s="30" t="s">
        <v>958</v>
      </c>
      <c r="C4" s="30"/>
      <c r="D4" s="30" t="s">
        <v>959</v>
      </c>
      <c r="E4" s="31"/>
    </row>
    <row r="5" ht="17.4" spans="2:5">
      <c r="B5" s="32" t="s">
        <v>960</v>
      </c>
      <c r="C5" s="32" t="s">
        <v>961</v>
      </c>
      <c r="D5" s="32" t="s">
        <v>962</v>
      </c>
      <c r="E5" s="32" t="s">
        <v>963</v>
      </c>
    </row>
    <row r="6" ht="43.5" customHeight="1" spans="2:5">
      <c r="B6" s="32">
        <v>1</v>
      </c>
      <c r="C6" s="33" t="s">
        <v>964</v>
      </c>
      <c r="D6" s="34" t="s">
        <v>965</v>
      </c>
      <c r="E6" s="35">
        <v>0</v>
      </c>
    </row>
    <row r="7" ht="47.25" customHeight="1" spans="2:5">
      <c r="B7" s="32"/>
      <c r="C7" s="33" t="s">
        <v>966</v>
      </c>
      <c r="D7" s="34"/>
      <c r="E7" s="35"/>
    </row>
    <row r="8" ht="46.5" customHeight="1" spans="2:5">
      <c r="B8" s="32"/>
      <c r="C8" s="33" t="s">
        <v>967</v>
      </c>
      <c r="D8" s="34"/>
      <c r="E8" s="35"/>
    </row>
    <row r="9" ht="89.4" customHeight="1" spans="2:5">
      <c r="B9" s="32">
        <v>2</v>
      </c>
      <c r="C9" s="33" t="s">
        <v>968</v>
      </c>
      <c r="D9" s="34"/>
      <c r="E9" s="35">
        <v>0</v>
      </c>
    </row>
    <row r="10" ht="58.5" customHeight="1" spans="2:5">
      <c r="B10" s="32">
        <v>3</v>
      </c>
      <c r="C10" s="33" t="s">
        <v>969</v>
      </c>
      <c r="D10" s="34"/>
      <c r="E10" s="35">
        <v>0</v>
      </c>
    </row>
    <row r="11" ht="55.5" customHeight="1" spans="2:5">
      <c r="B11" s="32">
        <v>4</v>
      </c>
      <c r="C11" s="33" t="s">
        <v>970</v>
      </c>
      <c r="D11" s="34"/>
      <c r="E11" s="35">
        <v>0</v>
      </c>
    </row>
    <row r="12" ht="17.4" spans="2:5">
      <c r="B12" s="36" t="s">
        <v>971</v>
      </c>
      <c r="C12" s="36"/>
      <c r="D12" s="36"/>
      <c r="E12" s="37">
        <f>SUM(E6:E11)</f>
        <v>0</v>
      </c>
    </row>
    <row r="13" ht="39" customHeight="1" spans="2:5">
      <c r="B13" s="38" t="s">
        <v>972</v>
      </c>
      <c r="C13" s="38"/>
      <c r="D13" s="38"/>
      <c r="E13" s="38"/>
    </row>
  </sheetData>
  <mergeCells count="6">
    <mergeCell ref="B2:E2"/>
    <mergeCell ref="B12:D12"/>
    <mergeCell ref="B13:E13"/>
    <mergeCell ref="B6:B8"/>
    <mergeCell ref="D6:D11"/>
    <mergeCell ref="E6:E8"/>
  </mergeCells>
  <pageMargins left="0.7" right="0.7" top="0.75" bottom="0.75" header="0.3" footer="0.3"/>
  <pageSetup paperSize="9" orientation="portrait" horizontalDpi="2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B2:G64"/>
  <sheetViews>
    <sheetView zoomScale="85" zoomScaleNormal="85" topLeftCell="A55" workbookViewId="0">
      <selection activeCell="B52" sqref="B52:G58"/>
    </sheetView>
  </sheetViews>
  <sheetFormatPr defaultColWidth="9" defaultRowHeight="15.6" outlineLevelCol="6"/>
  <cols>
    <col min="1" max="1" width="9" style="5"/>
    <col min="2" max="2" width="12.3333333333333" style="5" customWidth="1"/>
    <col min="3" max="3" width="23.8888888888889" style="6" customWidth="1"/>
    <col min="4" max="4" width="28.6666666666667" style="6" customWidth="1"/>
    <col min="5" max="5" width="34.3333333333333" style="5" customWidth="1"/>
    <col min="6" max="6" width="17.8888888888889" style="5" customWidth="1"/>
    <col min="7" max="7" width="23.3333333333333" style="5" customWidth="1"/>
    <col min="8" max="16384" width="9" style="5"/>
  </cols>
  <sheetData>
    <row r="2" s="1" customFormat="1" ht="37.5" customHeight="1" spans="2:7">
      <c r="B2" s="7" t="s">
        <v>973</v>
      </c>
      <c r="C2" s="7"/>
      <c r="D2" s="7"/>
      <c r="E2" s="7"/>
      <c r="F2" s="7"/>
      <c r="G2" s="7"/>
    </row>
    <row r="3" s="2" customFormat="1" ht="29.25" customHeight="1" spans="2:7">
      <c r="B3" s="8" t="s">
        <v>1</v>
      </c>
      <c r="C3" s="8"/>
      <c r="D3" s="8" t="s">
        <v>330</v>
      </c>
      <c r="E3" s="8"/>
      <c r="F3" s="8" t="s">
        <v>56</v>
      </c>
      <c r="G3" s="9"/>
    </row>
    <row r="4" s="2" customFormat="1" ht="29.25" customHeight="1" spans="2:7">
      <c r="B4" s="8" t="s">
        <v>331</v>
      </c>
      <c r="C4" s="8"/>
      <c r="D4" s="8" t="s">
        <v>333</v>
      </c>
      <c r="E4" s="8"/>
      <c r="F4" s="8" t="s">
        <v>332</v>
      </c>
      <c r="G4" s="9"/>
    </row>
    <row r="5" s="3" customFormat="1" ht="39" customHeight="1" spans="2:7">
      <c r="B5" s="10" t="s">
        <v>974</v>
      </c>
      <c r="C5" s="10" t="s">
        <v>975</v>
      </c>
      <c r="D5" s="10" t="s">
        <v>976</v>
      </c>
      <c r="E5" s="10" t="s">
        <v>977</v>
      </c>
      <c r="F5" s="11" t="s">
        <v>978</v>
      </c>
      <c r="G5" s="12"/>
    </row>
    <row r="6" s="4" customFormat="1" ht="30" spans="2:7">
      <c r="B6" s="13">
        <v>1</v>
      </c>
      <c r="C6" s="14" t="s">
        <v>95</v>
      </c>
      <c r="D6" s="15" t="s">
        <v>979</v>
      </c>
      <c r="E6" s="16"/>
      <c r="F6" s="17"/>
      <c r="G6" s="18"/>
    </row>
    <row r="7" s="4" customFormat="1" ht="60" spans="2:7">
      <c r="B7" s="13">
        <v>2</v>
      </c>
      <c r="C7" s="19"/>
      <c r="D7" s="15" t="s">
        <v>980</v>
      </c>
      <c r="E7" s="16"/>
      <c r="F7" s="17"/>
      <c r="G7" s="18"/>
    </row>
    <row r="8" s="4" customFormat="1" ht="15" spans="2:7">
      <c r="B8" s="13">
        <v>3</v>
      </c>
      <c r="C8" s="20" t="s">
        <v>981</v>
      </c>
      <c r="D8" s="13" t="s">
        <v>982</v>
      </c>
      <c r="E8" s="16"/>
      <c r="F8" s="17"/>
      <c r="G8" s="18"/>
    </row>
    <row r="9" s="4" customFormat="1" ht="15" spans="2:7">
      <c r="B9" s="13">
        <v>4</v>
      </c>
      <c r="C9" s="21"/>
      <c r="D9" s="13" t="s">
        <v>983</v>
      </c>
      <c r="E9" s="16"/>
      <c r="F9" s="17"/>
      <c r="G9" s="18"/>
    </row>
    <row r="10" s="4" customFormat="1" ht="30" spans="2:7">
      <c r="B10" s="13">
        <v>5</v>
      </c>
      <c r="C10" s="21"/>
      <c r="D10" s="13" t="s">
        <v>984</v>
      </c>
      <c r="E10" s="16"/>
      <c r="F10" s="17"/>
      <c r="G10" s="18"/>
    </row>
    <row r="11" s="4" customFormat="1" ht="30" spans="2:7">
      <c r="B11" s="13">
        <v>6</v>
      </c>
      <c r="C11" s="21"/>
      <c r="D11" s="13" t="s">
        <v>985</v>
      </c>
      <c r="E11" s="16"/>
      <c r="F11" s="17"/>
      <c r="G11" s="18"/>
    </row>
    <row r="12" s="4" customFormat="1" ht="30" spans="2:7">
      <c r="B12" s="13">
        <v>7</v>
      </c>
      <c r="C12" s="21"/>
      <c r="D12" s="15" t="s">
        <v>986</v>
      </c>
      <c r="E12" s="16"/>
      <c r="F12" s="17"/>
      <c r="G12" s="18"/>
    </row>
    <row r="13" s="4" customFormat="1" ht="30" spans="2:7">
      <c r="B13" s="13">
        <v>8</v>
      </c>
      <c r="C13" s="22"/>
      <c r="D13" s="15" t="s">
        <v>987</v>
      </c>
      <c r="E13" s="16"/>
      <c r="F13" s="17"/>
      <c r="G13" s="18"/>
    </row>
    <row r="14" s="4" customFormat="1" ht="46.8" spans="2:7">
      <c r="B14" s="13">
        <v>9</v>
      </c>
      <c r="C14" s="23" t="s">
        <v>988</v>
      </c>
      <c r="D14" s="13" t="s">
        <v>989</v>
      </c>
      <c r="E14" s="16"/>
      <c r="F14" s="17"/>
      <c r="G14" s="18"/>
    </row>
    <row r="15" s="4" customFormat="1" ht="30" spans="2:7">
      <c r="B15" s="13">
        <v>10</v>
      </c>
      <c r="C15" s="23" t="s">
        <v>990</v>
      </c>
      <c r="D15" s="13" t="s">
        <v>991</v>
      </c>
      <c r="E15" s="16"/>
      <c r="F15" s="17"/>
      <c r="G15" s="18"/>
    </row>
    <row r="16" s="4" customFormat="1" ht="30" spans="2:7">
      <c r="B16" s="13">
        <v>11</v>
      </c>
      <c r="C16" s="24" t="s">
        <v>992</v>
      </c>
      <c r="D16" s="15" t="s">
        <v>993</v>
      </c>
      <c r="E16" s="16"/>
      <c r="F16" s="17"/>
      <c r="G16" s="18"/>
    </row>
    <row r="17" s="4" customFormat="1" ht="30" spans="2:7">
      <c r="B17" s="13">
        <v>12</v>
      </c>
      <c r="C17" s="25"/>
      <c r="D17" s="15" t="s">
        <v>994</v>
      </c>
      <c r="E17" s="16"/>
      <c r="F17" s="17"/>
      <c r="G17" s="18"/>
    </row>
    <row r="18" s="4" customFormat="1" ht="30" spans="2:7">
      <c r="B18" s="13">
        <v>13</v>
      </c>
      <c r="C18" s="25"/>
      <c r="D18" s="15" t="s">
        <v>995</v>
      </c>
      <c r="E18" s="16"/>
      <c r="F18" s="17"/>
      <c r="G18" s="18"/>
    </row>
    <row r="19" s="4" customFormat="1" ht="45" spans="2:7">
      <c r="B19" s="13">
        <v>14</v>
      </c>
      <c r="C19" s="26"/>
      <c r="D19" s="15" t="s">
        <v>996</v>
      </c>
      <c r="E19" s="16"/>
      <c r="F19" s="17"/>
      <c r="G19" s="18"/>
    </row>
    <row r="20" s="4" customFormat="1" ht="15" spans="2:7">
      <c r="B20" s="13">
        <v>15</v>
      </c>
      <c r="C20" s="20" t="s">
        <v>997</v>
      </c>
      <c r="D20" s="13" t="s">
        <v>998</v>
      </c>
      <c r="E20" s="16"/>
      <c r="F20" s="17"/>
      <c r="G20" s="18"/>
    </row>
    <row r="21" s="4" customFormat="1" ht="15" spans="2:7">
      <c r="B21" s="13">
        <v>16</v>
      </c>
      <c r="C21" s="21"/>
      <c r="D21" s="13" t="s">
        <v>999</v>
      </c>
      <c r="E21" s="16"/>
      <c r="F21" s="17"/>
      <c r="G21" s="18"/>
    </row>
    <row r="22" s="4" customFormat="1" ht="30" spans="2:7">
      <c r="B22" s="13">
        <v>17</v>
      </c>
      <c r="C22" s="21"/>
      <c r="D22" s="15" t="s">
        <v>1000</v>
      </c>
      <c r="E22" s="16"/>
      <c r="F22" s="17"/>
      <c r="G22" s="18"/>
    </row>
    <row r="23" s="4" customFormat="1" ht="30" spans="2:7">
      <c r="B23" s="13">
        <v>18</v>
      </c>
      <c r="C23" s="21"/>
      <c r="D23" s="13" t="s">
        <v>1001</v>
      </c>
      <c r="E23" s="16" t="s">
        <v>1002</v>
      </c>
      <c r="F23" s="17"/>
      <c r="G23" s="18"/>
    </row>
    <row r="24" s="4" customFormat="1" ht="30" spans="2:7">
      <c r="B24" s="13">
        <v>19</v>
      </c>
      <c r="C24" s="22"/>
      <c r="D24" s="13" t="s">
        <v>1003</v>
      </c>
      <c r="E24" s="16"/>
      <c r="F24" s="17"/>
      <c r="G24" s="18"/>
    </row>
    <row r="25" s="4" customFormat="1" ht="15" spans="2:7">
      <c r="B25" s="13">
        <v>20</v>
      </c>
      <c r="C25" s="20" t="s">
        <v>1004</v>
      </c>
      <c r="D25" s="13" t="s">
        <v>1005</v>
      </c>
      <c r="E25" s="16"/>
      <c r="F25" s="17"/>
      <c r="G25" s="18"/>
    </row>
    <row r="26" s="4" customFormat="1" ht="30" spans="2:7">
      <c r="B26" s="13">
        <v>21</v>
      </c>
      <c r="C26" s="21"/>
      <c r="D26" s="13" t="s">
        <v>1006</v>
      </c>
      <c r="E26" s="16"/>
      <c r="F26" s="17"/>
      <c r="G26" s="18"/>
    </row>
    <row r="27" s="4" customFormat="1" ht="30" spans="2:7">
      <c r="B27" s="13">
        <v>22</v>
      </c>
      <c r="C27" s="23" t="s">
        <v>1007</v>
      </c>
      <c r="D27" s="13" t="s">
        <v>1008</v>
      </c>
      <c r="E27" s="16"/>
      <c r="F27" s="17"/>
      <c r="G27" s="18"/>
    </row>
    <row r="28" s="4" customFormat="1" ht="30" spans="2:7">
      <c r="B28" s="13">
        <v>23</v>
      </c>
      <c r="C28" s="23"/>
      <c r="D28" s="13" t="s">
        <v>1009</v>
      </c>
      <c r="E28" s="16"/>
      <c r="F28" s="17"/>
      <c r="G28" s="18"/>
    </row>
    <row r="29" s="4" customFormat="1" ht="30" spans="2:7">
      <c r="B29" s="13">
        <v>24</v>
      </c>
      <c r="C29" s="23"/>
      <c r="D29" s="13" t="s">
        <v>1010</v>
      </c>
      <c r="E29" s="16"/>
      <c r="F29" s="17"/>
      <c r="G29" s="18"/>
    </row>
    <row r="30" s="4" customFormat="1" ht="30" spans="2:7">
      <c r="B30" s="13">
        <v>25</v>
      </c>
      <c r="C30" s="23" t="s">
        <v>1011</v>
      </c>
      <c r="D30" s="13" t="s">
        <v>1012</v>
      </c>
      <c r="E30" s="16"/>
      <c r="F30" s="17"/>
      <c r="G30" s="18"/>
    </row>
    <row r="31" s="4" customFormat="1" ht="15" spans="2:7">
      <c r="B31" s="13">
        <v>26</v>
      </c>
      <c r="C31" s="23"/>
      <c r="D31" s="13" t="s">
        <v>1013</v>
      </c>
      <c r="E31" s="16"/>
      <c r="F31" s="17"/>
      <c r="G31" s="18"/>
    </row>
    <row r="32" s="4" customFormat="1" ht="30" spans="2:7">
      <c r="B32" s="13">
        <v>27</v>
      </c>
      <c r="C32" s="20" t="s">
        <v>1014</v>
      </c>
      <c r="D32" s="13" t="s">
        <v>1015</v>
      </c>
      <c r="E32" s="16"/>
      <c r="F32" s="17"/>
      <c r="G32" s="18"/>
    </row>
    <row r="33" s="4" customFormat="1" ht="60" spans="2:7">
      <c r="B33" s="13">
        <v>28</v>
      </c>
      <c r="C33" s="21"/>
      <c r="D33" s="15" t="s">
        <v>1016</v>
      </c>
      <c r="E33" s="16"/>
      <c r="F33" s="17"/>
      <c r="G33" s="18"/>
    </row>
    <row r="34" s="4" customFormat="1" ht="15" spans="2:7">
      <c r="B34" s="13">
        <v>29</v>
      </c>
      <c r="C34" s="22"/>
      <c r="D34" s="15" t="s">
        <v>1017</v>
      </c>
      <c r="E34" s="16"/>
      <c r="F34" s="17"/>
      <c r="G34" s="18"/>
    </row>
    <row r="35" s="4" customFormat="1" ht="15" spans="2:7">
      <c r="B35" s="13">
        <v>30</v>
      </c>
      <c r="C35" s="23" t="s">
        <v>300</v>
      </c>
      <c r="D35" s="13" t="s">
        <v>1018</v>
      </c>
      <c r="E35" s="16"/>
      <c r="F35" s="17"/>
      <c r="G35" s="18"/>
    </row>
    <row r="36" s="4" customFormat="1" ht="15" spans="2:7">
      <c r="B36" s="13">
        <v>31</v>
      </c>
      <c r="C36" s="23"/>
      <c r="D36" s="13" t="s">
        <v>1019</v>
      </c>
      <c r="E36" s="16"/>
      <c r="F36" s="17"/>
      <c r="G36" s="18"/>
    </row>
    <row r="37" s="4" customFormat="1" ht="15" spans="2:7">
      <c r="B37" s="13">
        <v>32</v>
      </c>
      <c r="C37" s="23"/>
      <c r="D37" s="13" t="s">
        <v>1020</v>
      </c>
      <c r="E37" s="16"/>
      <c r="F37" s="17"/>
      <c r="G37" s="18"/>
    </row>
    <row r="38" s="4" customFormat="1" ht="15" spans="2:7">
      <c r="B38" s="13">
        <v>33</v>
      </c>
      <c r="C38" s="23"/>
      <c r="D38" s="13" t="s">
        <v>1021</v>
      </c>
      <c r="E38" s="16"/>
      <c r="F38" s="17"/>
      <c r="G38" s="18"/>
    </row>
    <row r="39" s="4" customFormat="1" ht="30" spans="2:7">
      <c r="B39" s="13">
        <v>34</v>
      </c>
      <c r="C39" s="23"/>
      <c r="D39" s="13" t="s">
        <v>1022</v>
      </c>
      <c r="E39" s="16"/>
      <c r="F39" s="17"/>
      <c r="G39" s="18"/>
    </row>
    <row r="40" s="4" customFormat="1" ht="45" spans="2:7">
      <c r="B40" s="13">
        <v>35</v>
      </c>
      <c r="C40" s="23"/>
      <c r="D40" s="13" t="s">
        <v>1023</v>
      </c>
      <c r="E40" s="16"/>
      <c r="F40" s="17"/>
      <c r="G40" s="18"/>
    </row>
    <row r="41" s="4" customFormat="1" ht="30" spans="2:7">
      <c r="B41" s="13">
        <v>36</v>
      </c>
      <c r="C41" s="23"/>
      <c r="D41" s="13" t="s">
        <v>1024</v>
      </c>
      <c r="E41" s="16"/>
      <c r="F41" s="17"/>
      <c r="G41" s="18"/>
    </row>
    <row r="42" s="4" customFormat="1" ht="60" spans="2:7">
      <c r="B42" s="13">
        <v>37</v>
      </c>
      <c r="C42" s="23"/>
      <c r="D42" s="13" t="s">
        <v>1025</v>
      </c>
      <c r="E42" s="16"/>
      <c r="F42" s="17"/>
      <c r="G42" s="18"/>
    </row>
    <row r="43" s="4" customFormat="1" ht="15" spans="2:7">
      <c r="B43" s="13">
        <v>38</v>
      </c>
      <c r="C43" s="20" t="s">
        <v>1026</v>
      </c>
      <c r="D43" s="13" t="s">
        <v>1027</v>
      </c>
      <c r="E43" s="16"/>
      <c r="F43" s="17"/>
      <c r="G43" s="18"/>
    </row>
    <row r="44" s="4" customFormat="1" ht="30" spans="2:7">
      <c r="B44" s="13">
        <v>39</v>
      </c>
      <c r="C44" s="21"/>
      <c r="D44" s="13" t="s">
        <v>1028</v>
      </c>
      <c r="E44" s="16"/>
      <c r="F44" s="17"/>
      <c r="G44" s="18"/>
    </row>
    <row r="45" s="4" customFormat="1" ht="45" spans="2:7">
      <c r="B45" s="13">
        <v>40</v>
      </c>
      <c r="C45" s="21"/>
      <c r="D45" s="15" t="s">
        <v>1029</v>
      </c>
      <c r="E45" s="16"/>
      <c r="F45" s="17"/>
      <c r="G45" s="18"/>
    </row>
    <row r="46" s="4" customFormat="1" ht="15" spans="2:7">
      <c r="B46" s="13">
        <v>41</v>
      </c>
      <c r="C46" s="21"/>
      <c r="D46" s="15" t="s">
        <v>1030</v>
      </c>
      <c r="E46" s="16"/>
      <c r="F46" s="17"/>
      <c r="G46" s="18"/>
    </row>
    <row r="47" s="4" customFormat="1" ht="30" spans="2:7">
      <c r="B47" s="13">
        <v>42</v>
      </c>
      <c r="C47" s="21"/>
      <c r="D47" s="15" t="s">
        <v>1031</v>
      </c>
      <c r="E47" s="16"/>
      <c r="F47" s="17"/>
      <c r="G47" s="18"/>
    </row>
    <row r="48" s="4" customFormat="1" ht="45" spans="2:7">
      <c r="B48" s="13">
        <v>43</v>
      </c>
      <c r="C48" s="22"/>
      <c r="D48" s="15" t="s">
        <v>1032</v>
      </c>
      <c r="E48" s="16"/>
      <c r="F48" s="17"/>
      <c r="G48" s="18"/>
    </row>
    <row r="49" s="4" customFormat="1" ht="15" spans="2:7">
      <c r="B49" s="13">
        <v>44</v>
      </c>
      <c r="C49" s="27" t="s">
        <v>1033</v>
      </c>
      <c r="D49" s="13" t="s">
        <v>1027</v>
      </c>
      <c r="E49" s="16"/>
      <c r="F49" s="17"/>
      <c r="G49" s="18"/>
    </row>
    <row r="50" s="4" customFormat="1" ht="15" spans="2:7">
      <c r="B50" s="13">
        <v>45</v>
      </c>
      <c r="C50" s="27"/>
      <c r="D50" s="13" t="s">
        <v>1034</v>
      </c>
      <c r="E50" s="16"/>
      <c r="F50" s="17"/>
      <c r="G50" s="18"/>
    </row>
    <row r="51" s="4" customFormat="1" ht="15" spans="2:7">
      <c r="B51" s="13">
        <v>46</v>
      </c>
      <c r="C51" s="27"/>
      <c r="D51" s="28" t="s">
        <v>1035</v>
      </c>
      <c r="E51" s="16"/>
      <c r="F51" s="17"/>
      <c r="G51" s="18"/>
    </row>
    <row r="52" s="4" customFormat="1" ht="45" spans="2:7">
      <c r="B52" s="13">
        <v>47</v>
      </c>
      <c r="C52" s="20" t="s">
        <v>1036</v>
      </c>
      <c r="D52" s="15" t="s">
        <v>1037</v>
      </c>
      <c r="E52" s="16"/>
      <c r="F52" s="17"/>
      <c r="G52" s="18"/>
    </row>
    <row r="53" s="4" customFormat="1" ht="45" spans="2:7">
      <c r="B53" s="13">
        <v>48</v>
      </c>
      <c r="C53" s="21"/>
      <c r="D53" s="13" t="s">
        <v>1038</v>
      </c>
      <c r="E53" s="16"/>
      <c r="F53" s="17"/>
      <c r="G53" s="18"/>
    </row>
    <row r="54" s="4" customFormat="1" ht="30" spans="2:7">
      <c r="B54" s="13">
        <v>49</v>
      </c>
      <c r="C54" s="21"/>
      <c r="D54" s="13" t="s">
        <v>1039</v>
      </c>
      <c r="E54" s="16"/>
      <c r="F54" s="17"/>
      <c r="G54" s="18"/>
    </row>
    <row r="55" s="4" customFormat="1" ht="15" spans="2:7">
      <c r="B55" s="13">
        <v>50</v>
      </c>
      <c r="C55" s="21"/>
      <c r="D55" s="13" t="s">
        <v>1040</v>
      </c>
      <c r="E55" s="16"/>
      <c r="F55" s="17"/>
      <c r="G55" s="18"/>
    </row>
    <row r="56" s="4" customFormat="1" ht="30" spans="2:7">
      <c r="B56" s="13">
        <v>51</v>
      </c>
      <c r="C56" s="21"/>
      <c r="D56" s="13" t="s">
        <v>1041</v>
      </c>
      <c r="E56" s="16"/>
      <c r="F56" s="17"/>
      <c r="G56" s="18"/>
    </row>
    <row r="57" s="4" customFormat="1" ht="45" spans="2:7">
      <c r="B57" s="13">
        <v>52</v>
      </c>
      <c r="C57" s="21"/>
      <c r="D57" s="15" t="s">
        <v>1042</v>
      </c>
      <c r="E57" s="16"/>
      <c r="F57" s="17"/>
      <c r="G57" s="18"/>
    </row>
    <row r="58" s="4" customFormat="1" ht="30" spans="2:7">
      <c r="B58" s="13">
        <v>53</v>
      </c>
      <c r="C58" s="21"/>
      <c r="D58" s="15" t="s">
        <v>1043</v>
      </c>
      <c r="E58" s="16"/>
      <c r="F58" s="17"/>
      <c r="G58" s="18"/>
    </row>
    <row r="59" s="4" customFormat="1" ht="45" spans="2:7">
      <c r="B59" s="13">
        <v>54</v>
      </c>
      <c r="C59" s="23" t="s">
        <v>1044</v>
      </c>
      <c r="D59" s="13" t="s">
        <v>1045</v>
      </c>
      <c r="E59" s="16"/>
      <c r="F59" s="17"/>
      <c r="G59" s="18"/>
    </row>
    <row r="60" s="4" customFormat="1" ht="30" spans="2:7">
      <c r="B60" s="13">
        <v>55</v>
      </c>
      <c r="C60" s="23"/>
      <c r="D60" s="13" t="s">
        <v>1041</v>
      </c>
      <c r="E60" s="16"/>
      <c r="F60" s="17"/>
      <c r="G60" s="18"/>
    </row>
    <row r="61" s="4" customFormat="1" ht="15" spans="2:7">
      <c r="B61" s="13">
        <v>56</v>
      </c>
      <c r="C61" s="23"/>
      <c r="D61" s="28" t="s">
        <v>1046</v>
      </c>
      <c r="E61" s="16"/>
      <c r="F61" s="17"/>
      <c r="G61" s="18"/>
    </row>
    <row r="62" s="4" customFormat="1" ht="30" spans="2:7">
      <c r="B62" s="13">
        <v>57</v>
      </c>
      <c r="C62" s="23"/>
      <c r="D62" s="13" t="s">
        <v>1047</v>
      </c>
      <c r="E62" s="16"/>
      <c r="F62" s="17"/>
      <c r="G62" s="18"/>
    </row>
    <row r="63" s="4" customFormat="1" ht="30" spans="2:7">
      <c r="B63" s="13">
        <v>58</v>
      </c>
      <c r="C63" s="23" t="s">
        <v>1048</v>
      </c>
      <c r="D63" s="13" t="s">
        <v>1049</v>
      </c>
      <c r="E63" s="16"/>
      <c r="F63" s="17"/>
      <c r="G63" s="18"/>
    </row>
    <row r="64" s="4" customFormat="1" ht="45" spans="2:7">
      <c r="B64" s="13">
        <v>59</v>
      </c>
      <c r="C64" s="23" t="s">
        <v>1050</v>
      </c>
      <c r="D64" s="15" t="s">
        <v>1051</v>
      </c>
      <c r="E64" s="16"/>
      <c r="F64" s="17"/>
      <c r="G64" s="18"/>
    </row>
  </sheetData>
  <mergeCells count="74">
    <mergeCell ref="B2:G2"/>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C6:C7"/>
    <mergeCell ref="C8:C13"/>
    <mergeCell ref="C16:C19"/>
    <mergeCell ref="C20:C24"/>
    <mergeCell ref="C25:C26"/>
    <mergeCell ref="C27:C29"/>
    <mergeCell ref="C30:C31"/>
    <mergeCell ref="C32:C34"/>
    <mergeCell ref="C35:C42"/>
    <mergeCell ref="C43:C48"/>
    <mergeCell ref="C49:C51"/>
    <mergeCell ref="C52:C58"/>
    <mergeCell ref="C59:C62"/>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会签表确认单</vt:lpstr>
      <vt:lpstr>数据汇总表</vt:lpstr>
      <vt:lpstr>毛坯房观感评估表</vt:lpstr>
      <vt:lpstr>精装观感评估表</vt:lpstr>
      <vt:lpstr>非别墅类项目公共部位评估表</vt:lpstr>
      <vt:lpstr>外墙交付评估数据</vt:lpstr>
      <vt:lpstr>园林景观专项评分表</vt:lpstr>
      <vt:lpstr>园林景观图纸符合度检查表 </vt:lpstr>
      <vt:lpstr>园林绿化工程评估表（实测）</vt:lpstr>
      <vt:lpstr>园林绿化观感评分</vt:lpstr>
      <vt:lpstr>交付项目智能化评估标准</vt:lpstr>
      <vt:lpstr>交付项目机电评估标准</vt:lpstr>
      <vt:lpstr>电梯设备检查记录表</vt:lpstr>
      <vt:lpstr>现场风险源评定表</vt:lpstr>
      <vt:lpstr>产品缺陷记录表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何成先</dc:creator>
  <cp:lastModifiedBy>Z</cp:lastModifiedBy>
  <dcterms:created xsi:type="dcterms:W3CDTF">2006-09-16T00:00:00Z</dcterms:created>
  <dcterms:modified xsi:type="dcterms:W3CDTF">2023-06-01T02:39:21Z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088584F490954AD5B471154F3377E3C7_13</vt:lpwstr>
  </property>
  <property fmtid="{D5CDD505-2E9C-101B-9397-08002B2CF9AE}" pid="3" name="KSOProductBuildVer">
    <vt:lpwstr>2052-11.1.0.14309</vt:lpwstr>
  </property>
</Properties>
</file>