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tabRatio="878" activeTab="7"/>
  </bookViews>
  <sheets>
    <sheet name="评估规则" sheetId="12" r:id="rId1"/>
    <sheet name="会签表" sheetId="10" r:id="rId2"/>
    <sheet name="数据汇总-隐藏" sheetId="2" state="hidden" r:id="rId3"/>
    <sheet name="实测实量" sheetId="3" state="hidden" r:id="rId4"/>
    <sheet name="1、质量管理" sheetId="4" r:id="rId5"/>
    <sheet name="园林景观-隐藏" sheetId="5" state="hidden" r:id="rId6"/>
    <sheet name="2、实测实量" sheetId="6" r:id="rId7"/>
    <sheet name="3、管理行为" sheetId="8" r:id="rId8"/>
    <sheet name="4、安全文明" sheetId="9" r:id="rId9"/>
    <sheet name="产品缺陷倒扣分" sheetId="11" r:id="rId10"/>
    <sheet name="数据汇总" sheetId="7" state="hidden" r:id="rId11"/>
  </sheets>
  <definedNames>
    <definedName name="_xlnm._FilterDatabase" localSheetId="4">'1、质量管理'!#REF!</definedName>
    <definedName name="_xlnm.Print_Area" localSheetId="4">'1、质量管理'!$B$1:$J$40</definedName>
  </definedNames>
  <calcPr calcId="144525"/>
</workbook>
</file>

<file path=xl/sharedStrings.xml><?xml version="1.0" encoding="utf-8"?>
<sst xmlns="http://schemas.openxmlformats.org/spreadsheetml/2006/main" count="1019" uniqueCount="512">
  <si>
    <t>国贸地产园林景观专项评估规则</t>
  </si>
  <si>
    <r>
      <rPr>
        <b/>
        <sz val="16"/>
        <color theme="1"/>
        <rFont val="微软雅黑"/>
        <charset val="134"/>
      </rPr>
      <t>一、评估范围：</t>
    </r>
    <r>
      <rPr>
        <sz val="11"/>
        <color theme="1"/>
        <rFont val="微软雅黑"/>
        <charset val="134"/>
      </rPr>
      <t>国贸地产集团管理范围内所有的在建住宅项目。</t>
    </r>
  </si>
  <si>
    <r>
      <rPr>
        <b/>
        <sz val="16"/>
        <rFont val="微软雅黑"/>
        <charset val="134"/>
      </rPr>
      <t xml:space="preserve">二、 评估基本条件：
</t>
    </r>
    <r>
      <rPr>
        <sz val="11"/>
        <rFont val="微软雅黑"/>
        <charset val="134"/>
      </rPr>
      <t>1、评估介入时间：样板段评审通过，总体形象进度30～50%；
2、评估时间点由城市公司上报，现场工程形象进度需包含隐蔽工程、乔灌木及硬质铺装等内容。</t>
    </r>
  </si>
  <si>
    <r>
      <rPr>
        <b/>
        <sz val="16"/>
        <rFont val="微软雅黑"/>
        <charset val="134"/>
      </rPr>
      <t xml:space="preserve">三、 过程评估批次及单元划分原则：
</t>
    </r>
    <r>
      <rPr>
        <sz val="11"/>
        <rFont val="微软雅黑"/>
        <charset val="134"/>
      </rPr>
      <t>1、每标段、每批次至少参与一次园林专项评估；
2、原则上以一个地块且同一个园林单位为一个评估单元，同一地块存在多个单位，须分开评估，同一地块存在多个批次且批次相隔时间大于1个月则分开进行评估；
3、园林专项评估按月度进行，上一个月25日前集团工程成本中心完成下个月过程评估项目确认评估信息统计。</t>
    </r>
  </si>
  <si>
    <r>
      <rPr>
        <b/>
        <sz val="16"/>
        <rFont val="微软雅黑"/>
        <charset val="134"/>
      </rPr>
      <t>四、 评估准备工作：</t>
    </r>
    <r>
      <rPr>
        <sz val="11"/>
        <rFont val="微软雅黑"/>
        <charset val="134"/>
      </rPr>
      <t xml:space="preserve">
1、项目部须提前准备的相关物品：苗木清单、绿化总平面图、钢直尺、卷尺、胸径尺、5米细线、游标卡尺、空鼓锤（可伸缩）、 2米长折叠靠尺 、楔形塞尺、激光水平仪、十字螺丝刀、铁锹等；
2、评估当天时，项目需提供材料质检报告（合格证、检测报告、复检报告、质量保证书等） 。</t>
    </r>
  </si>
  <si>
    <r>
      <rPr>
        <b/>
        <sz val="16"/>
        <rFont val="微软雅黑"/>
        <charset val="134"/>
      </rPr>
      <t xml:space="preserve">五、评分规则说明
</t>
    </r>
    <r>
      <rPr>
        <sz val="16"/>
        <rFont val="微软雅黑"/>
        <charset val="134"/>
      </rPr>
      <t xml:space="preserve"> </t>
    </r>
    <r>
      <rPr>
        <sz val="11"/>
        <rFont val="微软雅黑"/>
        <charset val="134"/>
      </rPr>
      <t>（评估表格中现场未涉及的检查项做甩项处理）
1、质量管理评估：覆盖测区范围内所涉及的各类分项，（扣分标准带★项问题出现1处扣质量管理总分1分）；
2、实测实量：软硬实测点数按标段设定，采用随机取点方式进行实测；
3、管理动作评估：通过对集团要求的相关管理动作评估项进行测评，采用扣分制，根据资料的完整度、与现场的符合度进行评定，累计扣分，扣完即止；
4、安全文明评估通过对现场涉及到的相关项进行评估，采用扣分制；
5、产品缺陷采用倒扣分制，每发现一出缺陷倒扣项目综合分；
6、各项目若对已公布的评估管理办法或者评估评分标准有疑义，须提前向集团工程成本中心申诉及报备，测评过程中不予受理；
7、现场实测结束前，项目上须对评估表内容是否有评估遗漏项进行核实确认，返回会议室后不做调整；
8、内业测评开始前，各项目提前准备涉及到的蓝图、设计变更等工程相关资料，项目现场提供的资料必须签章完善；支持性资料提供时间不得超过20分钟，若超过20分钟即判定为没有支持性资料；
9、评估期间禁止停工迎检，若现场出现停工迎检现象，</t>
    </r>
    <r>
      <rPr>
        <sz val="11"/>
        <color rgb="FF00B0F0"/>
        <rFont val="微软雅黑"/>
        <charset val="134"/>
      </rPr>
      <t>扣综合分2~5分；</t>
    </r>
    <r>
      <rPr>
        <sz val="11"/>
        <rFont val="微软雅黑"/>
        <charset val="134"/>
      </rPr>
      <t xml:space="preserve">
10、标段综合得分=质量管理* 55% +实测实量*30%+管理行为*10%+安全文明*5%-产品缺陷倒扣分；
项目综合得分=（标段1或批次1得分*标段1或批次1面积+标段2或批次2得分*标段2或批次2面积+...+标段n或批次n得分*标段n或批次n面积）/各标段或各批次面积之和，即按面积加权计算项目综合得分；
11、评估项目，所有参检项以参检时现场所呈现状态为准 ；
12、各项目的具体评估时间将遵循事前保密、提前1天通知的原则。</t>
    </r>
  </si>
  <si>
    <t xml:space="preserve">国贸地产园林景观专项（过程）评估表  </t>
  </si>
  <si>
    <t>项目名称</t>
  </si>
  <si>
    <t>甲方负责人</t>
  </si>
  <si>
    <t>施工单位</t>
  </si>
  <si>
    <t>监理单位</t>
  </si>
  <si>
    <t>园林施工面积（㎡）</t>
  </si>
  <si>
    <t>园林单方造价（元/㎡）</t>
  </si>
  <si>
    <t>评估人员</t>
  </si>
  <si>
    <t>评估时间</t>
  </si>
  <si>
    <t>评估结果</t>
  </si>
  <si>
    <t>分项</t>
  </si>
  <si>
    <t>权重</t>
  </si>
  <si>
    <t>各子分项得分</t>
  </si>
  <si>
    <t>分项得分</t>
  </si>
  <si>
    <t>权重得分</t>
  </si>
  <si>
    <t>质量管理</t>
  </si>
  <si>
    <t>混凝土工程</t>
  </si>
  <si>
    <t>钢筋工程</t>
  </si>
  <si>
    <t>防水工程</t>
  </si>
  <si>
    <t>水电工程</t>
  </si>
  <si>
    <t>预埋安装工程</t>
  </si>
  <si>
    <t>硬景材料</t>
  </si>
  <si>
    <t>铺装面层观感</t>
  </si>
  <si>
    <t>水景</t>
  </si>
  <si>
    <t>景/围墙</t>
  </si>
  <si>
    <t>道牙</t>
  </si>
  <si>
    <t>木平台</t>
  </si>
  <si>
    <t>铁艺、廊架</t>
  </si>
  <si>
    <t>软硬景交接</t>
  </si>
  <si>
    <t>土壤工程</t>
  </si>
  <si>
    <t>乔木工程</t>
  </si>
  <si>
    <t>灌木工程</t>
  </si>
  <si>
    <t>草坪</t>
  </si>
  <si>
    <t>硬景成品保护</t>
  </si>
  <si>
    <t>软景成品保护</t>
  </si>
  <si>
    <t>实测实量</t>
  </si>
  <si>
    <t>混凝土伸出铺装完成面宽度</t>
  </si>
  <si>
    <t>混凝土厚度（人行道、车行道）</t>
  </si>
  <si>
    <t>土层标高</t>
  </si>
  <si>
    <t>土壤质量</t>
  </si>
  <si>
    <t>乔木</t>
  </si>
  <si>
    <t>球类灌木（株）</t>
  </si>
  <si>
    <t>灌木林（地被）</t>
  </si>
  <si>
    <t>沥青路面</t>
  </si>
  <si>
    <t>石材、仿石材</t>
  </si>
  <si>
    <t>水泥砖、烧结砖、透水砖</t>
  </si>
  <si>
    <t>侧石/路缘石安装</t>
  </si>
  <si>
    <t>管理行为</t>
  </si>
  <si>
    <t>施工启动管理（20%）</t>
  </si>
  <si>
    <t>材料管理（30%）</t>
  </si>
  <si>
    <t>样板管理（20%）</t>
  </si>
  <si>
    <t>隐蔽工程管理（20%）</t>
  </si>
  <si>
    <t>试验专项（10%）</t>
  </si>
  <si>
    <t>安全文明</t>
  </si>
  <si>
    <t>临边防护、安全帽（25%）</t>
  </si>
  <si>
    <t>防火、安全用电（30%）</t>
  </si>
  <si>
    <t>机械设备（20%）</t>
  </si>
  <si>
    <t>施工围挡（10%）</t>
  </si>
  <si>
    <t>场容场貌、材料堆放、工完场清（15%）</t>
  </si>
  <si>
    <t>产品缺陷倒扣分</t>
  </si>
  <si>
    <t>项目综合得分</t>
  </si>
  <si>
    <t>主要问题简述</t>
  </si>
  <si>
    <t>备注（如对检查存在异议，可在此说明）</t>
  </si>
  <si>
    <t>评估组长（签名）</t>
  </si>
  <si>
    <t>甲方工程负责人
（签名）</t>
  </si>
  <si>
    <t>施工单位负责人
（签名）</t>
  </si>
  <si>
    <t>监理单位负责人（签名）</t>
  </si>
  <si>
    <t>启用</t>
  </si>
  <si>
    <t>项目得分</t>
  </si>
  <si>
    <t xml:space="preserve">  </t>
  </si>
  <si>
    <t>园林景观</t>
  </si>
  <si>
    <t>实测实量记录表</t>
  </si>
  <si>
    <t>参评标段名称</t>
  </si>
  <si>
    <t>检查人员</t>
  </si>
  <si>
    <t>项目负责人</t>
  </si>
  <si>
    <t>施工阶段</t>
  </si>
  <si>
    <t>参评标段面积</t>
  </si>
  <si>
    <t>监理单位负责人</t>
  </si>
  <si>
    <t>检查部位</t>
  </si>
  <si>
    <t/>
  </si>
  <si>
    <t>检查日期</t>
  </si>
  <si>
    <t>总包单位</t>
  </si>
  <si>
    <t>施工单位负责人</t>
  </si>
  <si>
    <t>检查项目</t>
  </si>
  <si>
    <t>检查内容</t>
  </si>
  <si>
    <t>判断条件</t>
  </si>
  <si>
    <t>评判标准</t>
  </si>
  <si>
    <t>检测区</t>
  </si>
  <si>
    <t>检测点</t>
  </si>
  <si>
    <t>测量点(输入框个数)</t>
  </si>
  <si>
    <t>爆板值</t>
  </si>
  <si>
    <t>算法</t>
  </si>
  <si>
    <t>设计值名称</t>
  </si>
  <si>
    <t>不合格点</t>
  </si>
  <si>
    <t>合格率</t>
  </si>
  <si>
    <t>检查情况——原始数据</t>
  </si>
  <si>
    <t>分项权重</t>
  </si>
  <si>
    <t>指标项权重</t>
  </si>
  <si>
    <t>汇总项权重</t>
  </si>
  <si>
    <t>计算点</t>
  </si>
  <si>
    <t>子项权重</t>
  </si>
  <si>
    <t>软景实测</t>
  </si>
  <si>
    <t>回填土方与建筑物外檐装饰面下口衔接处应搭接不小于10cm，现场如有散水坡或排水沟时，回填土应与散水坡或排水沟完成面落差值为（0-5cm）</t>
  </si>
  <si>
    <t>*</t>
  </si>
  <si>
    <t>1</t>
  </si>
  <si>
    <t>5</t>
  </si>
  <si>
    <t>土层标高合计</t>
  </si>
  <si>
    <t>土壤检测</t>
  </si>
  <si>
    <t>现场土壤检查时发现建筑垃圾、 杂草、生活垃圾、等现象，现场发现一处计一个不合格点；面层进行目测或现场施工区域进行随机开挖三处检查评定是否合格，一处不符合标准，计一个不合格点</t>
  </si>
  <si>
    <t>土壤检测合计</t>
  </si>
  <si>
    <t>土壤厚度</t>
  </si>
  <si>
    <t>种植土厚度不小于30cm</t>
  </si>
  <si>
    <t>土壤厚度合计</t>
  </si>
  <si>
    <t>分枝点</t>
  </si>
  <si>
    <t>与设计要求对比</t>
  </si>
  <si>
    <t>冠幅饱满度</t>
  </si>
  <si>
    <t>存活率</t>
  </si>
  <si>
    <t>乔木合计</t>
  </si>
  <si>
    <t>灌木、地被</t>
  </si>
  <si>
    <t>冠幅</t>
  </si>
  <si>
    <t>平整度</t>
  </si>
  <si>
    <t>灌木、地被合计</t>
  </si>
  <si>
    <t>植物规格检测</t>
  </si>
  <si>
    <t>植物胸径/地径尺寸</t>
  </si>
  <si>
    <t>现场检测时需从树台表面向上1.2m处进行检查植物胸径尺寸检测，评定是否与设计要求标准符合</t>
  </si>
  <si>
    <t>植物蓬径尺寸</t>
  </si>
  <si>
    <t>现场随机抽取灌木进行检查植物蓬径尺寸是否符合设计要求标准</t>
  </si>
  <si>
    <t>植物株距、高度尺寸</t>
  </si>
  <si>
    <t>检查植物株距、高度尺寸是否符合设计要求标准</t>
  </si>
  <si>
    <t>植物规格检测合计</t>
  </si>
  <si>
    <t>方案还原度</t>
  </si>
  <si>
    <t>实景与设计方案比对</t>
  </si>
  <si>
    <t>方案还原度合计</t>
  </si>
  <si>
    <t>软景实测合计</t>
  </si>
  <si>
    <t>硬景实测</t>
  </si>
  <si>
    <t>沥青道路（彩色沥青）</t>
  </si>
  <si>
    <t>表面平整度</t>
  </si>
  <si>
    <t>[0,5]mm</t>
  </si>
  <si>
    <t>2</t>
  </si>
  <si>
    <t>沥青道路（彩色沥青）合计</t>
  </si>
  <si>
    <t>透水混凝土</t>
  </si>
  <si>
    <t>透水混凝土合计</t>
  </si>
  <si>
    <t>石材、仿石砖铺装</t>
  </si>
  <si>
    <t>石材规格</t>
  </si>
  <si>
    <t>石材规格检查，石材规格与设计值对比极差≤2mm；（长、宽、厚、对角）</t>
  </si>
  <si>
    <t>石材厚度</t>
  </si>
  <si>
    <t>留缝铺装：缝宽</t>
  </si>
  <si>
    <t>留缝铺装：缝宽极差≤2mm</t>
  </si>
  <si>
    <t>平面石材接缝高低差</t>
  </si>
  <si>
    <t>[0,1]mm</t>
  </si>
  <si>
    <t>平面石材铺装完成面平整度</t>
  </si>
  <si>
    <t>[0,3]mm</t>
  </si>
  <si>
    <t>平面铺装缝格直顺</t>
  </si>
  <si>
    <t>现场随机抽查完成面使用5m通线拉线进行石材缝格直顺度检测，五米内检测三尺。三尺为一个计算点，如其中最大检测值大于5mm以上，则评定一个不合格点，共计10处；</t>
  </si>
  <si>
    <t>石材压顶、台阶水平度</t>
  </si>
  <si>
    <t>石材空鼓</t>
  </si>
  <si>
    <t>石材、仿石砖铺装合计</t>
  </si>
  <si>
    <t>水泥砖、烧结砖铺装</t>
  </si>
  <si>
    <t>相同材料规格尺寸</t>
  </si>
  <si>
    <t>现场现场随机抽查10块水泥砖或烧结砖进行规格误差检测，规格（长、宽、厚、对角）误差小于2mm；，评定为不合格，一块为一个计算点</t>
  </si>
  <si>
    <t>铺装完成面平整度</t>
  </si>
  <si>
    <t>[0,4]mm</t>
  </si>
  <si>
    <t>接缝高低差</t>
  </si>
  <si>
    <t>[0,2]mm</t>
  </si>
  <si>
    <t>现场随机抽查完成面使用3M通线拉线进行缝格直顺度检测，3米内检测三尺。三尺为一个计算点，如其中最大检测值大于5mm以上，则评定一个不合格点，共计5处；</t>
  </si>
  <si>
    <t>水泥砖、烧结砖铺装合计</t>
  </si>
  <si>
    <t>防腐木铺装</t>
  </si>
  <si>
    <t>防腐木铺装垫层的导水性符合设计要求，排水通畅无积水现象；</t>
  </si>
  <si>
    <t>缝宽标准</t>
  </si>
  <si>
    <t>现场随机抽查10处完成面进行缝宽检测，1米内检测三尺，三尺为一个计算点，三尺检测值的极差大于2mm以上，则评定为不合格，一处为一个计算点</t>
  </si>
  <si>
    <t>防腐木与铺装界面之间拼缝</t>
  </si>
  <si>
    <t>现场随机抽查3处交接处使用标准梯形塞尺进行拼缝缝隙检测，测量值大于3mm以上，评定为不合格，一处为一个计算点</t>
  </si>
  <si>
    <t>五金件：可见式木螺丝直线度</t>
  </si>
  <si>
    <t>现场随机抽查完成面使用5m通线拉线进行螺丝直线度检测，一米内检测三尺。三尺为一个计算点，如其中一尺检测值大于3mm以上，则评定一个不合格点，共计6处；</t>
  </si>
  <si>
    <t>铺装完成面缝隙直线度</t>
  </si>
  <si>
    <t>（木板断缝拼接处检查）现场随机抽查完成面使用5m通线拉线进行完成面拼接缝隙直线度检测，一米内检测三尺。三尺为一个计算点，如其中最大检测值大于3mm以上，则评定一个不合格点，共计3处</t>
  </si>
  <si>
    <t>防腐木铺装合计</t>
  </si>
  <si>
    <t>侧石、路缘石安装</t>
  </si>
  <si>
    <t>1米检测三个点，比对检测值的极差0-2mm</t>
  </si>
  <si>
    <t>石材：接缝高低差</t>
  </si>
  <si>
    <t>预制：接缝高低差</t>
  </si>
  <si>
    <t>石材：直线度</t>
  </si>
  <si>
    <t>现场随机抽查完成面使用5m通线拉线进行侧石及路缘石直线度检测，两米内检测三尺。</t>
  </si>
  <si>
    <t>直线度</t>
  </si>
  <si>
    <t>预制：直线度</t>
  </si>
  <si>
    <t>侧石、路缘石安装合计</t>
  </si>
  <si>
    <t>景墙、围墙</t>
  </si>
  <si>
    <t>石材平整度</t>
  </si>
  <si>
    <t>涂饰平整度</t>
  </si>
  <si>
    <t>石材垂直度</t>
  </si>
  <si>
    <t>涂饰垂直度</t>
  </si>
  <si>
    <t>缝格直线度</t>
  </si>
  <si>
    <t>现场随机抽查完成面使用5m通线拉线进行石材铺设完成面横向拼缝直线度检测，一米内检测三尺。三尺为一个计算点，如其中最大检测值大于3mm以上，则评定一个不合格点，共计4处</t>
  </si>
  <si>
    <t>压顶水平度</t>
  </si>
  <si>
    <t>现场随机抽查5处抹灰压顶进行水平度检测，压顶两端各测量1尺，两尺为一个计算点，比对两尺之间的极差，极差值大于3mm，则评定一个不合格点；（压顶高度超出2m此指标应进行甩项处理）</t>
  </si>
  <si>
    <t>景墙、围墙合计</t>
  </si>
  <si>
    <t>铁艺</t>
  </si>
  <si>
    <t>栏杆间距</t>
  </si>
  <si>
    <t>栏杆间距（-3、3mm）根据设计值进行对比</t>
  </si>
  <si>
    <t>安装垂直度</t>
  </si>
  <si>
    <t>铁艺安装垂直度1.5m及以下</t>
  </si>
  <si>
    <t>铁艺安装垂直度1.5m以上</t>
  </si>
  <si>
    <t>铁艺合计</t>
  </si>
  <si>
    <t>照明灯具指标</t>
  </si>
  <si>
    <t>灯具距铺装面距离及极差对比</t>
  </si>
  <si>
    <t>现场检查相邻草坪灯、高杆灯距最近铺装面间距并对比极差，使用卷尺对相邻草坪灯、高杆灯距最近铺装面间距进行检测，随机抽查10处，一处不符合标准要求，则评定一处不合格；（灯具距铺装完成面距离不大500mm，且相邻灯具距离极差不大于50mm）</t>
  </si>
  <si>
    <t>相邻灯具间距</t>
  </si>
  <si>
    <t>现场检查相邻草坪灯、高杆灯之间间距，使用卷尺对相邻草坪灯、高杆灯之间间距进行检测，随机抽查10处，一处不符合标准要求，则评定一处不合格；（相邻草坪灯、高杆灯之间间距应不小于设计值要求）</t>
  </si>
  <si>
    <t>草坪灯、高杆灯基础标高</t>
  </si>
  <si>
    <t>现场随机检查5处灯具基础，目测或使用3m卷尺进行检查评定灯具基础后期是否外露完成面以上，一处不符合标准要求，则评定为不合格；</t>
  </si>
  <si>
    <t>照明灯具指标合计</t>
  </si>
  <si>
    <t>硬景实测合计</t>
  </si>
  <si>
    <t>总计</t>
  </si>
  <si>
    <t>国贸地产园林景观质量管理评分表</t>
  </si>
  <si>
    <t>说明：扣分标准带★项问题出现1处扣质量管理总分1分；</t>
  </si>
  <si>
    <t>分项工程</t>
  </si>
  <si>
    <t>指标名称</t>
  </si>
  <si>
    <t>应得分</t>
  </si>
  <si>
    <t>检查项</t>
  </si>
  <si>
    <t>检查要点</t>
  </si>
  <si>
    <t>扣分标准</t>
  </si>
  <si>
    <t>扣分值</t>
  </si>
  <si>
    <t>子项合格率</t>
  </si>
  <si>
    <t>分项合格率</t>
  </si>
  <si>
    <t>隐蔽工程（22%）</t>
  </si>
  <si>
    <r>
      <rPr>
        <b/>
        <sz val="12"/>
        <rFont val="微软雅黑"/>
        <charset val="134"/>
      </rPr>
      <t>混凝土工程（</t>
    </r>
    <r>
      <rPr>
        <b/>
        <sz val="11"/>
        <color rgb="FF0070C0"/>
        <rFont val="微软雅黑"/>
        <charset val="134"/>
      </rPr>
      <t>基础、道路、水景、构筑物、围墙</t>
    </r>
    <r>
      <rPr>
        <b/>
        <sz val="12"/>
        <rFont val="微软雅黑"/>
        <charset val="134"/>
      </rPr>
      <t>）</t>
    </r>
  </si>
  <si>
    <t>混凝土质量</t>
  </si>
  <si>
    <t>1、混凝土下方碎石层级配、厚度应符合图纸要求；
2、混凝土振捣密实，不出现露筋、蜂窝孔洞等；
3、应按图纸要求设置伸缩缝；
4、排水坡向合理，不存在严重积水。</t>
  </si>
  <si>
    <t>1-2处不合格扣0.2分
3-5处不合格扣0.4分
5-8处以上不合格扣1分
8处以上不合格扣1.5分</t>
  </si>
  <si>
    <r>
      <rPr>
        <b/>
        <sz val="12"/>
        <rFont val="微软雅黑"/>
        <charset val="134"/>
      </rPr>
      <t>钢筋工程（</t>
    </r>
    <r>
      <rPr>
        <b/>
        <sz val="11"/>
        <color rgb="FF0070C0"/>
        <rFont val="微软雅黑"/>
        <charset val="134"/>
      </rPr>
      <t>基础、道路、水景、构筑物、围墙</t>
    </r>
    <r>
      <rPr>
        <b/>
        <sz val="12"/>
        <rFont val="微软雅黑"/>
        <charset val="134"/>
      </rPr>
      <t>）</t>
    </r>
  </si>
  <si>
    <t>钢筋质量</t>
  </si>
  <si>
    <t>1、钢筋规格、间距、位置、数量符合设计要求；
2、钢筋绑扎、连接、锚固长度等符合规范要求；
3、严重锈蚀的钢筋未经处理不得使用；
4、按要求设置钢筋保护层垫块、马凳筋，钢筋保护层厚度满足设计要求；</t>
  </si>
  <si>
    <t>不合格数量小于10%扣0.2分
不合格数量小于20%大于10%扣0.4分
不合格数量大于20%小于40%扣0.6分
不合格数量大于40%小于60%扣1分
不合格数量大于60%扣1.5分</t>
  </si>
  <si>
    <t>防水材料</t>
  </si>
  <si>
    <t>1、品牌、厚度符合设计及合同要求；
2、合格证、检验报告等资料完整；</t>
  </si>
  <si>
    <t>不符合要求扣1分，无质保资料扣0.5分</t>
  </si>
  <si>
    <t>防水工艺</t>
  </si>
  <si>
    <t>1、树池及其他砌筑挡土墙内侧均需设置防水措施；
2、防水材料不出现气泡、孔洞、隆起、脱落问题；
3、防水卷材搭接宽度、位置应符合规范要求；大面防水施工前先做防水附加层，每侧宽度不小于250mm；
4、防水保护层厚度满足设计要求。</t>
  </si>
  <si>
    <t>管线及辅材</t>
  </si>
  <si>
    <t>1、品牌、管径、壁厚应符合设计及合同要求；
2、合格证、检验报告资料完整，电缆复试报告完整；</t>
  </si>
  <si>
    <t>管线埋深</t>
  </si>
  <si>
    <t>1、所有预埋管线埋深应符合设计要求，过路管埋深不得小于300mm；
2、管沟回填土应达到设计要求的密实度；</t>
  </si>
  <si>
    <t>雨水口设置、绿化给水点、导水槽</t>
  </si>
  <si>
    <r>
      <rPr>
        <sz val="11"/>
        <color rgb="FFFF0000"/>
        <rFont val="微软雅黑"/>
        <charset val="134"/>
      </rPr>
      <t>1、汇水区域应按图纸要求设置排水井，雨水井井口应低于周边地坪，能起到排水作用，不存在明显积水现象（海绵城市做法除外）；★</t>
    </r>
    <r>
      <rPr>
        <sz val="11"/>
        <color theme="1"/>
        <rFont val="微软雅黑"/>
        <charset val="134"/>
      </rPr>
      <t xml:space="preserve">
2、绿化取水点内应按设计要求设置排水措施；
3、导水槽坡度合理，无积水，符合周边铺装排版模数；
4、室外管井无垃圾杂物堵塞；排水顺畅；</t>
    </r>
  </si>
  <si>
    <t>1-2处不合格扣0.4分
3-5处不合格扣0.8分
5-8处以上不合格扣2分
8处以上不合格扣3分</t>
  </si>
  <si>
    <t>灯具</t>
  </si>
  <si>
    <r>
      <rPr>
        <sz val="11"/>
        <rFont val="微软雅黑"/>
        <charset val="134"/>
      </rPr>
      <t>1、灯罩及立杆无破损、掉漆、生锈，拼接漏缝；灯具光源无损坏、不亮；地埋灯无松动；灯杆底座固定螺栓应做好防腐防锈；
2、高杆灯、草坪灯组装应牢固，手摇灯头无晃动、歪斜；</t>
    </r>
    <r>
      <rPr>
        <sz val="11"/>
        <color rgb="FF00B0F0"/>
        <rFont val="微软雅黑"/>
        <charset val="134"/>
      </rPr>
      <t>水景池底灯具固定牢固；</t>
    </r>
    <r>
      <rPr>
        <sz val="11"/>
        <rFont val="微软雅黑"/>
        <charset val="134"/>
      </rPr>
      <t xml:space="preserve">灯具基础无外露；
3、灯具安装位置到铺装边缘的距离与设计图纸要求相符，定位准确；灯头的朝向合理；
</t>
    </r>
    <r>
      <rPr>
        <sz val="11"/>
        <color rgb="FFFF0000"/>
        <rFont val="微软雅黑"/>
        <charset val="134"/>
      </rPr>
      <t>4、景观灯具应有接地措施；电源接口应采用防水接线盒；水下灯具应安装安全隔离型变压器；★</t>
    </r>
  </si>
  <si>
    <t>不合格数量小于10%扣0.3分
不合格数量小于20%大于10%扣0.6分
不合格数量大于20%小于40%扣0.9分
不合格数量大于40%小于60%扣1.5分
不合格数量大于60%扣2分</t>
  </si>
  <si>
    <t>检查井位置</t>
  </si>
  <si>
    <r>
      <rPr>
        <sz val="11"/>
        <color rgb="FFFF0000"/>
        <rFont val="微软雅黑"/>
        <charset val="134"/>
      </rPr>
      <t>1、检查井禁止出现跨两种介质现象（如阴阳井）；★</t>
    </r>
    <r>
      <rPr>
        <strike/>
        <sz val="11"/>
        <rFont val="微软雅黑"/>
        <charset val="134"/>
      </rPr>
      <t xml:space="preserve">
</t>
    </r>
    <r>
      <rPr>
        <sz val="11"/>
        <rFont val="微软雅黑"/>
        <charset val="134"/>
      </rPr>
      <t>2、装饰井盖/篦子尺寸应符合铺装排版模数，井盖能正常开启，不出现横跨多种排版且无规律现象。</t>
    </r>
  </si>
  <si>
    <t>检查井安装</t>
  </si>
  <si>
    <t>1、装饰井盖安装平整、无松动、异响；
2、井壁应抹灰、无塌陷或损坏现象，井口标高应低于周边完成面；
3、雨水井按规范要求设置沉沙，污水井按规范要求设置流槽，井深大于1.2米安装踏步、防坠网。</t>
  </si>
  <si>
    <t>干挂件、预埋件及龙骨</t>
  </si>
  <si>
    <t>1、材料规格、型号符合图纸要求；
2、安装位置正确；
3、焊缝饱满、打磨平整、刷防锈漆；</t>
  </si>
  <si>
    <t>1-2处不合格扣0.1分
3-5处不合格扣0.2分
5-8处以上不合格扣0.5分
8处以上不合格扣0.7分</t>
  </si>
  <si>
    <t>硬景工程（26%）</t>
  </si>
  <si>
    <t>材料质量</t>
  </si>
  <si>
    <t>材料品牌、规格、尺寸、型号与合同、图纸要求及定样一致</t>
  </si>
  <si>
    <t>铺装面层观感通用标准</t>
  </si>
  <si>
    <t>铺装质量观感</t>
  </si>
  <si>
    <r>
      <rPr>
        <sz val="11"/>
        <rFont val="微软雅黑"/>
        <charset val="134"/>
      </rPr>
      <t xml:space="preserve">1、结合层厚度应控制在2~5cm；
2、装饰面完整，无切割损害痕迹、缺棱掉角、裂纹、明显色差等；
3、无水泥、油渍、油漆等污染；
4、直线顺直，弧线顺畅，与不同饰面交接隔边清晰；排版合理，无朝天缝，对缝工整，缝格间隙均匀一致；曲线铺装弧度圆滑自然，切割精细，无粗糙痕迹，板缝间隙均匀一致、无明显大小头现象；
5、路面无开裂、起砂现象；路面平顺，坡度、坡向正确，无积水，骨料粒径均匀、无明显接茬现象；
</t>
    </r>
    <r>
      <rPr>
        <sz val="11"/>
        <color rgb="FF00B0F0"/>
        <rFont val="微软雅黑"/>
        <charset val="134"/>
      </rPr>
      <t>6、水磨石、水洗石：表面平整、无漏浆，无明显色差、脱落、明显裂纹、污染问题；摆放整齐、美观统一；结合层无起砂、饱满密实；</t>
    </r>
    <r>
      <rPr>
        <sz val="11"/>
        <rFont val="微软雅黑"/>
        <charset val="134"/>
      </rPr>
      <t xml:space="preserve">
7、塑胶地面无咬色、脚印、修补等明显痕迹，无脱粒、开裂、空鼓、脱层问题。</t>
    </r>
  </si>
  <si>
    <t>不合格数量小于10%扣0.6分
不合格数量小于20%大于10%扣1.2分
不合格数量大于20%小于40%扣1.8分
不合格数量大于40%小于60%扣3分
不合格数量大于60%扣4分</t>
  </si>
  <si>
    <t>功能性缺陷</t>
  </si>
  <si>
    <r>
      <rPr>
        <sz val="11"/>
        <color rgb="FFFF0000"/>
        <rFont val="微软雅黑"/>
        <charset val="134"/>
      </rPr>
      <t>1、积水面积大于1m²；出现明显沉降；★</t>
    </r>
    <r>
      <rPr>
        <sz val="11"/>
        <rFont val="微软雅黑"/>
        <charset val="134"/>
      </rPr>
      <t xml:space="preserve">
2、出现开裂、破损、松动；</t>
    </r>
  </si>
  <si>
    <t>1-2处不合格扣0.3分
3-5处不合格扣0.6分
5-8处以上不合格扣1.5分
8处以上不合格扣2分</t>
  </si>
  <si>
    <t>质量观感</t>
  </si>
  <si>
    <t>1、水景石材无色差、明显高低差、不顺直、缝隙不均、打胶粗糙、返碱等问题，平立面收口美观；水景压顶安装对齐，拼缝均匀，弧线自然，无错台；
2、水景涌泉高度、跌水面均匀，水形符合设计效果；
3、水景构配件无锈迹；</t>
  </si>
  <si>
    <r>
      <rPr>
        <sz val="11"/>
        <color rgb="FFFF0000"/>
        <rFont val="微软雅黑"/>
        <charset val="134"/>
      </rPr>
      <t>1、水景漏水；出现明显沉降；★</t>
    </r>
    <r>
      <rPr>
        <sz val="11"/>
        <color rgb="FF00B0F0"/>
        <rFont val="微软雅黑"/>
        <charset val="134"/>
      </rPr>
      <t xml:space="preserve">
2、水景出水不均匀，大面枯水；水流冲击大面外溅；</t>
    </r>
  </si>
  <si>
    <t>饰面标准</t>
  </si>
  <si>
    <t>1、饰面不存在明显色差、泛碱、污染、破损、面层脱落（包括根部涂料脱落起皮）的现象；                                                                                                                 
2、压顶面平整、板块无高低差；压顶厚度均匀，上下口顺直；墙面平整、无起拱，无明显歪斜；立柱通直、阴阳角顺直，贴面材料无空鼓、开裂；
3、立面与地面铺装之间排版细致，无朝天缝，对应关系工整、有规律，无小碎块、碎边现象；</t>
  </si>
  <si>
    <t>不合格数量小于10%扣0.4分
不合格数量小于20%大于10%扣0.8分
不合格数量大于20%小于40%扣1.2分
不合格数量大于40%小于60%扣2分
不合格数量大于60%扣3分</t>
  </si>
  <si>
    <t>道牙拼接</t>
  </si>
  <si>
    <t>1、无崩边掉角、破损、断裂；
2、直线顺直，弧线顺畅，缝格间隙均匀一致；
3、道牙背应按图纸要求设置混凝土靠背</t>
  </si>
  <si>
    <t>木平台安装及控制</t>
  </si>
  <si>
    <t>1、木平台基础底部应设置组织排水，且排水通畅无积水；
2、防腐木板材拼接缝宽均匀，与铺装界面拼缝缝宽均匀，直线顺直；
3、木饰材料构造做法符合设计要求；
4、承台龙骨应做防腐处理；钉眼安装顺直；不存在锈蚀；</t>
  </si>
  <si>
    <t>铁艺、钢构</t>
  </si>
  <si>
    <r>
      <rPr>
        <sz val="11"/>
        <rFont val="微软雅黑"/>
        <charset val="134"/>
      </rPr>
      <t>1、表面油漆无明显流坠、起皮、污染、碰伤、划痕、面漆脱落等现象；
2、焊缝应通体打磨、除锈，油漆无透底；铁艺构件无锈蚀，无歪斜；铁艺门开启顺畅，无异响；</t>
    </r>
    <r>
      <rPr>
        <sz val="11"/>
        <color rgb="FF00B0F0"/>
        <rFont val="微软雅黑"/>
        <charset val="134"/>
      </rPr>
      <t xml:space="preserve">
3、泳池或水景桥扶手、玻璃栏杆、铁艺栏杆等规格、高度、间距安装应符合图纸要求，间距均匀，安装牢固；</t>
    </r>
    <r>
      <rPr>
        <sz val="11"/>
        <rFont val="微软雅黑"/>
        <charset val="134"/>
      </rPr>
      <t xml:space="preserve">
4、景观亭打胶顺直，连续，宽度一致，胶体颜色与景观亭材料颜色搭配合理；
</t>
    </r>
    <r>
      <rPr>
        <sz val="11"/>
        <color rgb="FF00B0F0"/>
        <rFont val="微软雅黑"/>
        <charset val="134"/>
      </rPr>
      <t>5、廊架铝板排版不合理、缝隙不均匀、变形，漆面有色差，喷漆不均匀、起皮，材料拼接高低差、离缝，铝板固定存在使用胶体、焊接痕迹。</t>
    </r>
  </si>
  <si>
    <t>不合格数量小于10%扣0.5分
不合格数量小于20%大于10%扣1分
不合格数量大于20%小于40%扣1.5分
不合格数量大于40%小于60%扣2.5分
不合格数量大于60%扣3.5分</t>
  </si>
  <si>
    <t>软硬景交接（5%）</t>
  </si>
  <si>
    <t>1、与地被衔接处要求平顺，顺直，无参差不齐切口、无露土；
2、与铺装衔接处坪床完成面应低于铺装完成面3cm，衔接部位平顺自然；
3、建筑周边绿地无沉降、基础裸露；
4、铺装面层侧面无基层外露；</t>
  </si>
  <si>
    <t>1-2处不合格扣0.5分
3-5处不合格扣1分
5-8处以上不合格扣2.5分
8处以上不合格扣3.5分</t>
  </si>
  <si>
    <t>软景工程（40%）</t>
  </si>
  <si>
    <t>堆坡造型、
土壤质量</t>
  </si>
  <si>
    <t>1、土方造型遵循先缓后急原则，坡度合理，无明显凹坑，无积水风险；
2、土壤无板结，颗粒细且均匀、不大于2cm；不存在建筑垃圾、石块、淤泥土等现象
3、海绵城市地形：地形效果同“锅”状或自然溪流式，坡度优美，衔接顺畅，变化自然。</t>
  </si>
  <si>
    <t>1-2处不合格扣0.5分
3-5处不合格扣1分
5-8处以上不合格扣2分
8处以上不合格扣3分</t>
  </si>
  <si>
    <t>乔木形态</t>
  </si>
  <si>
    <t>1、树形：主干通直，冠幅饱满、舒展，树冠均匀（有特殊树形要求的除外），树形基本符合设计要求，且长势良好；项目内同品种、同区域、同规格对比明显差异、缺陷的，作为不合格判定；
2、缓苗期、非生长季节苗木应符合其正常生物学表现（叶量可适度缩减）。</t>
  </si>
  <si>
    <t>种植工艺及修剪</t>
  </si>
  <si>
    <t>1、乔木支撑美观，各撑杆绑扎高度一致、与树干的角度一致；同品种、同规格乔木支撑高度一致；片林苗木各支撑杆的方向一致；
2、主景树采用四角支撑，其它乔木采用三角支撑；支撑手摇无晃动；支撑与树木间加保护垫（软垫衬）隔离，无铁钉直接固定至树体现象；
3、乔木种植后土球高度不得低于土面且不得高出土面150mm；乔木应合理设置PVC透气管，管口留设长度不高于周边灌木或地被；
4、控制修剪精度，保持原有树形，剪除病虫枝、枯死枝、孽生枝。</t>
  </si>
  <si>
    <t>1-2处不合格扣0.4分
3-5处不合格扣0.8分
5-8处以上不合格扣2分
8处以上不合格扣3分
注：修剪破坏主要观赏效果（冠幅折损&gt;1/3）苗木的为不合格。</t>
  </si>
  <si>
    <t>定位及养护</t>
  </si>
  <si>
    <r>
      <rPr>
        <sz val="11"/>
        <color rgb="FF00B0F0"/>
        <rFont val="微软雅黑"/>
        <charset val="134"/>
      </rPr>
      <t>1、树坑不整洁、不规整、露土；</t>
    </r>
    <r>
      <rPr>
        <sz val="11"/>
        <rFont val="微软雅黑"/>
        <charset val="134"/>
      </rPr>
      <t xml:space="preserve">
2、长势良好，无枯萎、枯死、明显病虫害（危害程度或危害痕迹不得超过苗株的5%-10%）；
3、2cm直径以上的修枝应涂抹伤口愈合剂；
4、树冠不得遮挡高杆灯、监控设备等，以免影响正常使用；
5、乔木现场点位应与图纸匹配（现场位置调整后效果良好且重新标记点位的不扣分）；
6、乔木吊装夹板及铁钉应及时清除，土球包裹物应及时清除。</t>
    </r>
  </si>
  <si>
    <r>
      <rPr>
        <sz val="11"/>
        <rFont val="微软雅黑"/>
        <charset val="134"/>
      </rPr>
      <t xml:space="preserve">1-2处不合格扣0.4分
3-5处不合格扣0.8分
5-8处以上不合格扣2.5分
8处以上不合格扣3.5分
</t>
    </r>
    <r>
      <rPr>
        <sz val="11"/>
        <color rgb="FFFF0000"/>
        <rFont val="微软雅黑"/>
        <charset val="134"/>
      </rPr>
      <t>注：出现死苗，每棵扣1分</t>
    </r>
  </si>
  <si>
    <t>灌木形态</t>
  </si>
  <si>
    <t>1、冠幅饱满、舒展，树冠分枝均匀，不偏冠（有特殊树形要求的除外），符合设计要求；
2、缓苗期、非生长季节苗木应符合其正常生物学表现（叶量可适度缩减）。</t>
  </si>
  <si>
    <t>不合格数量小于10%扣0.4分
不合格数量小于20%扣0.8分
不合格数量大于20%小于40%扣1.2分
不合格数量大于40%小于60%扣2分
不合格数量大于60%扣3分</t>
  </si>
  <si>
    <t>1、距离两米处观察种植密度应符合图纸要求、不出现明显露土；垂直观察不存在明显垃圾、石块（粒径大于5cm)；
2、绿篱造型应宽窄一致，顶面或侧立面修剪平整；
3、造型修剪，层次应清晰；线条造型丰满，直线部位顺直，曲线部位圆顺，直线曲线过渡自然；
4、与草坪衔接部位、与树穴的衔接收口轮廓线造型整齐；与井盖周边、与硬质铺装边缘、与树穴、井盖收口整齐美观。</t>
  </si>
  <si>
    <t>不合格数量小于10%扣0.5分
不合格数量小于20%大于10%扣1分
不合格数量大于20%小于40%扣1.5分
不合格数量大于40%小于60%扣2.5分
不合格数量大于60%扣3.5分
注：修剪破坏主要观赏效果（冠幅折损&gt;1/3）苗木的为不合格。</t>
  </si>
  <si>
    <t>养护</t>
  </si>
  <si>
    <t>1、长势良好，无枯萎、损伤及病虫害；
2、灌木应定期修剪，不妨碍草坪灯照明功能；
3、不存在踩踏、垃圾、杂草等现象。</t>
  </si>
  <si>
    <t>1-2处不合格扣0.5分
3-5处不合格扣1分
5-8处以上不合格扣1.5分
8处以上不合格扣2分</t>
  </si>
  <si>
    <t>草坪质量</t>
  </si>
  <si>
    <t>1、草坪品种符合设计要求；
2、无碎块，无杂草，无病虫害；</t>
  </si>
  <si>
    <t>铺植工艺及修剪</t>
  </si>
  <si>
    <t>1、草坪基层处理平整，应采用砂土层进行找平，及时修剪；
2、草坪铺植完成后应进行有效碾压，保证草皮与基层结合紧密；
3、应密缝铺植，不允许间铺；草坪内存在明显露土；局部无枯黄、斑秃现象；
4、大面铺植不允许使用碎草皮、枯黄草块、厚度偏差太大的草块；边角特殊形状必须采用剪刀修剪，不允许手撕；
5、草坪边缘外轮廓线整齐清晰，与树穴、绿篱、地被衔接紧密。</t>
  </si>
  <si>
    <t>不合格数量小于10%扣0.5分
不合格数量小于20%大于10%扣1分
不合格数量大于20%小于40%扣1.5分
不合格数量大于40%小于60%扣3分
不合格数量大于60%扣3.5分</t>
  </si>
  <si>
    <t>1、草坪不出现枯黄、枯死、斑秃露土面积大于5cm×5cm；
2、草坪颜色鲜活，草坪平顺自然、无明显凹坑积水，踩踏现象；
3、沉降：与建筑物、构筑物、窨井、管沟及铺装边缘对照无明显沉降。</t>
  </si>
  <si>
    <t>成品保护（7%）</t>
  </si>
  <si>
    <t>硬景工程</t>
  </si>
  <si>
    <t>立面、灯具、活动器材</t>
  </si>
  <si>
    <t>应采用有效成品保护措施，覆膜，阳角保护防撞（包括但不限于地面铺装、立面装饰、活动器械、灯具等）。</t>
  </si>
  <si>
    <t>地面铺装工程</t>
  </si>
  <si>
    <t>1、铺装完成后及时苫盖，苫盖要求符合“全区域覆盖、重点部位加强”的原则，重点部位宜采用木板或竹胶板进行苫盖，如入户平台、交叉作业等部位；铺装完应安排专人进行养护，一周内禁止施工车辆行走；
2、铺装完成面应隔离泥水等污染物，不存在破损、断裂、崩边掉角等现象，易破坏的阳角部位应加设保护措施；</t>
  </si>
  <si>
    <t>铁艺及其他金属材料</t>
  </si>
  <si>
    <t>铁艺及其他金属材料饰品饰面应覆膜进行成品保护，无磕碰，划伤，污染等现象。</t>
  </si>
  <si>
    <t>软景工程</t>
  </si>
  <si>
    <t>乔木、大型球灌木</t>
  </si>
  <si>
    <t>1、种植完成后支撑安装及时、完整、牢固；
2、伤口应采取有效措施处理，处理得当；</t>
  </si>
  <si>
    <t>应得分合计</t>
  </si>
  <si>
    <t>带★项扣分</t>
  </si>
  <si>
    <t>扣分合计</t>
  </si>
  <si>
    <t>各分项质量风险综合得分</t>
  </si>
  <si>
    <t>园林景观工程检查评分表</t>
  </si>
  <si>
    <t>D</t>
  </si>
  <si>
    <t>B</t>
  </si>
  <si>
    <t>A</t>
  </si>
  <si>
    <t>一级目录</t>
  </si>
  <si>
    <t>二级目录</t>
  </si>
  <si>
    <t>归属分类</t>
  </si>
  <si>
    <t>三级目录</t>
  </si>
  <si>
    <t>大项合格率</t>
  </si>
  <si>
    <t>观感工程</t>
  </si>
  <si>
    <t>隐蔽工程</t>
  </si>
  <si>
    <t>砖砌体工程</t>
  </si>
  <si>
    <t>抹灰工程</t>
  </si>
  <si>
    <t>通用标准</t>
  </si>
  <si>
    <t>铺装结合层</t>
  </si>
  <si>
    <t>石材压顶</t>
  </si>
  <si>
    <t>石材材料</t>
  </si>
  <si>
    <t>砖类材料</t>
  </si>
  <si>
    <t>道牙施工</t>
  </si>
  <si>
    <t>导水槽</t>
  </si>
  <si>
    <t>地被、草坪工程</t>
  </si>
  <si>
    <t>管理动作</t>
  </si>
  <si>
    <t>样板</t>
  </si>
  <si>
    <t>自检</t>
  </si>
  <si>
    <t>设计</t>
  </si>
  <si>
    <t>合同</t>
  </si>
  <si>
    <t>交底、反交底</t>
  </si>
  <si>
    <t>管理动作加分项</t>
  </si>
  <si>
    <t>临边防护</t>
  </si>
  <si>
    <t>高空作业</t>
  </si>
  <si>
    <t>手持电动工具</t>
  </si>
  <si>
    <t>国贸地产园林景观实测实量评分表</t>
  </si>
  <si>
    <t>评价内容</t>
  </si>
  <si>
    <t>评价指标</t>
  </si>
  <si>
    <t>允许偏差</t>
  </si>
  <si>
    <t>检查方式/标准</t>
  </si>
  <si>
    <t>单项合格率</t>
  </si>
  <si>
    <t>检测点数</t>
  </si>
  <si>
    <t>检测点数合计</t>
  </si>
  <si>
    <t>隐蔽工程（5%）</t>
  </si>
  <si>
    <t>（0，3）cm</t>
  </si>
  <si>
    <t>使用5米钢卷尺测量</t>
  </si>
  <si>
    <t>（-5，10）mm</t>
  </si>
  <si>
    <t>使用20cm钢板尺测量</t>
  </si>
  <si>
    <t>软
景
工
程
（45%）</t>
  </si>
  <si>
    <t>回填土方与建筑物外檐装饰面下口衔接处应搭接不小于10cm，现场有散水坡或排水沟时，回填土应低于与散水坡或排水沟完成面（0-5cm）</t>
  </si>
  <si>
    <t>现场回填土方与建筑物衔接处搭接宽度采用开挖方式检测，回填土与散水坡或排水沟完成面的高差采用钢板尺检测</t>
  </si>
  <si>
    <t>检查现场种植土厚度，及所回填种植土壤中无建筑垃圾、 杂草、生活垃圾等</t>
  </si>
  <si>
    <t>现场随机开挖50cm*50cm*30cm的土坑，种植土回填厚度不得小于30cm,同步检查土壤是否含有建筑垃圾、 杂草、生活垃圾或直径大于5cm的石块等杂物</t>
  </si>
  <si>
    <t>胸径</t>
  </si>
  <si>
    <t>不小于设计值最低要求</t>
  </si>
  <si>
    <r>
      <rPr>
        <sz val="11"/>
        <color theme="1"/>
        <rFont val="微软雅黑"/>
        <charset val="134"/>
      </rPr>
      <t xml:space="preserve">检查方法：胸径尺测量
</t>
    </r>
    <r>
      <rPr>
        <sz val="11"/>
        <color rgb="FFFF0000"/>
        <rFont val="微软雅黑"/>
        <charset val="134"/>
      </rPr>
      <t>（测量高度以合同要求为准）</t>
    </r>
    <r>
      <rPr>
        <sz val="11"/>
        <color theme="1"/>
        <rFont val="微软雅黑"/>
        <charset val="134"/>
      </rPr>
      <t xml:space="preserve">
地径：树干贴近地面300mm处</t>
    </r>
  </si>
  <si>
    <t>根据乔木投影使用5米钢卷尺测量</t>
  </si>
  <si>
    <t>高度</t>
  </si>
  <si>
    <t>使用5米塔尺测量</t>
  </si>
  <si>
    <t xml:space="preserve">修剪后不小于设计值 </t>
  </si>
  <si>
    <t>株高</t>
  </si>
  <si>
    <t>株距</t>
  </si>
  <si>
    <t>检查植物（灌木、地被）密度是否符合设计要求；
采用目测方式</t>
  </si>
  <si>
    <t>沙床厚度</t>
  </si>
  <si>
    <t>沙土厚≥3cm</t>
  </si>
  <si>
    <t>硬
景
工
程
（50%）</t>
  </si>
  <si>
    <t>（0，7）mm</t>
  </si>
  <si>
    <t>使用两米靠尺及塞尺进行检查</t>
  </si>
  <si>
    <t>（0，3)mm</t>
  </si>
  <si>
    <t>（0，2)mm</t>
  </si>
  <si>
    <t>现场目测最差部位进行实测；用钢板尺及塞尺测量</t>
  </si>
  <si>
    <t>缝宽极差
（密缝、碎拼做法不测该指标）</t>
  </si>
  <si>
    <t>（0，1)mm</t>
  </si>
  <si>
    <r>
      <rPr>
        <sz val="11"/>
        <rFont val="微软雅黑"/>
        <charset val="134"/>
      </rPr>
      <t>1</t>
    </r>
    <r>
      <rPr>
        <sz val="11"/>
        <color rgb="FFFF0000"/>
        <rFont val="微软雅黑"/>
        <charset val="134"/>
      </rPr>
      <t>㎡</t>
    </r>
    <r>
      <rPr>
        <sz val="11"/>
        <rFont val="微软雅黑"/>
        <charset val="134"/>
      </rPr>
      <t>内检测三个缝宽计算极差，计为一个计算点;
用钢板尺测量</t>
    </r>
  </si>
  <si>
    <t>空鼓</t>
  </si>
  <si>
    <t>无空鼓</t>
  </si>
  <si>
    <t>每4㎡为一个检测区，发现空鼓计为一个不合格点；使用空鼓锤检测</t>
  </si>
  <si>
    <t>（0，4)mm</t>
  </si>
  <si>
    <t>缝宽极差
（密缝做法不测该指标）</t>
  </si>
  <si>
    <r>
      <rPr>
        <sz val="11"/>
        <color theme="1"/>
        <rFont val="微软雅黑"/>
        <charset val="134"/>
      </rPr>
      <t>1</t>
    </r>
    <r>
      <rPr>
        <sz val="11"/>
        <color rgb="FFFF0000"/>
        <rFont val="微软雅黑"/>
        <charset val="134"/>
      </rPr>
      <t>㎡</t>
    </r>
    <r>
      <rPr>
        <sz val="11"/>
        <color theme="1"/>
        <rFont val="微软雅黑"/>
        <charset val="134"/>
      </rPr>
      <t>内检测三个缝宽计算极差，计为一个计算点;
用钢板尺测量</t>
    </r>
  </si>
  <si>
    <t>侧石、路沿石</t>
  </si>
  <si>
    <t>接缝高低差
（含顶面及侧面）</t>
  </si>
  <si>
    <t>缝宽极差</t>
  </si>
  <si>
    <t>取相邻三块道牙为一个计算点，计算缝宽极差；用钢板尺测量</t>
  </si>
  <si>
    <t>实测综合得分</t>
  </si>
  <si>
    <t>国贸地产园林景观管理行为评分表</t>
  </si>
  <si>
    <t>扣减分</t>
  </si>
  <si>
    <t>实得分</t>
  </si>
  <si>
    <t>备注</t>
  </si>
  <si>
    <t>施工启动管理（图纸会审、图纸深化、技术交底）
20%</t>
  </si>
  <si>
    <t>1、施工单位进场后10天内，应组织召开景观施工图评审会议，参加人员包含甲方项目土建、景观、机电专业负责人及设计、施工、监理单位，图纸会审纪要在会后3日内完成；
2、样板施工前，应组织进行室外综合管线图与景观图纸的叠图，形成景观叠图成果，并在施工过程及时复核、调整；
3、样板施工前，应完成图纸深化（包含铺装排版、骨架乔木平面布置图、廊架排版优化、绿化苗木品种优化等），并在施工过程及时复核、调整；
4、施工单位定标后5天内应组织设计部、设计单位、施工、监理等相关部门召开施工技术交底会，在技术交底会结束后14天内应组织召开施工反交底会，并形成书面交底记录，各方签字确认。</t>
  </si>
  <si>
    <t>1、相关会议纪要缺失的，每项扣2分；会议组织不及时的，每项扣1分；应参会人员未参加、未签字的扣1分/人，累计扣分；
2、叠图成果缺失的扣5分；图纸深化应做未做的，缺失一项扣3分；
3、施工现场与评审要求少数不相符的，每项扣2分（现场存在个别阴阳井等）；施工现场与评审要求严重不相符的，每项扣4分（现场存在部分阴阳井，铺装未按优化排版施工等）。</t>
  </si>
  <si>
    <t>材料管理
30%</t>
  </si>
  <si>
    <r>
      <rPr>
        <sz val="11"/>
        <rFont val="微软雅黑"/>
        <charset val="134"/>
      </rPr>
      <t>1、每批次硬景材料(钢筋，防水材料，电线，灯具，钢构，龙骨，铁艺，饰面铺装材料等）应组织进场验收，材料进场需三证齐全（钢筋，电线材料须有复检报告），且需甲方、监理签字确认，并留存相关记录；
2、每批次软景材料（乔木，灌木，草坪）均应组织进场验收，需甲方工程、设计、成本三方及监理签字确认，并留存苗木进场验收单等相关记录；
3、</t>
    </r>
    <r>
      <rPr>
        <sz val="11"/>
        <color rgb="FF00B0F0"/>
        <rFont val="微软雅黑"/>
        <charset val="134"/>
      </rPr>
      <t>对骨架乔木、中层花乔及中层常绿</t>
    </r>
    <r>
      <rPr>
        <sz val="11"/>
        <rFont val="微软雅黑"/>
        <charset val="134"/>
      </rPr>
      <t>均应组织号苗</t>
    </r>
    <r>
      <rPr>
        <sz val="11"/>
        <color rgb="FF00B0F0"/>
        <rFont val="微软雅黑"/>
        <charset val="134"/>
      </rPr>
      <t>（中层花乔及中层常绿至少选一批定样）</t>
    </r>
    <r>
      <rPr>
        <sz val="11"/>
        <rFont val="微软雅黑"/>
        <charset val="134"/>
      </rPr>
      <t>，形成号苗报告（须附主要乔木点位图），甲方项目设计、工程、成本负责人签字确认。</t>
    </r>
  </si>
  <si>
    <t>1、现场材料与进场验收资料或者图纸要求不一致的（乔木冠幅与号苗文件不匹配、石材厚度不合格等），每项扣4分；
2、材料进场验收记录缺失的，每项扣2分；
3、相关检验报告、签字手续不齐全的，每项扣1分；
4、号苗报告缺失的，扣10分。</t>
  </si>
  <si>
    <t>样板管理
20%</t>
  </si>
  <si>
    <t>施工单位进场后应按集团《样板先行操作指引》要求提前进行材料封样，材料样板经甲方项目设计、工程、成本及监理签字确认后方可组织大批量采购及施工</t>
  </si>
  <si>
    <t>1、未组织材料封样或材料样板未经确认即进行现场大面施工的，每出现一项扣8分；
2、材料封样流于形式，样板质量明显不合格却验收通过的，每项扣5分；
3、现场大面施工未按样板标准执行，或施工质量与样板标准相比存在较大偏差的，每项扣4分。</t>
  </si>
  <si>
    <t>隐蔽工程管理
20%</t>
  </si>
  <si>
    <t>1、道路隐蔽工程验收（含碎石垫层、钢筋隐蔽验收资料）；
2、围墙、景墙基础隐蔽工程验收（含碎石垫层、钢筋、伸缩缝、沉降缝、预埋件隐蔽验收资料）；
3、景观水电隐蔽工程验收（管线预埋，管道垫层及回填隐蔽验收资料）；
4、水景、水池隐蔽工程验收(含钢筋、保护层垫块、防水等隐蔽验收资料）；
5、铁艺、廊架隐蔽工程验收（含结构立柱、梁、龙骨等）；
6、隐蔽工程验收需甲方、监理、施工方三方共同验收，留存记录，并及时签字确认，不得事后补签。</t>
  </si>
  <si>
    <t xml:space="preserve">1、隐蔽工程验收资料缺失的，每项扣2分；
2、隐蔽工程验收签字手续不齐全的，每项扣1分；
3、现场实际与隐蔽验收资料明显不相符的，每项扣4分（材料品牌、规格型号不符、碎石垫层厚度、钢筋间距负偏差较大等）。
</t>
  </si>
  <si>
    <t>试验专项
10%</t>
  </si>
  <si>
    <t>1、水景、泳池在外侧土方回填前（如有）应做两次闭水试验（混凝土结构闭水一次，防水施工完成后闭水一次），并做好闭水试验记录；
2、闭水深度按设计蓄水高度，蓄水时长不低于24h，试验合格需监理签字确认。</t>
  </si>
  <si>
    <r>
      <t>1、闭水试验记录缺失的，每次</t>
    </r>
    <r>
      <rPr>
        <sz val="11"/>
        <color rgb="FF00B0F0"/>
        <rFont val="微软雅黑"/>
        <charset val="134"/>
      </rPr>
      <t>扣5分；</t>
    </r>
    <r>
      <rPr>
        <sz val="11"/>
        <rFont val="微软雅黑"/>
        <charset val="134"/>
      </rPr>
      <t xml:space="preserve">
2、闭水试验水印照片或监理签字手续缺失的，每项扣1分。</t>
    </r>
  </si>
  <si>
    <t>综合得分</t>
  </si>
  <si>
    <t>国贸地产园林景观安全文明评分表</t>
  </si>
  <si>
    <t>单项扣减分</t>
  </si>
  <si>
    <t>分项扣减分</t>
  </si>
  <si>
    <t>安全帽、临边及洞口防护（25%）</t>
  </si>
  <si>
    <t>未戴安全帽或安全帽佩戴不符合要求（含下颌带）；高处作业未佩戴安全带或安全带佩戴不规范。</t>
  </si>
  <si>
    <t>每处扣2分</t>
  </si>
  <si>
    <t>临空作业未做临边防护或防护措施不到位。</t>
  </si>
  <si>
    <t>景观水泵设备井、雨污水井、强弱电井、地下室采光井、通风竖井等洞口安全防护措施不到位。</t>
  </si>
  <si>
    <t>防火、施工用电（30%）</t>
  </si>
  <si>
    <t>易燃易爆物品未分类存放的，可燃物品存放及加工时未采取防火措施。</t>
  </si>
  <si>
    <t>一、二级电箱无门、无锁、无防雨措施的，无接地措施的，电箱下引出线混乱。</t>
  </si>
  <si>
    <t>电线老化、破皮未包扎。</t>
  </si>
  <si>
    <t>使用手持电动工具随意接长电源线或更换插头。</t>
  </si>
  <si>
    <t>1、吊车作业无专人指挥吊装操作，存在私自随意起吊、拖放，地面承载力、与架空线路的安全距离不符合要求；
2、吊车工作支撑未放置枕木或其他减压承重设施；
3、作业时起重臂下有人停留或吊运重物从人的上方通过，起重机吊具载运人员；</t>
  </si>
  <si>
    <t>每处扣1分</t>
  </si>
  <si>
    <t>切割机/倒角机/打磨机未做保护接零、无漏电保护器；</t>
  </si>
  <si>
    <t>电焊机无二次空载降压保护器或防触电装置，未设置作业棚，未按规定佩戴护目镜、手套等劳动保护用品；</t>
  </si>
  <si>
    <t>工地围挡未封闭，且开口部位无人管理；门卫管理不到位，人员未经登记可直接进入现场。</t>
  </si>
  <si>
    <t>场容场貌、材料堆放、工完场清（15分）</t>
  </si>
  <si>
    <t>材料进场无防护、堆放不整齐、无垫放措施、无有效标识，堆放高度超出规范要求。</t>
  </si>
  <si>
    <t>场区内垃圾未集中堆放，未及时清理影响现场正常施工。</t>
  </si>
  <si>
    <t>安全文明综合得分</t>
  </si>
  <si>
    <t>园建绿化产品缺陷表</t>
  </si>
  <si>
    <t xml:space="preserve">项目名称：                                          </t>
  </si>
  <si>
    <t xml:space="preserve">评估时间： </t>
  </si>
  <si>
    <t xml:space="preserve">检查区域：                                    </t>
  </si>
  <si>
    <t xml:space="preserve">项目负责人： </t>
  </si>
  <si>
    <t>序号</t>
  </si>
  <si>
    <t>产品缺陷描述</t>
  </si>
  <si>
    <r>
      <rPr>
        <b/>
        <sz val="12"/>
        <color rgb="FF000000"/>
        <rFont val="微软雅黑"/>
        <charset val="134"/>
      </rPr>
      <t>扣分标准</t>
    </r>
    <r>
      <rPr>
        <sz val="12"/>
        <color indexed="8"/>
        <rFont val="微软雅黑"/>
        <charset val="134"/>
      </rPr>
      <t xml:space="preserve"> </t>
    </r>
  </si>
  <si>
    <r>
      <rPr>
        <b/>
        <sz val="12"/>
        <color rgb="FF000000"/>
        <rFont val="微软雅黑"/>
        <charset val="134"/>
      </rPr>
      <t>扣分</t>
    </r>
    <r>
      <rPr>
        <sz val="12"/>
        <color indexed="8"/>
        <rFont val="微软雅黑"/>
        <charset val="134"/>
      </rPr>
      <t xml:space="preserve"> </t>
    </r>
  </si>
  <si>
    <t>现场存在采用剧毒、恶臭、侵略性强、易带病虫害疫情的树种；不宜选用硬刺或枝叶形状呈尖硬剑刺状和有浆果或分泌物坠地的树种，以及挥发物或花粉能引起明显过敏反应的树种；在地库顶板上及路面车位旁种植根系发达易破坏结构的乔木品种，如：小叶榕等</t>
  </si>
  <si>
    <t>1、园区内每发现一项缺陷，扣项目综合分0.5分；
2、单项问题普遍存在时（大于8处即为普遍存在），每项扣1分；
3、 若项目部能提供审图记录、联系单等资料证明已向设计反馈过该项问题，且设计回复不修改，则不扣分。</t>
  </si>
  <si>
    <t>栋楼周边存在明显遮挡住宅主要功能房间窗外视野、采光的园建绿化或配套设施，高大乔木的主干应与住宅的阳台、窗户距离在5m以下，别墅区项目距离少于3m的</t>
  </si>
  <si>
    <r>
      <rPr>
        <sz val="12"/>
        <rFont val="微软雅黑"/>
        <charset val="134"/>
      </rPr>
      <t>水池净深超过200-300mm，水景存在安全隐患。当水景为平地式喷水时，喷嘴口离路面过近（间距</t>
    </r>
    <r>
      <rPr>
        <sz val="12"/>
        <rFont val="宋体"/>
        <charset val="134"/>
      </rPr>
      <t>﹤</t>
    </r>
    <r>
      <rPr>
        <sz val="12"/>
        <rFont val="微软雅黑"/>
        <charset val="134"/>
      </rPr>
      <t>1000mm）且未做防护处理，人跌落时易被喷嘴口扎伤；水池周边未设压顶收口，地面污水易流入水池</t>
    </r>
  </si>
  <si>
    <t>临水的园路、平台与水景池底高差≥500mm时未设置护栏</t>
  </si>
  <si>
    <t>小区内临空高差出现300-700mm的数值：当临空高差≤300mm时，未设置明显警示；当临空高差＞700mm时，未设置有效安全防护措施</t>
  </si>
  <si>
    <t>种植土冲入路面，与道路交接处的绿地完成面标高高于路沿标高 50mm；与石材盖板明沟交接处的绿地完成面标高高于盖板50mm，且石材盖板未往绿化处放坡</t>
  </si>
  <si>
    <t>喷灌系统覆盖范围不足、旱涝不均或方向设置错误面向业主外窗、设置点不合理（含人工取水点距浇灌区域较远需踩踏地被绿篱等问题）；</t>
  </si>
  <si>
    <t>园区内未按一定间距合理配置拖把池和地漏，日常保洁不便</t>
  </si>
  <si>
    <t>大区所有园路的铺地材料均不应使用易长青苔或易打滑的材质，如老石板、光面材质等</t>
  </si>
  <si>
    <t>未保证小区监控对景观水景、儿童活动场地的全覆盖，存在监控死角</t>
  </si>
  <si>
    <t>合计</t>
  </si>
  <si>
    <t>区域公司</t>
  </si>
  <si>
    <t>城市公司</t>
  </si>
  <si>
    <t>标段面积（㎡）</t>
  </si>
  <si>
    <t>项目工程负责人</t>
  </si>
  <si>
    <t>景观单位名称</t>
  </si>
  <si>
    <t>监理单位名称</t>
  </si>
  <si>
    <t>景观标段综合得分</t>
  </si>
  <si>
    <t>水、电及套管辅材</t>
  </si>
  <si>
    <t>雨水口设置、绿化给水点</t>
  </si>
  <si>
    <t>检查井/装饰井盖</t>
  </si>
  <si>
    <t>干挂件及龙骨</t>
  </si>
  <si>
    <t>道牙外侧护角</t>
  </si>
  <si>
    <t>地形堆坡</t>
  </si>
  <si>
    <t>养护及定位</t>
  </si>
  <si>
    <t>草坪质量品质</t>
  </si>
  <si>
    <t>草坪铺植要求</t>
  </si>
  <si>
    <t>衔接处理/收边收口</t>
  </si>
  <si>
    <t>地被草坪工程</t>
  </si>
  <si>
    <t>图纸管理</t>
  </si>
  <si>
    <t>材料管理</t>
  </si>
  <si>
    <t>样板管理</t>
  </si>
  <si>
    <t>隐蔽工程管理</t>
  </si>
  <si>
    <t>试验专项</t>
  </si>
  <si>
    <t>乔木胸径</t>
  </si>
  <si>
    <t>乔木冠幅</t>
  </si>
  <si>
    <t>乔木高度</t>
  </si>
  <si>
    <t>球灌木冠幅</t>
  </si>
  <si>
    <t>球灌木株高</t>
  </si>
  <si>
    <t>灌木林（地被）株高</t>
  </si>
  <si>
    <t>灌木林（地被）株距</t>
  </si>
  <si>
    <t>留缝铺装：缝宽极差</t>
  </si>
  <si>
    <t>空鼓、裂缝</t>
  </si>
  <si>
    <t>平整度标准</t>
  </si>
  <si>
    <t>砖类铺装</t>
  </si>
  <si>
    <t>侧石/路缘石</t>
  </si>
  <si>
    <t>临边防护、安全帽</t>
  </si>
  <si>
    <t>防火、安全用电</t>
  </si>
  <si>
    <t>机械设备</t>
  </si>
  <si>
    <t>施工围挡</t>
  </si>
  <si>
    <t>场容场貌、材料堆放、工完场清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</si>
</sst>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68">
    <font>
      <sz val="11"/>
      <color theme="1"/>
      <name val="宋体"/>
      <charset val="134"/>
      <scheme val="minor"/>
    </font>
    <font>
      <sz val="9"/>
      <color theme="1"/>
      <name val="微软雅黑"/>
      <charset val="134"/>
    </font>
    <font>
      <sz val="11"/>
      <color theme="1"/>
      <name val="微软雅黑"/>
      <charset val="134"/>
    </font>
    <font>
      <b/>
      <sz val="9"/>
      <color theme="1"/>
      <name val="微软雅黑"/>
      <charset val="134"/>
    </font>
    <font>
      <sz val="11"/>
      <name val="微软雅黑"/>
      <charset val="134"/>
    </font>
    <font>
      <sz val="9"/>
      <name val="微软雅黑"/>
      <charset val="134"/>
    </font>
    <font>
      <b/>
      <sz val="14"/>
      <color rgb="FF000000"/>
      <name val="微软雅黑"/>
      <charset val="134"/>
    </font>
    <font>
      <b/>
      <sz val="12"/>
      <color rgb="FF000000"/>
      <name val="微软雅黑"/>
      <charset val="134"/>
    </font>
    <font>
      <b/>
      <sz val="12"/>
      <color theme="1"/>
      <name val="微软雅黑"/>
      <charset val="134"/>
    </font>
    <font>
      <sz val="12"/>
      <name val="微软雅黑"/>
      <charset val="134"/>
    </font>
    <font>
      <sz val="11"/>
      <color rgb="FF000000"/>
      <name val="微软雅黑"/>
      <charset val="134"/>
    </font>
    <font>
      <sz val="12"/>
      <color rgb="FF000000"/>
      <name val="微软雅黑"/>
      <charset val="134"/>
    </font>
    <font>
      <b/>
      <sz val="16"/>
      <name val="微软雅黑"/>
      <charset val="134"/>
    </font>
    <font>
      <b/>
      <sz val="11"/>
      <name val="微软雅黑"/>
      <charset val="134"/>
    </font>
    <font>
      <sz val="11"/>
      <color rgb="FFFF0000"/>
      <name val="微软雅黑"/>
      <charset val="134"/>
    </font>
    <font>
      <sz val="12"/>
      <color theme="1"/>
      <name val="微软雅黑"/>
      <charset val="134"/>
    </font>
    <font>
      <b/>
      <sz val="11"/>
      <color theme="1"/>
      <name val="宋体"/>
      <charset val="134"/>
      <scheme val="minor"/>
    </font>
    <font>
      <b/>
      <sz val="16"/>
      <color theme="1"/>
      <name val="微软雅黑"/>
      <charset val="134"/>
    </font>
    <font>
      <b/>
      <sz val="11"/>
      <color theme="1"/>
      <name val="微软雅黑"/>
      <charset val="134"/>
    </font>
    <font>
      <b/>
      <sz val="11"/>
      <color rgb="FFFF0000"/>
      <name val="微软雅黑"/>
      <charset val="134"/>
    </font>
    <font>
      <sz val="18"/>
      <color theme="1"/>
      <name val="黑体"/>
      <charset val="134"/>
    </font>
    <font>
      <b/>
      <sz val="10"/>
      <color rgb="FFFF0000"/>
      <name val="宋体"/>
      <charset val="134"/>
      <scheme val="minor"/>
    </font>
    <font>
      <sz val="11"/>
      <name val="宋体"/>
      <charset val="134"/>
      <scheme val="minor"/>
    </font>
    <font>
      <b/>
      <sz val="14"/>
      <name val="微软雅黑"/>
      <charset val="134"/>
    </font>
    <font>
      <sz val="11"/>
      <color rgb="FF00B0F0"/>
      <name val="微软雅黑"/>
      <charset val="134"/>
    </font>
    <font>
      <sz val="10"/>
      <name val="宋体"/>
      <charset val="134"/>
      <scheme val="minor"/>
    </font>
    <font>
      <sz val="11"/>
      <color theme="4"/>
      <name val="宋体"/>
      <charset val="134"/>
      <scheme val="minor"/>
    </font>
    <font>
      <b/>
      <sz val="11"/>
      <name val="宋体"/>
      <charset val="134"/>
      <scheme val="minor"/>
    </font>
    <font>
      <sz val="12"/>
      <color rgb="FFFF0000"/>
      <name val="微软雅黑"/>
      <charset val="134"/>
    </font>
    <font>
      <b/>
      <sz val="14"/>
      <color theme="1"/>
      <name val="微软雅黑"/>
      <charset val="134"/>
    </font>
    <font>
      <b/>
      <sz val="12"/>
      <name val="微软雅黑"/>
      <charset val="134"/>
    </font>
    <font>
      <b/>
      <sz val="10"/>
      <name val="微软雅黑"/>
      <charset val="134"/>
    </font>
    <font>
      <b/>
      <sz val="12"/>
      <color rgb="FF00B0F0"/>
      <name val="微软雅黑"/>
      <charset val="134"/>
    </font>
    <font>
      <sz val="10"/>
      <name val="微软雅黑"/>
      <charset val="134"/>
    </font>
    <font>
      <sz val="11"/>
      <color rgb="FF000000"/>
      <name val="宋体"/>
      <charset val="134"/>
    </font>
    <font>
      <sz val="11"/>
      <color theme="0"/>
      <name val="宋体"/>
      <charset val="134"/>
      <scheme val="minor"/>
    </font>
    <font>
      <sz val="10"/>
      <color theme="0"/>
      <name val="宋体"/>
      <charset val="134"/>
      <scheme val="minor"/>
    </font>
    <font>
      <sz val="11"/>
      <color theme="4"/>
      <name val="宋体"/>
      <charset val="134"/>
    </font>
    <font>
      <sz val="12"/>
      <name val="宋体"/>
      <charset val="134"/>
    </font>
    <font>
      <sz val="14"/>
      <name val="微软雅黑"/>
      <charset val="134"/>
    </font>
    <font>
      <b/>
      <sz val="12"/>
      <name val="宋体"/>
      <charset val="134"/>
      <scheme val="major"/>
    </font>
    <font>
      <b/>
      <sz val="18"/>
      <color theme="1"/>
      <name val="微软雅黑"/>
      <charset val="134"/>
    </font>
    <font>
      <sz val="16"/>
      <name val="微软雅黑"/>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sz val="11"/>
      <color indexed="10"/>
      <name val="宋体"/>
      <charset val="134"/>
    </font>
    <font>
      <sz val="12"/>
      <color indexed="8"/>
      <name val="微软雅黑"/>
      <charset val="134"/>
    </font>
    <font>
      <b/>
      <sz val="11"/>
      <color rgb="FF0070C0"/>
      <name val="微软雅黑"/>
      <charset val="134"/>
    </font>
    <font>
      <strike/>
      <sz val="11"/>
      <name val="微软雅黑"/>
      <charset val="134"/>
    </font>
  </fonts>
  <fills count="51">
    <fill>
      <patternFill patternType="none"/>
    </fill>
    <fill>
      <patternFill patternType="gray125"/>
    </fill>
    <fill>
      <patternFill patternType="solid">
        <fgColor rgb="FF92D050"/>
        <bgColor indexed="64"/>
      </patternFill>
    </fill>
    <fill>
      <patternFill patternType="solid">
        <fgColor theme="1" tint="0.499984740745262"/>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3" tint="0.799798577837458"/>
        <bgColor indexed="64"/>
      </patternFill>
    </fill>
    <fill>
      <patternFill patternType="solid">
        <fgColor theme="0" tint="-0.149601733451338"/>
        <bgColor indexed="64"/>
      </patternFill>
    </fill>
    <fill>
      <patternFill patternType="solid">
        <fgColor rgb="FFFFC000"/>
        <bgColor indexed="64"/>
      </patternFill>
    </fill>
    <fill>
      <patternFill patternType="solid">
        <fgColor rgb="FFFFFFFF"/>
        <bgColor indexed="64"/>
      </patternFill>
    </fill>
    <fill>
      <patternFill patternType="solid">
        <fgColor theme="0" tint="-0.149754325998718"/>
        <bgColor indexed="64"/>
      </patternFill>
    </fill>
    <fill>
      <patternFill patternType="solid">
        <fgColor theme="0" tint="-0.149693288979766"/>
        <bgColor indexed="64"/>
      </patternFill>
    </fill>
    <fill>
      <patternFill patternType="solid">
        <fgColor theme="0" tint="-0.249977111117893"/>
        <bgColor indexed="64"/>
      </patternFill>
    </fill>
    <fill>
      <patternFill patternType="solid">
        <fgColor rgb="FFFF6600"/>
        <bgColor indexed="64"/>
      </patternFill>
    </fill>
    <fill>
      <patternFill patternType="solid">
        <fgColor rgb="FF99CCFF"/>
        <bgColor indexed="64"/>
      </patternFill>
    </fill>
    <fill>
      <patternFill patternType="solid">
        <fgColor theme="3" tint="0.799951170384838"/>
        <bgColor indexed="64"/>
      </patternFill>
    </fill>
    <fill>
      <patternFill patternType="solid">
        <fgColor theme="2" tint="-0.099978637043366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2"/>
        <bgColor indexed="64"/>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style="medium">
        <color auto="1"/>
      </left>
      <right/>
      <top style="thin">
        <color rgb="FF000000"/>
      </top>
      <bottom style="thin">
        <color auto="1"/>
      </bottom>
      <diagonal/>
    </border>
    <border>
      <left/>
      <right/>
      <top style="thin">
        <color rgb="FF000000"/>
      </top>
      <bottom style="thin">
        <color auto="1"/>
      </bottom>
      <diagonal/>
    </border>
    <border>
      <left style="medium">
        <color auto="1"/>
      </left>
      <right style="thin">
        <color rgb="FF000000"/>
      </right>
      <top/>
      <bottom style="thin">
        <color rgb="FF000000"/>
      </bottom>
      <diagonal/>
    </border>
    <border>
      <left style="thin">
        <color rgb="FF000000"/>
      </left>
      <right/>
      <top/>
      <bottom style="thin">
        <color rgb="FF000000"/>
      </bottom>
      <diagonal/>
    </border>
    <border>
      <left style="medium">
        <color auto="1"/>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style="thin">
        <color rgb="FF000000"/>
      </right>
      <top style="thin">
        <color rgb="FF000000"/>
      </top>
      <bottom/>
      <diagonal/>
    </border>
    <border>
      <left/>
      <right style="thin">
        <color auto="1"/>
      </right>
      <top style="thin">
        <color auto="1"/>
      </top>
      <bottom/>
      <diagonal/>
    </border>
    <border>
      <left/>
      <right style="thin">
        <color auto="1"/>
      </right>
      <top/>
      <bottom style="thin">
        <color auto="1"/>
      </bottom>
      <diagonal/>
    </border>
    <border>
      <left/>
      <right style="thin">
        <color rgb="FF000000"/>
      </right>
      <top style="thin">
        <color rgb="FF000000"/>
      </top>
      <bottom/>
      <diagonal/>
    </border>
    <border>
      <left/>
      <right style="thin">
        <color rgb="FF000000"/>
      </right>
      <top/>
      <bottom style="thin">
        <color rgb="FF000000"/>
      </bottom>
      <diagonal/>
    </border>
    <border>
      <left style="medium">
        <color auto="1"/>
      </left>
      <right style="thin">
        <color rgb="FF000000"/>
      </right>
      <top style="thin">
        <color auto="1"/>
      </top>
      <bottom/>
      <diagonal/>
    </border>
    <border>
      <left style="medium">
        <color auto="1"/>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medium">
        <color auto="1"/>
      </left>
      <right/>
      <top/>
      <bottom style="thin">
        <color auto="1"/>
      </bottom>
      <diagonal/>
    </border>
    <border>
      <left/>
      <right/>
      <top/>
      <bottom style="thin">
        <color auto="1"/>
      </bottom>
      <diagonal/>
    </border>
    <border>
      <left/>
      <right style="thin">
        <color rgb="FF000000"/>
      </right>
      <top/>
      <bottom style="thin">
        <color auto="1"/>
      </bottom>
      <diagonal/>
    </border>
    <border>
      <left/>
      <right/>
      <top style="thin">
        <color rgb="FF000000"/>
      </top>
      <bottom style="thin">
        <color rgb="FF000000"/>
      </bottom>
      <diagonal/>
    </border>
    <border>
      <left/>
      <right style="medium">
        <color auto="1"/>
      </right>
      <top style="medium">
        <color auto="1"/>
      </top>
      <bottom style="thin">
        <color rgb="FF000000"/>
      </bottom>
      <diagonal/>
    </border>
    <border>
      <left/>
      <right style="medium">
        <color auto="1"/>
      </right>
      <top style="thin">
        <color rgb="FF000000"/>
      </top>
      <bottom style="thin">
        <color auto="1"/>
      </bottom>
      <diagonal/>
    </border>
    <border>
      <left style="thin">
        <color rgb="FF000000"/>
      </left>
      <right style="medium">
        <color auto="1"/>
      </right>
      <top/>
      <bottom style="thin">
        <color rgb="FF000000"/>
      </bottom>
      <diagonal/>
    </border>
    <border>
      <left/>
      <right style="medium">
        <color auto="1"/>
      </right>
      <top style="thin">
        <color rgb="FF000000"/>
      </top>
      <bottom/>
      <diagonal/>
    </border>
    <border>
      <left/>
      <right style="medium">
        <color auto="1"/>
      </right>
      <top/>
      <bottom/>
      <diagonal/>
    </border>
    <border>
      <left style="thin">
        <color rgb="FF000000"/>
      </left>
      <right style="medium">
        <color auto="1"/>
      </right>
      <top/>
      <bottom/>
      <diagonal/>
    </border>
    <border>
      <left style="thin">
        <color rgb="FF000000"/>
      </left>
      <right style="medium">
        <color auto="1"/>
      </right>
      <top style="thin">
        <color rgb="FF000000"/>
      </top>
      <bottom/>
      <diagonal/>
    </border>
    <border>
      <left style="thin">
        <color rgb="FF000000"/>
      </left>
      <right style="medium">
        <color auto="1"/>
      </right>
      <top style="thin">
        <color rgb="FF000000"/>
      </top>
      <bottom style="thin">
        <color rgb="FF000000"/>
      </bottom>
      <diagonal/>
    </border>
    <border>
      <left/>
      <right style="medium">
        <color auto="1"/>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style="thin">
        <color rgb="FF000000"/>
      </bottom>
      <diagonal/>
    </border>
    <border>
      <left/>
      <right style="thin">
        <color rgb="FF000000"/>
      </right>
      <top/>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double">
        <color rgb="FF000000"/>
      </top>
      <bottom style="thin">
        <color rgb="FF000000"/>
      </bottom>
      <diagonal/>
    </border>
    <border>
      <left style="thin">
        <color rgb="FF000000"/>
      </left>
      <right/>
      <top style="double">
        <color rgb="FF000000"/>
      </top>
      <bottom style="thin">
        <color rgb="FF000000"/>
      </bottom>
      <diagonal/>
    </border>
  </borders>
  <cellStyleXfs count="338">
    <xf numFmtId="0" fontId="0" fillId="0" borderId="0" applyFill="0" applyBorder="0">
      <alignment vertical="top"/>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43" fillId="0" borderId="0">
      <alignment vertical="center"/>
    </xf>
    <xf numFmtId="0" fontId="44" fillId="19" borderId="0" applyNumberFormat="0" applyBorder="0" applyAlignment="0" applyProtection="0">
      <alignment vertical="center"/>
    </xf>
    <xf numFmtId="0" fontId="45" fillId="20" borderId="58" applyNumberFormat="0" applyAlignment="0" applyProtection="0">
      <alignment vertical="center"/>
    </xf>
    <xf numFmtId="41" fontId="0" fillId="0" borderId="0" applyFont="0" applyFill="0" applyBorder="0" applyAlignment="0" applyProtection="0">
      <alignment vertical="center"/>
    </xf>
    <xf numFmtId="0" fontId="0" fillId="0" borderId="0">
      <alignment vertical="center"/>
    </xf>
    <xf numFmtId="0" fontId="44" fillId="21" borderId="0" applyNumberFormat="0" applyBorder="0" applyAlignment="0" applyProtection="0">
      <alignment vertical="center"/>
    </xf>
    <xf numFmtId="0" fontId="0" fillId="0" borderId="0"/>
    <xf numFmtId="43" fontId="0" fillId="0" borderId="0" applyFont="0" applyFill="0" applyBorder="0" applyAlignment="0" applyProtection="0">
      <alignment vertical="center"/>
    </xf>
    <xf numFmtId="0" fontId="43" fillId="0" borderId="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38" fillId="0" borderId="0"/>
    <xf numFmtId="0" fontId="48" fillId="0" borderId="0" applyNumberFormat="0" applyFill="0" applyBorder="0" applyAlignment="0" applyProtection="0">
      <alignment vertical="center"/>
    </xf>
    <xf numFmtId="9" fontId="34" fillId="0" borderId="0" applyFill="0" applyBorder="0">
      <alignment vertical="top"/>
    </xf>
    <xf numFmtId="0" fontId="49" fillId="0" borderId="0" applyNumberFormat="0" applyFill="0" applyBorder="0" applyAlignment="0" applyProtection="0">
      <alignment vertical="center"/>
    </xf>
    <xf numFmtId="0" fontId="0" fillId="24" borderId="59" applyNumberFormat="0" applyFont="0" applyAlignment="0" applyProtection="0">
      <alignment vertical="center"/>
    </xf>
    <xf numFmtId="0" fontId="38" fillId="0" borderId="0" applyFill="0" applyBorder="0">
      <alignment vertical="top"/>
    </xf>
    <xf numFmtId="0" fontId="47" fillId="25" borderId="0" applyNumberFormat="0" applyBorder="0" applyAlignment="0" applyProtection="0">
      <alignment vertical="center"/>
    </xf>
    <xf numFmtId="0" fontId="38" fillId="0" borderId="0"/>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0" borderId="0"/>
    <xf numFmtId="0" fontId="52" fillId="0" borderId="0" applyNumberFormat="0" applyFill="0" applyBorder="0" applyAlignment="0" applyProtection="0">
      <alignment vertical="center"/>
    </xf>
    <xf numFmtId="0" fontId="43" fillId="0" borderId="0">
      <alignment vertical="center"/>
    </xf>
    <xf numFmtId="0" fontId="53" fillId="0" borderId="0" applyNumberFormat="0" applyFill="0" applyBorder="0" applyAlignment="0" applyProtection="0">
      <alignment vertical="center"/>
    </xf>
    <xf numFmtId="0" fontId="54" fillId="0" borderId="60" applyNumberFormat="0" applyFill="0" applyAlignment="0" applyProtection="0">
      <alignment vertical="center"/>
    </xf>
    <xf numFmtId="9" fontId="43" fillId="0" borderId="0" applyFont="0" applyFill="0" applyBorder="0" applyAlignment="0" applyProtection="0">
      <alignment vertical="center"/>
    </xf>
    <xf numFmtId="0" fontId="55" fillId="0" borderId="60" applyNumberFormat="0" applyFill="0" applyAlignment="0" applyProtection="0">
      <alignment vertical="center"/>
    </xf>
    <xf numFmtId="0" fontId="43" fillId="0" borderId="0">
      <alignment vertical="center"/>
    </xf>
    <xf numFmtId="9" fontId="43" fillId="0" borderId="0" applyFont="0" applyFill="0" applyBorder="0" applyAlignment="0" applyProtection="0">
      <alignment vertical="center"/>
    </xf>
    <xf numFmtId="0" fontId="50" fillId="0" borderId="61" applyNumberFormat="0" applyFill="0" applyAlignment="0" applyProtection="0">
      <alignment vertical="center"/>
    </xf>
    <xf numFmtId="9" fontId="34" fillId="0" borderId="0">
      <protection locked="0"/>
    </xf>
    <xf numFmtId="0" fontId="43" fillId="0" borderId="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56" fillId="28" borderId="62" applyNumberFormat="0" applyAlignment="0" applyProtection="0">
      <alignment vertical="center"/>
    </xf>
    <xf numFmtId="0" fontId="0" fillId="0" borderId="0"/>
    <xf numFmtId="0" fontId="0" fillId="0" borderId="0"/>
    <xf numFmtId="0" fontId="57" fillId="28" borderId="58" applyNumberFormat="0" applyAlignment="0" applyProtection="0">
      <alignment vertical="center"/>
    </xf>
    <xf numFmtId="0" fontId="58" fillId="29" borderId="63" applyNumberFormat="0" applyAlignment="0" applyProtection="0">
      <alignment vertical="center"/>
    </xf>
    <xf numFmtId="0" fontId="0" fillId="0" borderId="0">
      <alignment vertical="center"/>
    </xf>
    <xf numFmtId="0" fontId="44" fillId="30" borderId="0" applyNumberFormat="0" applyBorder="0" applyAlignment="0" applyProtection="0">
      <alignment vertical="center"/>
    </xf>
    <xf numFmtId="0" fontId="47" fillId="31" borderId="0" applyNumberFormat="0" applyBorder="0" applyAlignment="0" applyProtection="0">
      <alignment vertical="center"/>
    </xf>
    <xf numFmtId="0" fontId="43" fillId="0" borderId="0">
      <alignment vertical="center"/>
    </xf>
    <xf numFmtId="9" fontId="0" fillId="0" borderId="0" applyFont="0" applyFill="0" applyBorder="0" applyAlignment="0" applyProtection="0">
      <alignment vertical="center"/>
    </xf>
    <xf numFmtId="0" fontId="59" fillId="0" borderId="64" applyNumberFormat="0" applyFill="0" applyAlignment="0" applyProtection="0">
      <alignment vertical="center"/>
    </xf>
    <xf numFmtId="0" fontId="60" fillId="0" borderId="65" applyNumberFormat="0" applyFill="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0" fillId="0" borderId="0">
      <alignment vertical="center"/>
    </xf>
    <xf numFmtId="0" fontId="44" fillId="34" borderId="0" applyNumberFormat="0" applyBorder="0" applyAlignment="0" applyProtection="0">
      <alignment vertical="center"/>
    </xf>
    <xf numFmtId="0" fontId="47" fillId="35" borderId="0" applyNumberFormat="0" applyBorder="0" applyAlignment="0" applyProtection="0">
      <alignment vertical="center"/>
    </xf>
    <xf numFmtId="0" fontId="44" fillId="36" borderId="0" applyNumberFormat="0" applyBorder="0" applyAlignment="0" applyProtection="0">
      <alignment vertical="center"/>
    </xf>
    <xf numFmtId="9" fontId="0" fillId="0" borderId="0" applyFont="0" applyFill="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9" fontId="38" fillId="0" borderId="0" applyFont="0" applyFill="0" applyBorder="0" applyAlignment="0" applyProtection="0">
      <alignment vertical="center"/>
    </xf>
    <xf numFmtId="0" fontId="44" fillId="39" borderId="0" applyNumberFormat="0" applyBorder="0" applyAlignment="0" applyProtection="0">
      <alignment vertical="center"/>
    </xf>
    <xf numFmtId="0" fontId="47" fillId="40" borderId="0" applyNumberFormat="0" applyBorder="0" applyAlignment="0" applyProtection="0">
      <alignment vertical="center"/>
    </xf>
    <xf numFmtId="0" fontId="47" fillId="41" borderId="0" applyNumberFormat="0" applyBorder="0" applyAlignment="0" applyProtection="0">
      <alignment vertical="center"/>
    </xf>
    <xf numFmtId="0" fontId="44" fillId="42" borderId="0" applyNumberFormat="0" applyBorder="0" applyAlignment="0" applyProtection="0">
      <alignment vertical="center"/>
    </xf>
    <xf numFmtId="0" fontId="0" fillId="0" borderId="0">
      <alignment vertical="center"/>
    </xf>
    <xf numFmtId="0" fontId="44" fillId="43" borderId="0" applyNumberFormat="0" applyBorder="0" applyAlignment="0" applyProtection="0">
      <alignment vertical="center"/>
    </xf>
    <xf numFmtId="0" fontId="47" fillId="44" borderId="0" applyNumberFormat="0" applyBorder="0" applyAlignment="0" applyProtection="0">
      <alignment vertical="center"/>
    </xf>
    <xf numFmtId="0" fontId="44" fillId="45" borderId="0" applyNumberFormat="0" applyBorder="0" applyAlignment="0" applyProtection="0">
      <alignment vertical="center"/>
    </xf>
    <xf numFmtId="0" fontId="47" fillId="46" borderId="0" applyNumberFormat="0" applyBorder="0" applyAlignment="0" applyProtection="0">
      <alignment vertical="center"/>
    </xf>
    <xf numFmtId="0" fontId="47" fillId="47" borderId="0" applyNumberFormat="0" applyBorder="0" applyAlignment="0" applyProtection="0">
      <alignment vertical="center"/>
    </xf>
    <xf numFmtId="0" fontId="44" fillId="48" borderId="0" applyNumberFormat="0" applyBorder="0" applyAlignment="0" applyProtection="0">
      <alignment vertical="center"/>
    </xf>
    <xf numFmtId="0" fontId="47" fillId="49" borderId="0" applyNumberFormat="0" applyBorder="0" applyAlignment="0" applyProtection="0">
      <alignment vertical="center"/>
    </xf>
    <xf numFmtId="0" fontId="6" fillId="50" borderId="41">
      <alignment horizontal="center" vertical="center" wrapText="1"/>
    </xf>
    <xf numFmtId="0" fontId="0" fillId="0" borderId="0"/>
    <xf numFmtId="0" fontId="0" fillId="0" borderId="0"/>
    <xf numFmtId="0" fontId="29" fillId="50" borderId="66">
      <alignment horizontal="center" vertical="center"/>
    </xf>
    <xf numFmtId="0" fontId="43"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50" borderId="1">
      <alignment horizontal="center" vertical="center" wrapText="1"/>
    </xf>
    <xf numFmtId="0" fontId="0" fillId="0" borderId="0">
      <alignment vertical="center"/>
    </xf>
    <xf numFmtId="9" fontId="0" fillId="0" borderId="0" applyFont="0" applyFill="0" applyBorder="0" applyAlignment="0" applyProtection="0">
      <alignment vertical="center"/>
    </xf>
    <xf numFmtId="0" fontId="6" fillId="50" borderId="26">
      <alignment horizontal="center" vertical="center" wrapText="1"/>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8" fillId="0" borderId="0" applyProtection="0">
      <alignment vertical="center"/>
    </xf>
    <xf numFmtId="0" fontId="29" fillId="50" borderId="41">
      <alignment horizontal="center" vertical="center" wrapText="1"/>
    </xf>
    <xf numFmtId="9" fontId="0" fillId="0" borderId="0" applyFont="0" applyFill="0" applyBorder="0" applyAlignment="0" applyProtection="0">
      <alignment vertical="center"/>
    </xf>
    <xf numFmtId="0" fontId="29" fillId="50" borderId="67">
      <alignment horizontal="center" vertical="center"/>
    </xf>
    <xf numFmtId="0" fontId="6" fillId="50" borderId="27">
      <alignment horizontal="center" vertical="center" wrapText="1"/>
    </xf>
    <xf numFmtId="0" fontId="29" fillId="50" borderId="27">
      <alignment horizontal="center" vertical="center" wrapText="1"/>
    </xf>
    <xf numFmtId="0" fontId="43" fillId="0" borderId="0">
      <alignment vertical="center"/>
    </xf>
    <xf numFmtId="49" fontId="6" fillId="50" borderId="1">
      <alignment horizontal="center" vertical="center" wrapText="1"/>
    </xf>
    <xf numFmtId="9" fontId="0" fillId="0" borderId="0" applyFont="0" applyFill="0" applyBorder="0" applyAlignment="0" applyProtection="0">
      <alignment vertical="center"/>
    </xf>
    <xf numFmtId="9" fontId="38" fillId="0" borderId="0" applyFont="0" applyFill="0" applyBorder="0" applyAlignment="0" applyProtection="0">
      <alignment vertical="center"/>
    </xf>
    <xf numFmtId="0" fontId="43" fillId="0" borderId="0">
      <alignment vertical="center"/>
    </xf>
    <xf numFmtId="0" fontId="0" fillId="0" borderId="0">
      <alignment vertical="center"/>
    </xf>
    <xf numFmtId="9" fontId="38" fillId="0" borderId="0" applyFont="0" applyFill="0" applyBorder="0" applyAlignment="0" applyProtection="0">
      <alignment vertical="center"/>
    </xf>
    <xf numFmtId="9" fontId="38" fillId="0" borderId="0" applyFont="0" applyFill="0" applyBorder="0" applyAlignment="0" applyProtection="0">
      <alignment vertical="center"/>
    </xf>
    <xf numFmtId="0" fontId="43" fillId="0" borderId="0">
      <alignment vertical="center"/>
    </xf>
    <xf numFmtId="0" fontId="0" fillId="0" borderId="0">
      <alignment vertical="center"/>
    </xf>
    <xf numFmtId="9" fontId="0"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0" fontId="0" fillId="0" borderId="0"/>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0"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38"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43" fillId="0" borderId="0" applyFont="0" applyFill="0" applyBorder="0" applyAlignment="0" applyProtection="0">
      <alignment vertical="center"/>
    </xf>
    <xf numFmtId="0" fontId="43" fillId="0" borderId="0">
      <alignment vertical="center"/>
    </xf>
    <xf numFmtId="0" fontId="43" fillId="0" borderId="0">
      <alignment vertical="center"/>
    </xf>
    <xf numFmtId="0" fontId="34" fillId="0" borderId="0" applyFill="0" applyBorder="0">
      <alignment vertical="top"/>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0" fontId="43" fillId="0" borderId="0">
      <alignment vertical="center"/>
    </xf>
    <xf numFmtId="9" fontId="43" fillId="0" borderId="0" applyFont="0" applyFill="0" applyBorder="0" applyAlignment="0" applyProtection="0">
      <alignment vertical="center"/>
    </xf>
    <xf numFmtId="0" fontId="43" fillId="0" borderId="0">
      <alignment vertical="center"/>
    </xf>
    <xf numFmtId="9" fontId="43" fillId="0" borderId="0" applyFont="0" applyFill="0" applyBorder="0" applyAlignment="0" applyProtection="0">
      <alignment vertical="center"/>
    </xf>
    <xf numFmtId="0" fontId="43" fillId="0" borderId="0">
      <alignment vertical="center"/>
    </xf>
    <xf numFmtId="0" fontId="0" fillId="0" borderId="0">
      <alignment vertical="center"/>
    </xf>
    <xf numFmtId="9" fontId="43" fillId="0" borderId="0" applyFont="0" applyFill="0" applyBorder="0" applyAlignment="0" applyProtection="0">
      <alignment vertical="center"/>
    </xf>
    <xf numFmtId="0" fontId="43" fillId="0" borderId="0">
      <alignment vertical="center"/>
    </xf>
    <xf numFmtId="0" fontId="0" fillId="0" borderId="0">
      <alignment vertical="center"/>
    </xf>
    <xf numFmtId="9" fontId="43" fillId="0" borderId="0" applyFont="0" applyFill="0" applyBorder="0" applyAlignment="0" applyProtection="0">
      <alignment vertical="center"/>
    </xf>
    <xf numFmtId="9" fontId="0" fillId="0" borderId="0" applyFont="0" applyFill="0" applyBorder="0" applyAlignment="0" applyProtection="0">
      <alignment vertical="center"/>
    </xf>
    <xf numFmtId="0" fontId="43" fillId="0" borderId="0">
      <alignment vertical="center"/>
    </xf>
    <xf numFmtId="0" fontId="0" fillId="0" borderId="0">
      <alignment vertical="center"/>
    </xf>
    <xf numFmtId="9" fontId="0" fillId="0" borderId="0" applyFont="0" applyFill="0" applyBorder="0" applyAlignment="0" applyProtection="0">
      <alignment vertical="center"/>
    </xf>
    <xf numFmtId="0" fontId="43" fillId="0" borderId="0">
      <alignment vertical="center"/>
    </xf>
    <xf numFmtId="0" fontId="43"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43" fillId="0" borderId="0" applyFont="0" applyFill="0" applyBorder="0" applyAlignment="0" applyProtection="0">
      <alignment vertical="center"/>
    </xf>
    <xf numFmtId="9" fontId="43"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3"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34" fillId="0" borderId="0">
      <protection locked="0"/>
    </xf>
    <xf numFmtId="9" fontId="0" fillId="0" borderId="0" applyFont="0" applyFill="0" applyBorder="0" applyAlignment="0" applyProtection="0">
      <alignment vertical="center"/>
    </xf>
    <xf numFmtId="0" fontId="43"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3"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38"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3" fillId="0" borderId="0">
      <alignment vertical="center"/>
    </xf>
    <xf numFmtId="0" fontId="43" fillId="0" borderId="0">
      <alignment vertical="center"/>
    </xf>
    <xf numFmtId="0" fontId="0" fillId="0" borderId="0">
      <alignment vertical="center"/>
    </xf>
    <xf numFmtId="0" fontId="0"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43" fillId="0" borderId="0">
      <alignment vertical="center"/>
    </xf>
    <xf numFmtId="0" fontId="43" fillId="0" borderId="0">
      <alignment vertical="center"/>
    </xf>
    <xf numFmtId="0" fontId="43" fillId="0" borderId="0">
      <alignment vertical="center"/>
    </xf>
    <xf numFmtId="0" fontId="38" fillId="0" borderId="0" applyFill="0" applyBorder="0">
      <alignment vertical="top"/>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xf numFmtId="0" fontId="43" fillId="0" borderId="0">
      <alignment vertical="center"/>
    </xf>
    <xf numFmtId="0" fontId="43" fillId="0" borderId="0">
      <alignment vertical="center"/>
    </xf>
    <xf numFmtId="0" fontId="34" fillId="0" borderId="0" applyFill="0" applyBorder="0">
      <alignment vertical="top"/>
    </xf>
    <xf numFmtId="0" fontId="38" fillId="0" borderId="0"/>
    <xf numFmtId="0" fontId="38" fillId="0" borderId="0" applyFill="0" applyBorder="0">
      <alignment vertical="top"/>
    </xf>
    <xf numFmtId="0" fontId="38" fillId="0" borderId="0"/>
    <xf numFmtId="0" fontId="38" fillId="0" borderId="0"/>
    <xf numFmtId="0" fontId="38" fillId="0" borderId="0"/>
    <xf numFmtId="0" fontId="38" fillId="0" borderId="0"/>
    <xf numFmtId="0" fontId="38" fillId="0" borderId="0" applyAlignment="0">
      <alignment vertical="center"/>
    </xf>
    <xf numFmtId="0" fontId="38" fillId="0" borderId="0" applyFill="0" applyBorder="0">
      <alignment vertical="top"/>
    </xf>
    <xf numFmtId="0" fontId="43" fillId="0" borderId="0">
      <alignment vertical="center"/>
    </xf>
    <xf numFmtId="0" fontId="43" fillId="0" borderId="0">
      <alignment vertical="center"/>
    </xf>
    <xf numFmtId="0" fontId="43" fillId="0" borderId="0">
      <alignment vertical="center"/>
    </xf>
    <xf numFmtId="0" fontId="0" fillId="0" borderId="0" applyFill="0" applyBorder="0">
      <alignment vertical="top"/>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applyFill="0" applyBorder="0">
      <alignment vertical="top"/>
    </xf>
    <xf numFmtId="0" fontId="43" fillId="0" borderId="0">
      <alignment vertical="center"/>
    </xf>
    <xf numFmtId="0" fontId="0" fillId="0" borderId="0">
      <alignment vertical="center"/>
    </xf>
    <xf numFmtId="0" fontId="43" fillId="0" borderId="0">
      <alignment vertical="center"/>
    </xf>
    <xf numFmtId="0" fontId="0" fillId="0" borderId="0">
      <alignment vertical="center"/>
    </xf>
    <xf numFmtId="0" fontId="43" fillId="0" borderId="0">
      <alignment vertical="center"/>
    </xf>
    <xf numFmtId="0" fontId="0" fillId="0" borderId="0" applyFill="0" applyBorder="0">
      <alignment vertical="top"/>
    </xf>
    <xf numFmtId="0" fontId="43" fillId="0" borderId="0">
      <alignment vertical="center"/>
    </xf>
    <xf numFmtId="0" fontId="38" fillId="0" borderId="0" applyFill="0" applyBorder="0">
      <alignment vertical="top"/>
    </xf>
    <xf numFmtId="0" fontId="0" fillId="0" borderId="0">
      <alignment vertical="center"/>
    </xf>
    <xf numFmtId="0" fontId="43" fillId="0" borderId="0">
      <alignment vertical="center"/>
    </xf>
    <xf numFmtId="0" fontId="38" fillId="0" borderId="0" applyFill="0" applyBorder="0">
      <alignment vertical="top"/>
    </xf>
    <xf numFmtId="0" fontId="43" fillId="0" borderId="0">
      <alignment vertical="center"/>
    </xf>
    <xf numFmtId="0" fontId="0" fillId="0" borderId="0">
      <alignment vertical="center"/>
    </xf>
    <xf numFmtId="0" fontId="43"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xf numFmtId="0" fontId="43" fillId="0" borderId="0">
      <alignment vertical="center"/>
    </xf>
    <xf numFmtId="0" fontId="0" fillId="0" borderId="0">
      <alignment vertical="center"/>
    </xf>
    <xf numFmtId="0" fontId="43" fillId="0" borderId="0">
      <alignment vertical="center"/>
    </xf>
    <xf numFmtId="0" fontId="0" fillId="0" borderId="0">
      <alignment vertical="center"/>
    </xf>
    <xf numFmtId="0" fontId="43" fillId="0" borderId="0">
      <alignment vertical="center"/>
    </xf>
    <xf numFmtId="0" fontId="38" fillId="0" borderId="0" applyFill="0" applyBorder="0">
      <alignment vertical="top"/>
    </xf>
    <xf numFmtId="0" fontId="0" fillId="0" borderId="0">
      <alignment vertical="center"/>
    </xf>
    <xf numFmtId="0" fontId="0" fillId="0" borderId="0">
      <alignment vertical="center"/>
    </xf>
    <xf numFmtId="0" fontId="0" fillId="0" borderId="0">
      <alignment vertical="center"/>
    </xf>
    <xf numFmtId="0" fontId="38" fillId="0" borderId="0"/>
    <xf numFmtId="0" fontId="43" fillId="0" borderId="0">
      <alignment vertical="center"/>
    </xf>
    <xf numFmtId="0" fontId="43" fillId="0" borderId="0">
      <alignment vertical="center"/>
    </xf>
    <xf numFmtId="0" fontId="43" fillId="0" borderId="0">
      <alignment vertical="center"/>
    </xf>
    <xf numFmtId="0" fontId="63" fillId="0" borderId="0"/>
    <xf numFmtId="0" fontId="63" fillId="0" borderId="0"/>
    <xf numFmtId="0" fontId="0"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pplyFill="0" applyBorder="0">
      <alignment vertical="top"/>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applyFill="0" applyBorder="0">
      <alignment vertical="top"/>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43" fillId="0" borderId="0">
      <alignment vertical="center"/>
    </xf>
    <xf numFmtId="0" fontId="0" fillId="0" borderId="0">
      <alignment vertical="center"/>
    </xf>
    <xf numFmtId="0" fontId="0" fillId="0" borderId="0">
      <alignment vertical="center"/>
    </xf>
    <xf numFmtId="0" fontId="43" fillId="0" borderId="0">
      <alignment vertical="center"/>
    </xf>
    <xf numFmtId="0" fontId="43" fillId="0" borderId="0">
      <alignment vertical="center"/>
    </xf>
    <xf numFmtId="0" fontId="0" fillId="0" borderId="0">
      <alignment vertical="center"/>
    </xf>
    <xf numFmtId="0" fontId="43" fillId="0" borderId="0">
      <alignment vertical="center"/>
    </xf>
    <xf numFmtId="0" fontId="43" fillId="0" borderId="0">
      <alignment vertical="center"/>
    </xf>
    <xf numFmtId="0" fontId="0" fillId="0" borderId="0" applyFill="0" applyBorder="0">
      <alignment vertical="top"/>
    </xf>
    <xf numFmtId="0" fontId="0" fillId="0" borderId="0">
      <alignment vertical="center"/>
    </xf>
    <xf numFmtId="0" fontId="0" fillId="0" borderId="0">
      <alignment vertical="center"/>
    </xf>
    <xf numFmtId="0" fontId="43" fillId="0" borderId="0">
      <alignment vertical="center"/>
    </xf>
    <xf numFmtId="0" fontId="34" fillId="0" borderId="0">
      <protection locked="0"/>
    </xf>
    <xf numFmtId="0" fontId="34" fillId="0" borderId="0">
      <protection locked="0"/>
    </xf>
    <xf numFmtId="0" fontId="0" fillId="0" borderId="0">
      <alignment vertical="center"/>
    </xf>
    <xf numFmtId="0" fontId="0" fillId="0" borderId="0">
      <alignment vertical="center"/>
    </xf>
    <xf numFmtId="0" fontId="0" fillId="0" borderId="0">
      <alignment vertical="center"/>
    </xf>
    <xf numFmtId="0" fontId="0" fillId="0" borderId="0" applyFill="0" applyBorder="0">
      <alignment vertical="top"/>
    </xf>
    <xf numFmtId="0" fontId="0" fillId="0" borderId="0" applyFill="0" applyBorder="0">
      <alignment vertical="top"/>
    </xf>
    <xf numFmtId="0" fontId="0" fillId="0" borderId="0">
      <alignment vertical="center"/>
    </xf>
    <xf numFmtId="0" fontId="0" fillId="0" borderId="0">
      <alignment vertical="center"/>
    </xf>
    <xf numFmtId="0" fontId="0" fillId="0" borderId="0">
      <alignment vertical="center"/>
    </xf>
    <xf numFmtId="0" fontId="0" fillId="0" borderId="0"/>
    <xf numFmtId="0" fontId="64" fillId="0" borderId="0" applyNumberFormat="0" applyFill="0" applyBorder="0" applyAlignment="0" applyProtection="0">
      <alignment vertical="center"/>
    </xf>
  </cellStyleXfs>
  <cellXfs count="416">
    <xf numFmtId="0" fontId="0" fillId="0" borderId="0" xfId="0">
      <alignment vertical="top"/>
    </xf>
    <xf numFmtId="0" fontId="1" fillId="0" borderId="0" xfId="0" applyFont="1" applyAlignment="1">
      <alignment horizontal="center" vertical="center"/>
    </xf>
    <xf numFmtId="10" fontId="1" fillId="0" borderId="0" xfId="0" applyNumberFormat="1" applyFont="1" applyAlignment="1">
      <alignment horizontal="center" vertical="center"/>
    </xf>
    <xf numFmtId="0" fontId="2" fillId="0" borderId="0" xfId="0" applyFont="1" applyAlignment="1">
      <alignment vertical="center"/>
    </xf>
    <xf numFmtId="0" fontId="2" fillId="0" borderId="0" xfId="0" applyFont="1">
      <alignment vertical="top"/>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xf>
    <xf numFmtId="10" fontId="1" fillId="0" borderId="1" xfId="0" applyNumberFormat="1" applyFont="1" applyBorder="1" applyAlignment="1">
      <alignment horizontal="center" vertical="center"/>
    </xf>
    <xf numFmtId="176"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1" fillId="3" borderId="1" xfId="0" applyNumberFormat="1" applyFont="1" applyFill="1" applyBorder="1" applyAlignment="1">
      <alignment horizontal="center" vertical="center"/>
    </xf>
    <xf numFmtId="176" fontId="1" fillId="0" borderId="1" xfId="0" applyNumberFormat="1" applyFont="1" applyBorder="1" applyAlignment="1">
      <alignment horizontal="center" vertical="center"/>
    </xf>
    <xf numFmtId="10" fontId="1" fillId="4" borderId="1" xfId="0" applyNumberFormat="1" applyFont="1" applyFill="1" applyBorder="1" applyAlignment="1">
      <alignment horizontal="center" vertical="center"/>
    </xf>
    <xf numFmtId="10" fontId="1" fillId="3" borderId="1" xfId="0" applyNumberFormat="1" applyFont="1" applyFill="1" applyBorder="1" applyAlignment="1">
      <alignment horizontal="center" vertical="center"/>
    </xf>
    <xf numFmtId="176" fontId="1" fillId="0" borderId="1" xfId="0" applyNumberFormat="1" applyFont="1" applyBorder="1" applyAlignment="1">
      <alignment horizontal="center" vertical="center" wrapText="1"/>
    </xf>
    <xf numFmtId="176" fontId="1" fillId="5" borderId="1" xfId="0" applyNumberFormat="1" applyFont="1" applyFill="1" applyBorder="1" applyAlignment="1">
      <alignment horizontal="center" vertical="center"/>
    </xf>
    <xf numFmtId="176" fontId="1" fillId="3" borderId="1" xfId="0" applyNumberFormat="1" applyFont="1" applyFill="1" applyBorder="1" applyAlignment="1">
      <alignment horizontal="center" vertical="center" wrapText="1"/>
    </xf>
    <xf numFmtId="10" fontId="1" fillId="0" borderId="1" xfId="0" applyNumberFormat="1" applyFont="1" applyBorder="1" applyAlignment="1">
      <alignment horizontal="center" vertical="center" wrapText="1"/>
    </xf>
    <xf numFmtId="176" fontId="1" fillId="5" borderId="1" xfId="0" applyNumberFormat="1" applyFont="1" applyFill="1" applyBorder="1" applyAlignment="1">
      <alignment horizontal="center" vertical="center" wrapText="1"/>
    </xf>
    <xf numFmtId="176" fontId="3" fillId="6" borderId="1" xfId="0" applyNumberFormat="1" applyFont="1" applyFill="1" applyBorder="1" applyAlignment="1">
      <alignment horizontal="center" vertical="center"/>
    </xf>
    <xf numFmtId="0" fontId="2" fillId="0" borderId="0" xfId="0" applyFont="1" applyBorder="1" applyAlignment="1">
      <alignment vertical="center"/>
    </xf>
    <xf numFmtId="176" fontId="3" fillId="7" borderId="2" xfId="0" applyNumberFormat="1" applyFont="1" applyFill="1" applyBorder="1" applyAlignment="1">
      <alignment horizontal="center" vertical="center"/>
    </xf>
    <xf numFmtId="176" fontId="3" fillId="6" borderId="1" xfId="0" applyNumberFormat="1" applyFont="1" applyFill="1" applyBorder="1" applyAlignment="1">
      <alignment horizontal="center" vertical="center" wrapText="1"/>
    </xf>
    <xf numFmtId="176" fontId="3" fillId="7" borderId="3" xfId="0" applyNumberFormat="1" applyFont="1" applyFill="1" applyBorder="1" applyAlignment="1">
      <alignment horizontal="center" vertical="center"/>
    </xf>
    <xf numFmtId="176" fontId="1" fillId="4"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4" xfId="127" applyFont="1" applyBorder="1" applyAlignment="1">
      <alignment horizontal="center" vertical="center" wrapText="1"/>
    </xf>
    <xf numFmtId="0" fontId="6" fillId="0" borderId="5" xfId="127" applyFont="1" applyBorder="1" applyAlignment="1">
      <alignment horizontal="center" vertical="center" wrapText="1"/>
    </xf>
    <xf numFmtId="0" fontId="6" fillId="0" borderId="6" xfId="127" applyFont="1" applyBorder="1" applyAlignment="1">
      <alignment horizontal="center" vertical="center" wrapText="1"/>
    </xf>
    <xf numFmtId="0" fontId="7" fillId="0" borderId="7" xfId="127" applyFont="1" applyBorder="1" applyAlignment="1">
      <alignment horizontal="center" vertical="center" wrapText="1"/>
    </xf>
    <xf numFmtId="0" fontId="7" fillId="0" borderId="8" xfId="127" applyFont="1" applyBorder="1" applyAlignment="1">
      <alignment horizontal="center" vertical="center" wrapText="1"/>
    </xf>
    <xf numFmtId="0" fontId="7" fillId="0" borderId="9" xfId="127" applyFont="1" applyBorder="1" applyAlignment="1">
      <alignment vertical="center" wrapText="1"/>
    </xf>
    <xf numFmtId="0" fontId="7" fillId="8" borderId="7" xfId="127" applyFont="1" applyFill="1" applyBorder="1" applyAlignment="1">
      <alignment horizontal="center" vertical="center" wrapText="1"/>
    </xf>
    <xf numFmtId="0" fontId="7" fillId="8" borderId="8" xfId="127" applyFont="1" applyFill="1" applyBorder="1" applyAlignment="1">
      <alignment horizontal="center" vertical="center" wrapText="1"/>
    </xf>
    <xf numFmtId="0" fontId="7" fillId="8" borderId="9" xfId="127" applyFont="1" applyFill="1" applyBorder="1" applyAlignment="1">
      <alignment horizontal="center" vertical="center" wrapText="1"/>
    </xf>
    <xf numFmtId="0" fontId="8" fillId="0" borderId="7" xfId="284" applyFont="1" applyBorder="1" applyAlignment="1">
      <alignment horizontal="center" vertical="center" wrapText="1"/>
    </xf>
    <xf numFmtId="0" fontId="9" fillId="0" borderId="8" xfId="284" applyFont="1" applyBorder="1" applyAlignment="1">
      <alignment horizontal="left" vertical="center" wrapText="1"/>
    </xf>
    <xf numFmtId="0" fontId="10" fillId="0" borderId="8" xfId="127" applyFont="1" applyBorder="1" applyAlignment="1">
      <alignment horizontal="left" vertical="center" wrapText="1"/>
    </xf>
    <xf numFmtId="0" fontId="11" fillId="0" borderId="9" xfId="127" applyFont="1" applyBorder="1" applyAlignment="1">
      <alignment horizontal="center" vertical="center" wrapText="1"/>
    </xf>
    <xf numFmtId="0" fontId="9" fillId="0" borderId="8" xfId="0" applyFont="1" applyFill="1" applyBorder="1" applyAlignment="1">
      <alignment horizontal="left" vertical="center" wrapText="1"/>
    </xf>
    <xf numFmtId="0" fontId="8" fillId="0" borderId="10" xfId="284" applyFont="1" applyBorder="1" applyAlignment="1">
      <alignment horizontal="center" vertical="center" wrapText="1"/>
    </xf>
    <xf numFmtId="0" fontId="8" fillId="0" borderId="11" xfId="284" applyFont="1" applyBorder="1" applyAlignment="1">
      <alignment horizontal="center" vertical="center" wrapText="1"/>
    </xf>
    <xf numFmtId="0" fontId="7" fillId="0" borderId="12" xfId="127" applyFont="1" applyBorder="1" applyAlignment="1">
      <alignment horizontal="center" vertical="center" wrapText="1"/>
    </xf>
    <xf numFmtId="0" fontId="12" fillId="9" borderId="4" xfId="0" applyFont="1" applyFill="1" applyBorder="1" applyAlignment="1">
      <alignment horizontal="center" vertical="center"/>
    </xf>
    <xf numFmtId="0" fontId="12" fillId="9" borderId="5" xfId="0" applyFont="1" applyFill="1" applyBorder="1" applyAlignment="1">
      <alignment horizontal="center" vertical="center"/>
    </xf>
    <xf numFmtId="0" fontId="13" fillId="9" borderId="7" xfId="0" applyFont="1" applyFill="1" applyBorder="1" applyAlignment="1">
      <alignment horizontal="center" vertical="center" wrapText="1"/>
    </xf>
    <xf numFmtId="0" fontId="13" fillId="9" borderId="13" xfId="0" applyFont="1" applyFill="1" applyBorder="1" applyAlignment="1">
      <alignment horizontal="center" vertical="center"/>
    </xf>
    <xf numFmtId="0" fontId="13" fillId="9" borderId="14" xfId="0" applyFont="1" applyFill="1" applyBorder="1" applyAlignment="1">
      <alignment horizontal="center" vertical="center"/>
    </xf>
    <xf numFmtId="0" fontId="13" fillId="9" borderId="8" xfId="0" applyFont="1" applyFill="1" applyBorder="1" applyAlignment="1">
      <alignment horizontal="center" vertical="center"/>
    </xf>
    <xf numFmtId="0" fontId="13" fillId="10" borderId="7" xfId="205" applyFont="1" applyFill="1" applyBorder="1" applyAlignment="1">
      <alignment horizontal="center" vertical="center" wrapText="1"/>
    </xf>
    <xf numFmtId="0" fontId="13" fillId="0" borderId="15" xfId="205" applyFont="1" applyFill="1" applyBorder="1" applyAlignment="1">
      <alignment horizontal="center" vertical="center" wrapText="1"/>
    </xf>
    <xf numFmtId="0" fontId="4" fillId="0" borderId="8" xfId="205" applyFont="1" applyBorder="1" applyAlignment="1">
      <alignment horizontal="center" vertical="center" wrapText="1"/>
    </xf>
    <xf numFmtId="0" fontId="4" fillId="0" borderId="8" xfId="205" applyFont="1" applyBorder="1" applyAlignment="1">
      <alignment horizontal="left" vertical="center" wrapText="1"/>
    </xf>
    <xf numFmtId="0" fontId="13" fillId="0" borderId="8" xfId="205" applyFont="1" applyBorder="1" applyAlignment="1">
      <alignment horizontal="center" vertical="center" wrapText="1"/>
    </xf>
    <xf numFmtId="0" fontId="13" fillId="0" borderId="16" xfId="205" applyFont="1" applyFill="1" applyBorder="1" applyAlignment="1">
      <alignment horizontal="center" vertical="center" wrapText="1"/>
    </xf>
    <xf numFmtId="0" fontId="13" fillId="0" borderId="17" xfId="205" applyFont="1" applyFill="1" applyBorder="1" applyAlignment="1">
      <alignment horizontal="center" vertical="center" wrapText="1"/>
    </xf>
    <xf numFmtId="0" fontId="13" fillId="0" borderId="8" xfId="205" applyFont="1" applyFill="1" applyBorder="1" applyAlignment="1">
      <alignment horizontal="center" vertical="center" wrapText="1"/>
    </xf>
    <xf numFmtId="0" fontId="14" fillId="5" borderId="8" xfId="205" applyFont="1" applyFill="1" applyBorder="1" applyAlignment="1">
      <alignment horizontal="left" vertical="center" wrapText="1"/>
    </xf>
    <xf numFmtId="0" fontId="13" fillId="5" borderId="7" xfId="205" applyFont="1" applyFill="1" applyBorder="1" applyAlignment="1">
      <alignment horizontal="center" vertical="center" wrapText="1"/>
    </xf>
    <xf numFmtId="0" fontId="13" fillId="0" borderId="13" xfId="205" applyFont="1" applyBorder="1" applyAlignment="1">
      <alignment horizontal="center" vertical="center" wrapText="1"/>
    </xf>
    <xf numFmtId="0" fontId="13" fillId="0" borderId="14" xfId="205" applyFont="1" applyBorder="1" applyAlignment="1">
      <alignment horizontal="center" vertical="center" wrapText="1"/>
    </xf>
    <xf numFmtId="0" fontId="4" fillId="5" borderId="8" xfId="205"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10" fontId="13" fillId="4" borderId="11" xfId="16" applyNumberFormat="1" applyFont="1" applyFill="1" applyBorder="1" applyAlignment="1">
      <alignment horizontal="center" vertical="center"/>
    </xf>
    <xf numFmtId="0" fontId="12" fillId="9" borderId="6" xfId="0" applyFont="1" applyFill="1" applyBorder="1" applyAlignment="1">
      <alignment horizontal="center" vertical="center"/>
    </xf>
    <xf numFmtId="10" fontId="13" fillId="9" borderId="8" xfId="16" applyNumberFormat="1" applyFont="1" applyFill="1" applyBorder="1" applyAlignment="1">
      <alignment horizontal="center" vertical="center" wrapText="1"/>
    </xf>
    <xf numFmtId="10" fontId="13" fillId="9" borderId="9" xfId="16" applyNumberFormat="1" applyFont="1" applyFill="1" applyBorder="1" applyAlignment="1">
      <alignment horizontal="center" vertical="center" wrapText="1"/>
    </xf>
    <xf numFmtId="10" fontId="13" fillId="0" borderId="8" xfId="16" applyNumberFormat="1" applyFont="1" applyBorder="1" applyAlignment="1">
      <alignment horizontal="center" vertical="center" wrapText="1"/>
    </xf>
    <xf numFmtId="10" fontId="13" fillId="0" borderId="9" xfId="16" applyNumberFormat="1" applyFont="1" applyBorder="1" applyAlignment="1">
      <alignment horizontal="center" vertical="center" wrapText="1"/>
    </xf>
    <xf numFmtId="10" fontId="13" fillId="11" borderId="8" xfId="16" applyNumberFormat="1" applyFont="1" applyFill="1" applyBorder="1" applyAlignment="1">
      <alignment horizontal="center" vertical="center" wrapText="1"/>
    </xf>
    <xf numFmtId="10" fontId="13" fillId="11" borderId="9" xfId="16" applyNumberFormat="1" applyFont="1" applyFill="1" applyBorder="1" applyAlignment="1">
      <alignment horizontal="center" vertical="center" wrapText="1"/>
    </xf>
    <xf numFmtId="0" fontId="13" fillId="0" borderId="9" xfId="205" applyFont="1" applyBorder="1" applyAlignment="1">
      <alignment horizontal="center" vertical="center" wrapText="1"/>
    </xf>
    <xf numFmtId="10" fontId="4" fillId="0" borderId="0" xfId="16" applyNumberFormat="1" applyFont="1" applyAlignment="1">
      <alignment horizontal="center" vertical="center"/>
    </xf>
    <xf numFmtId="10" fontId="13" fillId="4" borderId="12" xfId="16" applyNumberFormat="1" applyFont="1" applyFill="1" applyBorder="1" applyAlignment="1">
      <alignment horizontal="center" vertical="center"/>
    </xf>
    <xf numFmtId="0" fontId="15" fillId="0" borderId="0" xfId="263" applyFont="1" applyAlignment="1">
      <alignment horizontal="center" vertical="center"/>
    </xf>
    <xf numFmtId="0" fontId="0" fillId="0" borderId="0" xfId="263">
      <alignment vertical="center"/>
    </xf>
    <xf numFmtId="0" fontId="0" fillId="0" borderId="0" xfId="263" applyAlignment="1">
      <alignment horizontal="center" vertical="center" wrapText="1"/>
    </xf>
    <xf numFmtId="0" fontId="0" fillId="0" borderId="0" xfId="263" applyAlignment="1">
      <alignment horizontal="left" vertical="center" wrapText="1"/>
    </xf>
    <xf numFmtId="0" fontId="16" fillId="0" borderId="0" xfId="263" applyFont="1" applyAlignment="1">
      <alignment horizontal="center" vertical="center"/>
    </xf>
    <xf numFmtId="10" fontId="16" fillId="0" borderId="0" xfId="103" applyNumberFormat="1" applyFont="1" applyAlignment="1">
      <alignment horizontal="center" vertical="center"/>
    </xf>
    <xf numFmtId="0" fontId="17" fillId="12" borderId="4" xfId="263" applyFont="1" applyFill="1" applyBorder="1" applyAlignment="1">
      <alignment horizontal="center" vertical="center" wrapText="1"/>
    </xf>
    <xf numFmtId="0" fontId="17" fillId="12" borderId="5" xfId="263" applyFont="1" applyFill="1" applyBorder="1" applyAlignment="1">
      <alignment horizontal="center" vertical="center" wrapText="1"/>
    </xf>
    <xf numFmtId="0" fontId="18" fillId="12" borderId="7" xfId="263" applyFont="1" applyFill="1" applyBorder="1" applyAlignment="1">
      <alignment horizontal="center" vertical="center" wrapText="1"/>
    </xf>
    <xf numFmtId="0" fontId="18" fillId="12" borderId="8" xfId="263" applyFont="1" applyFill="1" applyBorder="1" applyAlignment="1">
      <alignment horizontal="center" vertical="center" wrapText="1"/>
    </xf>
    <xf numFmtId="0" fontId="13" fillId="12" borderId="8" xfId="263" applyFont="1" applyFill="1" applyBorder="1" applyAlignment="1">
      <alignment horizontal="center" vertical="center" wrapText="1"/>
    </xf>
    <xf numFmtId="10" fontId="18" fillId="12" borderId="8" xfId="110" applyNumberFormat="1" applyFont="1" applyFill="1" applyBorder="1" applyAlignment="1">
      <alignment horizontal="center" vertical="center" wrapText="1"/>
    </xf>
    <xf numFmtId="10" fontId="18" fillId="12" borderId="8" xfId="103" applyNumberFormat="1" applyFont="1" applyFill="1" applyBorder="1" applyAlignment="1">
      <alignment horizontal="center" vertical="center" wrapText="1"/>
    </xf>
    <xf numFmtId="0" fontId="8" fillId="5" borderId="7" xfId="263" applyFont="1" applyFill="1" applyBorder="1" applyAlignment="1">
      <alignment horizontal="center" vertical="center" wrapText="1"/>
    </xf>
    <xf numFmtId="0" fontId="18" fillId="0" borderId="8" xfId="263" applyFont="1" applyBorder="1" applyAlignment="1">
      <alignment horizontal="center" vertical="center" wrapText="1"/>
    </xf>
    <xf numFmtId="0" fontId="4" fillId="0" borderId="8" xfId="263" applyFont="1" applyBorder="1" applyAlignment="1">
      <alignment horizontal="left" vertical="center" wrapText="1"/>
    </xf>
    <xf numFmtId="0" fontId="4" fillId="0" borderId="8" xfId="263" applyFont="1" applyBorder="1" applyAlignment="1">
      <alignment horizontal="center" vertical="center" wrapText="1"/>
    </xf>
    <xf numFmtId="0" fontId="18" fillId="0" borderId="8" xfId="263" applyFont="1" applyBorder="1" applyAlignment="1">
      <alignment horizontal="center" vertical="center"/>
    </xf>
    <xf numFmtId="10" fontId="18" fillId="0" borderId="8" xfId="103" applyNumberFormat="1" applyFont="1" applyBorder="1" applyAlignment="1">
      <alignment horizontal="center" vertical="center"/>
    </xf>
    <xf numFmtId="0" fontId="19" fillId="0" borderId="8" xfId="263" applyFont="1" applyBorder="1" applyAlignment="1">
      <alignment horizontal="center" vertical="center" wrapText="1"/>
    </xf>
    <xf numFmtId="0" fontId="13" fillId="0" borderId="8" xfId="263" applyFont="1" applyBorder="1" applyAlignment="1">
      <alignment horizontal="center" vertical="center"/>
    </xf>
    <xf numFmtId="0" fontId="8" fillId="5" borderId="10" xfId="263" applyFont="1" applyFill="1" applyBorder="1" applyAlignment="1">
      <alignment horizontal="center" vertical="center" wrapText="1"/>
    </xf>
    <xf numFmtId="0" fontId="8" fillId="5" borderId="11" xfId="263" applyFont="1" applyFill="1" applyBorder="1" applyAlignment="1">
      <alignment horizontal="center" vertical="center" wrapText="1"/>
    </xf>
    <xf numFmtId="10" fontId="18" fillId="0" borderId="11" xfId="110" applyNumberFormat="1" applyFont="1" applyBorder="1" applyAlignment="1">
      <alignment horizontal="center" vertical="center" wrapText="1"/>
    </xf>
    <xf numFmtId="0" fontId="17" fillId="12" borderId="6" xfId="263" applyFont="1" applyFill="1" applyBorder="1" applyAlignment="1">
      <alignment horizontal="center" vertical="center" wrapText="1"/>
    </xf>
    <xf numFmtId="0" fontId="20" fillId="0" borderId="0" xfId="263" applyFont="1">
      <alignment vertical="center"/>
    </xf>
    <xf numFmtId="10" fontId="18" fillId="12" borderId="9" xfId="110" applyNumberFormat="1" applyFont="1" applyFill="1" applyBorder="1" applyAlignment="1">
      <alignment horizontal="center" vertical="center"/>
    </xf>
    <xf numFmtId="0" fontId="19" fillId="0" borderId="9" xfId="263" applyFont="1" applyBorder="1" applyAlignment="1">
      <alignment horizontal="center" vertical="center"/>
    </xf>
    <xf numFmtId="0" fontId="18" fillId="0" borderId="9" xfId="263" applyFont="1" applyBorder="1">
      <alignment vertical="center"/>
    </xf>
    <xf numFmtId="0" fontId="18" fillId="0" borderId="9" xfId="263" applyFont="1" applyBorder="1" applyAlignment="1">
      <alignment horizontal="center" vertical="center"/>
    </xf>
    <xf numFmtId="0" fontId="13" fillId="0" borderId="9" xfId="263" applyFont="1" applyBorder="1" applyAlignment="1">
      <alignment horizontal="center" vertical="center"/>
    </xf>
    <xf numFmtId="10" fontId="18" fillId="0" borderId="12" xfId="110" applyNumberFormat="1" applyFont="1" applyBorder="1" applyAlignment="1">
      <alignment horizontal="center" vertical="center" wrapText="1"/>
    </xf>
    <xf numFmtId="10" fontId="21" fillId="0" borderId="0" xfId="263" applyNumberFormat="1" applyFont="1" applyAlignment="1">
      <alignment horizontal="center" vertical="center"/>
    </xf>
    <xf numFmtId="0" fontId="22" fillId="0" borderId="0" xfId="0" applyFont="1" applyAlignment="1">
      <alignment vertical="center"/>
    </xf>
    <xf numFmtId="0" fontId="22" fillId="0" borderId="0" xfId="0" applyFont="1" applyAlignment="1">
      <alignment horizontal="center" vertical="center"/>
    </xf>
    <xf numFmtId="10" fontId="22" fillId="0" borderId="0" xfId="16" applyNumberFormat="1" applyFont="1" applyAlignment="1">
      <alignment vertical="center"/>
    </xf>
    <xf numFmtId="10" fontId="22" fillId="0" borderId="0" xfId="0" applyNumberFormat="1" applyFont="1" applyAlignment="1">
      <alignment horizontal="center" vertical="center"/>
    </xf>
    <xf numFmtId="0" fontId="12" fillId="9" borderId="4"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3" fillId="13" borderId="7" xfId="0" applyFont="1" applyFill="1" applyBorder="1" applyAlignment="1">
      <alignment horizontal="center" vertical="center" wrapText="1"/>
    </xf>
    <xf numFmtId="0" fontId="13" fillId="13" borderId="8" xfId="0" applyFont="1" applyFill="1" applyBorder="1" applyAlignment="1">
      <alignment horizontal="center" vertical="center" wrapText="1"/>
    </xf>
    <xf numFmtId="10" fontId="13" fillId="13" borderId="8" xfId="16" applyNumberFormat="1" applyFont="1" applyFill="1" applyBorder="1" applyAlignment="1">
      <alignment horizontal="center" vertical="center" wrapText="1"/>
    </xf>
    <xf numFmtId="10" fontId="13" fillId="13" borderId="8" xfId="0" applyNumberFormat="1" applyFont="1" applyFill="1" applyBorder="1" applyAlignment="1">
      <alignment horizontal="center" vertical="center" wrapText="1"/>
    </xf>
    <xf numFmtId="0" fontId="23" fillId="2" borderId="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4" fillId="0" borderId="8" xfId="0" applyFont="1" applyFill="1" applyBorder="1" applyAlignment="1">
      <alignment horizontal="center" vertical="center" wrapText="1"/>
    </xf>
    <xf numFmtId="10" fontId="4" fillId="0" borderId="8" xfId="16" applyNumberFormat="1" applyFont="1" applyBorder="1" applyAlignment="1">
      <alignment horizontal="center" vertical="center" wrapText="1"/>
    </xf>
    <xf numFmtId="10" fontId="4" fillId="4" borderId="8" xfId="16" applyNumberFormat="1" applyFont="1" applyFill="1" applyBorder="1" applyAlignment="1">
      <alignment horizontal="center" vertical="center" wrapText="1"/>
    </xf>
    <xf numFmtId="0" fontId="4" fillId="0" borderId="8" xfId="0" applyFont="1" applyBorder="1" applyAlignment="1">
      <alignment horizontal="center" vertical="center" wrapText="1"/>
    </xf>
    <xf numFmtId="0" fontId="2" fillId="4"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24" fillId="0" borderId="8" xfId="0" applyFont="1" applyBorder="1" applyAlignment="1">
      <alignment horizontal="center" vertical="center" wrapText="1"/>
    </xf>
    <xf numFmtId="0" fontId="4" fillId="4"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10" fontId="4" fillId="0" borderId="8" xfId="16" applyNumberFormat="1" applyFont="1" applyFill="1" applyBorder="1" applyAlignment="1">
      <alignment horizontal="center" vertical="center" wrapText="1"/>
    </xf>
    <xf numFmtId="0" fontId="14" fillId="0" borderId="8" xfId="0" applyFont="1" applyFill="1" applyBorder="1" applyAlignment="1">
      <alignment horizontal="left" vertical="center" wrapText="1"/>
    </xf>
    <xf numFmtId="0" fontId="14" fillId="0" borderId="8" xfId="0" applyFont="1" applyBorder="1" applyAlignment="1">
      <alignment horizontal="left"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10" fontId="12" fillId="0" borderId="11" xfId="0" applyNumberFormat="1" applyFont="1" applyBorder="1" applyAlignment="1">
      <alignment horizontal="center" vertical="center"/>
    </xf>
    <xf numFmtId="0" fontId="14" fillId="4" borderId="8" xfId="0" applyFont="1" applyFill="1" applyBorder="1" applyAlignment="1">
      <alignment horizontal="center" vertical="center" wrapText="1"/>
    </xf>
    <xf numFmtId="0" fontId="4" fillId="14" borderId="8"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3" fillId="13" borderId="9" xfId="0" applyFont="1" applyFill="1" applyBorder="1" applyAlignment="1">
      <alignment horizontal="center" vertical="center" wrapText="1"/>
    </xf>
    <xf numFmtId="0" fontId="13" fillId="0" borderId="8" xfId="0" applyFont="1" applyFill="1" applyBorder="1" applyAlignment="1">
      <alignment horizontal="center" vertical="center" wrapText="1"/>
    </xf>
    <xf numFmtId="10" fontId="13" fillId="0" borderId="9" xfId="0" applyNumberFormat="1" applyFont="1" applyFill="1" applyBorder="1" applyAlignment="1">
      <alignment horizontal="center" vertical="center"/>
    </xf>
    <xf numFmtId="0" fontId="4" fillId="0" borderId="12" xfId="0" applyFont="1" applyBorder="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10" fontId="4" fillId="0" borderId="0" xfId="0" applyNumberFormat="1" applyFont="1" applyAlignment="1">
      <alignment horizontal="center" vertical="center"/>
    </xf>
    <xf numFmtId="10" fontId="2" fillId="0" borderId="0" xfId="0" applyNumberFormat="1" applyFont="1" applyAlignment="1">
      <alignment horizontal="center" vertical="center"/>
    </xf>
    <xf numFmtId="0" fontId="13" fillId="0" borderId="1" xfId="332" applyFont="1" applyBorder="1" applyAlignment="1">
      <alignment horizontal="center" vertical="center"/>
    </xf>
    <xf numFmtId="0" fontId="13" fillId="0" borderId="1" xfId="332" applyFont="1" applyBorder="1" applyAlignment="1">
      <alignment horizontal="center" vertical="center" wrapText="1"/>
    </xf>
    <xf numFmtId="10" fontId="18" fillId="0" borderId="1" xfId="0" applyNumberFormat="1" applyFont="1" applyBorder="1" applyAlignment="1">
      <alignment horizontal="center" vertical="center"/>
    </xf>
    <xf numFmtId="10" fontId="13" fillId="0" borderId="1" xfId="332" applyNumberFormat="1" applyFont="1" applyBorder="1" applyAlignment="1">
      <alignment horizontal="center" vertical="center" wrapText="1"/>
    </xf>
    <xf numFmtId="10" fontId="18" fillId="0" borderId="1" xfId="332" applyNumberFormat="1"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0" fontId="4" fillId="4" borderId="1" xfId="0" applyFont="1" applyFill="1" applyBorder="1" applyAlignment="1">
      <alignment horizontal="center" vertical="center" wrapText="1"/>
    </xf>
    <xf numFmtId="10" fontId="4" fillId="4" borderId="1" xfId="0" applyNumberFormat="1" applyFont="1" applyFill="1" applyBorder="1" applyAlignment="1">
      <alignment horizontal="center" vertical="center" wrapText="1"/>
    </xf>
    <xf numFmtId="0" fontId="2" fillId="0" borderId="2" xfId="332" applyFont="1" applyBorder="1" applyAlignment="1">
      <alignment horizontal="center" vertical="center"/>
    </xf>
    <xf numFmtId="10" fontId="4" fillId="0" borderId="1" xfId="0" applyNumberFormat="1" applyFont="1" applyBorder="1" applyAlignment="1">
      <alignment horizontal="center" vertical="center"/>
    </xf>
    <xf numFmtId="10" fontId="2" fillId="0" borderId="2" xfId="332" applyNumberFormat="1" applyFont="1" applyBorder="1" applyAlignment="1">
      <alignment horizontal="center" vertical="center"/>
    </xf>
    <xf numFmtId="0" fontId="2" fillId="0" borderId="18" xfId="332" applyFont="1" applyBorder="1" applyAlignment="1">
      <alignment horizontal="center" vertical="center"/>
    </xf>
    <xf numFmtId="10" fontId="2" fillId="0" borderId="18" xfId="332" applyNumberFormat="1" applyFont="1" applyBorder="1" applyAlignment="1">
      <alignment horizontal="center" vertical="center"/>
    </xf>
    <xf numFmtId="0" fontId="2" fillId="0" borderId="3" xfId="332" applyFont="1" applyBorder="1" applyAlignment="1">
      <alignment horizontal="center" vertical="center"/>
    </xf>
    <xf numFmtId="10" fontId="2" fillId="0" borderId="3" xfId="332" applyNumberFormat="1" applyFont="1" applyBorder="1" applyAlignment="1">
      <alignment horizontal="center" vertical="center"/>
    </xf>
    <xf numFmtId="0" fontId="22" fillId="0" borderId="0" xfId="0" applyFont="1" applyAlignment="1">
      <alignment horizontal="left" vertical="center"/>
    </xf>
    <xf numFmtId="0" fontId="25" fillId="0" borderId="0" xfId="0" applyFont="1" applyAlignment="1">
      <alignment vertical="center"/>
    </xf>
    <xf numFmtId="0" fontId="26" fillId="4" borderId="0" xfId="0" applyFont="1" applyFill="1">
      <alignment vertical="top"/>
    </xf>
    <xf numFmtId="0" fontId="27" fillId="0" borderId="0" xfId="0" applyFont="1" applyAlignment="1">
      <alignment horizontal="center" vertical="center"/>
    </xf>
    <xf numFmtId="10" fontId="22" fillId="0" borderId="0" xfId="16" applyNumberFormat="1" applyFont="1" applyAlignment="1">
      <alignment horizontal="center" vertical="center" wrapText="1"/>
    </xf>
    <xf numFmtId="0" fontId="12" fillId="9" borderId="19" xfId="0" applyFont="1" applyFill="1" applyBorder="1" applyAlignment="1">
      <alignment horizontal="center" vertical="center"/>
    </xf>
    <xf numFmtId="0" fontId="12" fillId="9" borderId="20" xfId="0" applyFont="1" applyFill="1" applyBorder="1" applyAlignment="1">
      <alignment horizontal="center" vertical="center"/>
    </xf>
    <xf numFmtId="0" fontId="28" fillId="9" borderId="21" xfId="0" applyFont="1" applyFill="1" applyBorder="1" applyAlignment="1">
      <alignment horizontal="left" vertical="center"/>
    </xf>
    <xf numFmtId="0" fontId="28" fillId="9" borderId="22" xfId="0" applyFont="1" applyFill="1" applyBorder="1" applyAlignment="1">
      <alignment horizontal="left" vertical="center"/>
    </xf>
    <xf numFmtId="0" fontId="28" fillId="9" borderId="22" xfId="0" applyFont="1" applyFill="1" applyBorder="1" applyAlignment="1">
      <alignment horizontal="center" vertical="center"/>
    </xf>
    <xf numFmtId="0" fontId="13" fillId="9" borderId="23" xfId="0" applyFont="1" applyFill="1" applyBorder="1" applyAlignment="1">
      <alignment horizontal="center" vertical="center"/>
    </xf>
    <xf numFmtId="0" fontId="13" fillId="9" borderId="18"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3" xfId="0" applyFont="1" applyFill="1" applyBorder="1" applyAlignment="1">
      <alignment horizontal="center" vertical="center"/>
    </xf>
    <xf numFmtId="0" fontId="13" fillId="9" borderId="24" xfId="0" applyFont="1" applyFill="1" applyBorder="1" applyAlignment="1">
      <alignment horizontal="center" vertical="center" wrapText="1"/>
    </xf>
    <xf numFmtId="0" fontId="29" fillId="2" borderId="25"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24" fillId="0" borderId="26"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7" xfId="0" applyFont="1" applyFill="1" applyBorder="1" applyAlignment="1">
      <alignment vertical="center" wrapText="1"/>
    </xf>
    <xf numFmtId="0" fontId="4" fillId="0" borderId="1" xfId="0" applyFont="1" applyFill="1" applyBorder="1" applyAlignment="1">
      <alignment vertical="center" wrapText="1"/>
    </xf>
    <xf numFmtId="0" fontId="31" fillId="0" borderId="27" xfId="0" applyFont="1" applyFill="1" applyBorder="1" applyAlignment="1">
      <alignment horizontal="center" vertical="center"/>
    </xf>
    <xf numFmtId="0" fontId="4" fillId="0" borderId="26" xfId="0" applyFont="1" applyFill="1" applyBorder="1" applyAlignment="1">
      <alignment horizontal="center" vertical="center"/>
    </xf>
    <xf numFmtId="0" fontId="29" fillId="2" borderId="28" xfId="0" applyFont="1" applyFill="1" applyBorder="1" applyAlignment="1">
      <alignment horizontal="center" vertical="center" wrapText="1"/>
    </xf>
    <xf numFmtId="0" fontId="30" fillId="10" borderId="3" xfId="0" applyFont="1" applyFill="1" applyBorder="1" applyAlignment="1">
      <alignment horizontal="center" vertical="center" wrapText="1"/>
    </xf>
    <xf numFmtId="0" fontId="4" fillId="0" borderId="1" xfId="0" applyFont="1" applyFill="1" applyBorder="1" applyAlignment="1">
      <alignment horizontal="center" vertical="center"/>
    </xf>
    <xf numFmtId="0" fontId="30" fillId="10" borderId="1" xfId="0" applyFont="1" applyFill="1" applyBorder="1" applyAlignment="1">
      <alignment horizontal="center" vertical="center" wrapText="1"/>
    </xf>
    <xf numFmtId="0" fontId="30" fillId="10" borderId="2" xfId="0" applyFont="1" applyFill="1" applyBorder="1" applyAlignment="1">
      <alignment horizontal="center" vertical="center" wrapText="1"/>
    </xf>
    <xf numFmtId="0" fontId="30" fillId="10" borderId="18" xfId="0" applyFont="1" applyFill="1" applyBorder="1" applyAlignment="1">
      <alignment horizontal="center" vertical="center" wrapText="1"/>
    </xf>
    <xf numFmtId="0" fontId="24" fillId="0" borderId="1" xfId="0" applyFont="1" applyFill="1" applyBorder="1" applyAlignment="1">
      <alignment horizontal="center" vertical="center"/>
    </xf>
    <xf numFmtId="0" fontId="14" fillId="0" borderId="27" xfId="0" applyFont="1" applyFill="1" applyBorder="1" applyAlignment="1">
      <alignment vertical="center" wrapText="1"/>
    </xf>
    <xf numFmtId="0" fontId="29" fillId="2" borderId="29"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30" fillId="10" borderId="26" xfId="0" applyFont="1" applyFill="1" applyBorder="1" applyAlignment="1">
      <alignment horizontal="center" vertical="center" wrapText="1"/>
    </xf>
    <xf numFmtId="0" fontId="4" fillId="4" borderId="27" xfId="0" applyFont="1" applyFill="1" applyBorder="1" applyAlignment="1">
      <alignment vertical="center" wrapText="1"/>
    </xf>
    <xf numFmtId="0" fontId="30" fillId="10" borderId="30" xfId="0" applyFont="1" applyFill="1" applyBorder="1" applyAlignment="1">
      <alignment horizontal="center" vertical="center" wrapText="1"/>
    </xf>
    <xf numFmtId="0" fontId="30" fillId="10" borderId="31" xfId="0" applyFont="1" applyFill="1" applyBorder="1" applyAlignment="1">
      <alignment horizontal="center" vertical="center" wrapText="1"/>
    </xf>
    <xf numFmtId="0" fontId="32" fillId="10" borderId="15" xfId="0" applyFont="1" applyFill="1" applyBorder="1" applyAlignment="1">
      <alignment horizontal="center" vertical="center"/>
    </xf>
    <xf numFmtId="0" fontId="24" fillId="4" borderId="26" xfId="0" applyFont="1" applyFill="1" applyBorder="1" applyAlignment="1">
      <alignment horizontal="center" vertical="center"/>
    </xf>
    <xf numFmtId="0" fontId="24" fillId="4" borderId="1" xfId="0" applyFont="1" applyFill="1" applyBorder="1" applyAlignment="1">
      <alignment horizontal="center" vertical="center" wrapText="1"/>
    </xf>
    <xf numFmtId="0" fontId="24" fillId="4" borderId="27" xfId="0" applyFont="1" applyFill="1" applyBorder="1" applyAlignment="1">
      <alignment vertical="center" wrapText="1"/>
    </xf>
    <xf numFmtId="0" fontId="24" fillId="4" borderId="1" xfId="0" applyFont="1" applyFill="1" applyBorder="1" applyAlignment="1">
      <alignment vertical="center" wrapText="1"/>
    </xf>
    <xf numFmtId="0" fontId="32" fillId="10" borderId="17" xfId="0" applyFont="1" applyFill="1" applyBorder="1" applyAlignment="1">
      <alignment horizontal="center" vertical="center"/>
    </xf>
    <xf numFmtId="0" fontId="14" fillId="4" borderId="27" xfId="0" applyFont="1" applyFill="1" applyBorder="1" applyAlignment="1">
      <alignment vertical="center" wrapText="1"/>
    </xf>
    <xf numFmtId="0" fontId="24" fillId="0" borderId="1" xfId="0" applyFont="1" applyFill="1" applyBorder="1" applyAlignment="1">
      <alignment vertical="center" wrapText="1"/>
    </xf>
    <xf numFmtId="0" fontId="30" fillId="10" borderId="3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24" fillId="0" borderId="32"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30" fillId="10" borderId="33" xfId="0" applyFont="1" applyFill="1" applyBorder="1" applyAlignment="1">
      <alignment horizontal="center" vertical="center" wrapText="1"/>
    </xf>
    <xf numFmtId="0" fontId="4" fillId="0" borderId="1" xfId="0" applyFont="1" applyBorder="1" applyAlignment="1">
      <alignment vertical="center" wrapText="1"/>
    </xf>
    <xf numFmtId="0" fontId="29" fillId="2" borderId="34" xfId="0" applyFont="1" applyFill="1" applyBorder="1" applyAlignment="1">
      <alignment horizontal="center" vertical="center" wrapText="1"/>
    </xf>
    <xf numFmtId="0" fontId="2" fillId="0" borderId="1" xfId="0" applyFont="1" applyBorder="1" applyAlignment="1">
      <alignment horizontal="center" vertical="center" wrapText="1"/>
    </xf>
    <xf numFmtId="0" fontId="29" fillId="2" borderId="35" xfId="0" applyFont="1" applyFill="1" applyBorder="1" applyAlignment="1">
      <alignment horizontal="center" vertical="center" wrapText="1"/>
    </xf>
    <xf numFmtId="0" fontId="24" fillId="0" borderId="27" xfId="0" applyFont="1" applyFill="1" applyBorder="1" applyAlignment="1">
      <alignment vertical="center" wrapText="1"/>
    </xf>
    <xf numFmtId="0" fontId="30" fillId="10" borderId="36" xfId="0" applyFont="1" applyFill="1" applyBorder="1" applyAlignment="1">
      <alignment horizontal="center" vertical="center" wrapText="1"/>
    </xf>
    <xf numFmtId="0" fontId="30" fillId="10" borderId="37" xfId="0" applyFont="1" applyFill="1" applyBorder="1" applyAlignment="1">
      <alignment horizontal="center" vertical="center" wrapText="1"/>
    </xf>
    <xf numFmtId="0" fontId="4" fillId="0" borderId="2" xfId="0" applyFont="1" applyBorder="1" applyAlignment="1">
      <alignment horizontal="center" vertical="center" wrapText="1"/>
    </xf>
    <xf numFmtId="0" fontId="23" fillId="2" borderId="34" xfId="0" applyFont="1" applyFill="1" applyBorder="1" applyAlignment="1">
      <alignment horizontal="center" vertical="center" wrapText="1"/>
    </xf>
    <xf numFmtId="0" fontId="23" fillId="2" borderId="35" xfId="0" applyFont="1" applyFill="1" applyBorder="1" applyAlignment="1">
      <alignment horizontal="center" vertical="center" wrapText="1"/>
    </xf>
    <xf numFmtId="0" fontId="30" fillId="5" borderId="28" xfId="0" applyFont="1" applyFill="1" applyBorder="1" applyAlignment="1">
      <alignment horizontal="center" vertical="center" wrapText="1"/>
    </xf>
    <xf numFmtId="0" fontId="30" fillId="5" borderId="1" xfId="0" applyFont="1" applyFill="1" applyBorder="1" applyAlignment="1">
      <alignment horizontal="center" vertical="center" wrapText="1"/>
    </xf>
    <xf numFmtId="10" fontId="33" fillId="0" borderId="26" xfId="0" applyNumberFormat="1" applyFont="1" applyBorder="1" applyAlignment="1">
      <alignment horizontal="center" vertical="center" wrapText="1"/>
    </xf>
    <xf numFmtId="0" fontId="30" fillId="0" borderId="27" xfId="0" applyFont="1" applyBorder="1" applyAlignment="1">
      <alignment horizontal="center" vertical="center"/>
    </xf>
    <xf numFmtId="0" fontId="23" fillId="5" borderId="38"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40" xfId="0" applyFont="1" applyFill="1" applyBorder="1" applyAlignment="1">
      <alignment horizontal="center" vertical="center" wrapText="1"/>
    </xf>
    <xf numFmtId="10" fontId="23" fillId="4" borderId="27" xfId="16" applyNumberFormat="1" applyFont="1" applyFill="1" applyBorder="1" applyAlignment="1">
      <alignment horizontal="center" vertical="center"/>
    </xf>
    <xf numFmtId="10" fontId="23" fillId="4" borderId="41" xfId="16" applyNumberFormat="1" applyFont="1" applyFill="1" applyBorder="1" applyAlignment="1">
      <alignment horizontal="center" vertical="center"/>
    </xf>
    <xf numFmtId="0" fontId="12" fillId="9" borderId="42" xfId="0" applyFont="1" applyFill="1" applyBorder="1" applyAlignment="1">
      <alignment horizontal="center" vertical="center"/>
    </xf>
    <xf numFmtId="0" fontId="4" fillId="0" borderId="0" xfId="0" applyFont="1" applyAlignment="1">
      <alignment vertical="center"/>
    </xf>
    <xf numFmtId="0" fontId="28" fillId="9" borderId="43" xfId="0" applyFont="1" applyFill="1" applyBorder="1" applyAlignment="1">
      <alignment horizontal="left" vertical="center"/>
    </xf>
    <xf numFmtId="10" fontId="13" fillId="9" borderId="18" xfId="16" applyNumberFormat="1" applyFont="1" applyFill="1" applyBorder="1" applyAlignment="1">
      <alignment horizontal="center" vertical="center" wrapText="1"/>
    </xf>
    <xf numFmtId="10" fontId="13" fillId="9" borderId="44" xfId="16" applyNumberFormat="1" applyFont="1" applyFill="1" applyBorder="1" applyAlignment="1">
      <alignment horizontal="center" vertical="center"/>
    </xf>
    <xf numFmtId="10" fontId="4" fillId="0" borderId="45" xfId="16" applyNumberFormat="1" applyFont="1" applyFill="1" applyBorder="1" applyAlignment="1">
      <alignment horizontal="center" vertical="center"/>
    </xf>
    <xf numFmtId="10" fontId="4" fillId="0" borderId="14" xfId="16" applyNumberFormat="1" applyFont="1" applyFill="1" applyBorder="1" applyAlignment="1">
      <alignment horizontal="center" vertical="center"/>
    </xf>
    <xf numFmtId="10" fontId="34" fillId="0" borderId="0" xfId="16" applyNumberFormat="1" applyAlignment="1">
      <alignment horizontal="center" vertical="center"/>
    </xf>
    <xf numFmtId="0" fontId="35" fillId="0" borderId="0" xfId="0" applyFont="1" applyAlignment="1">
      <alignment horizontal="center" vertical="center"/>
    </xf>
    <xf numFmtId="10" fontId="4" fillId="0" borderId="46" xfId="16" applyNumberFormat="1" applyFont="1" applyFill="1" applyBorder="1" applyAlignment="1">
      <alignment horizontal="center" vertical="center"/>
    </xf>
    <xf numFmtId="10" fontId="33" fillId="0" borderId="3" xfId="16" applyNumberFormat="1" applyFont="1" applyFill="1" applyBorder="1" applyAlignment="1">
      <alignment horizontal="center" vertical="center" wrapText="1"/>
    </xf>
    <xf numFmtId="10" fontId="4" fillId="0" borderId="47" xfId="16" applyNumberFormat="1" applyFont="1" applyFill="1" applyBorder="1" applyAlignment="1">
      <alignment horizontal="center" vertical="center"/>
    </xf>
    <xf numFmtId="0" fontId="36" fillId="0" borderId="0" xfId="0" applyFont="1" applyAlignment="1">
      <alignment horizontal="center" vertical="center"/>
    </xf>
    <xf numFmtId="10" fontId="33" fillId="0" borderId="1" xfId="16" applyNumberFormat="1" applyFont="1" applyFill="1" applyBorder="1" applyAlignment="1">
      <alignment horizontal="center" vertical="center" wrapText="1"/>
    </xf>
    <xf numFmtId="10" fontId="4" fillId="0" borderId="1" xfId="16" applyNumberFormat="1" applyFont="1" applyFill="1" applyBorder="1" applyAlignment="1">
      <alignment horizontal="center" vertical="center" wrapText="1"/>
    </xf>
    <xf numFmtId="10" fontId="4" fillId="0" borderId="44" xfId="16" applyNumberFormat="1" applyFont="1" applyFill="1" applyBorder="1" applyAlignment="1">
      <alignment horizontal="center" vertical="center"/>
    </xf>
    <xf numFmtId="10" fontId="4" fillId="0" borderId="48" xfId="16" applyNumberFormat="1" applyFont="1" applyFill="1" applyBorder="1" applyAlignment="1">
      <alignment horizontal="center" vertical="center"/>
    </xf>
    <xf numFmtId="10" fontId="37" fillId="4" borderId="0" xfId="16" applyNumberFormat="1" applyFont="1" applyFill="1" applyAlignment="1">
      <alignment horizontal="center" vertical="center"/>
    </xf>
    <xf numFmtId="0" fontId="26" fillId="4" borderId="0" xfId="0" applyFont="1" applyFill="1" applyAlignment="1">
      <alignment horizontal="center" vertical="center"/>
    </xf>
    <xf numFmtId="10" fontId="4" fillId="0" borderId="2" xfId="16" applyNumberFormat="1" applyFont="1" applyFill="1" applyBorder="1" applyAlignment="1">
      <alignment horizontal="center" vertical="center" wrapText="1"/>
    </xf>
    <xf numFmtId="10" fontId="4" fillId="0" borderId="1" xfId="16" applyNumberFormat="1" applyFont="1" applyBorder="1" applyAlignment="1">
      <alignment horizontal="center" vertical="center" wrapText="1"/>
    </xf>
    <xf numFmtId="10" fontId="4" fillId="0" borderId="49" xfId="16" applyNumberFormat="1" applyFont="1" applyBorder="1" applyAlignment="1">
      <alignment horizontal="center" vertical="center" wrapText="1"/>
    </xf>
    <xf numFmtId="10" fontId="4" fillId="0" borderId="14" xfId="16" applyNumberFormat="1" applyFont="1" applyBorder="1" applyAlignment="1">
      <alignment horizontal="center" vertical="center"/>
    </xf>
    <xf numFmtId="10" fontId="4" fillId="0" borderId="48" xfId="16" applyNumberFormat="1" applyFont="1" applyBorder="1" applyAlignment="1">
      <alignment horizontal="center" vertical="center"/>
    </xf>
    <xf numFmtId="10" fontId="4" fillId="0" borderId="2" xfId="16" applyNumberFormat="1" applyFont="1" applyBorder="1" applyAlignment="1">
      <alignment horizontal="center" vertical="center" wrapText="1"/>
    </xf>
    <xf numFmtId="10" fontId="4" fillId="0" borderId="47" xfId="16" applyNumberFormat="1" applyFont="1" applyBorder="1" applyAlignment="1">
      <alignment horizontal="center" vertical="center"/>
    </xf>
    <xf numFmtId="10" fontId="4" fillId="0" borderId="18" xfId="16" applyNumberFormat="1" applyFont="1" applyBorder="1" applyAlignment="1">
      <alignment horizontal="center" vertical="center" wrapText="1"/>
    </xf>
    <xf numFmtId="10" fontId="4" fillId="0" borderId="3" xfId="16" applyNumberFormat="1" applyFont="1" applyBorder="1" applyAlignment="1">
      <alignment horizontal="center" vertical="center" wrapText="1"/>
    </xf>
    <xf numFmtId="10" fontId="4" fillId="0" borderId="44" xfId="16" applyNumberFormat="1" applyFont="1" applyBorder="1" applyAlignment="1">
      <alignment horizontal="center" vertical="center"/>
    </xf>
    <xf numFmtId="0" fontId="30" fillId="0" borderId="41" xfId="16" applyNumberFormat="1" applyFont="1" applyBorder="1" applyAlignment="1">
      <alignment horizontal="center" vertical="center"/>
    </xf>
    <xf numFmtId="0" fontId="30" fillId="0" borderId="50" xfId="16" applyNumberFormat="1" applyFont="1" applyBorder="1" applyAlignment="1">
      <alignment horizontal="center" vertical="center"/>
    </xf>
    <xf numFmtId="10" fontId="23" fillId="4" borderId="50" xfId="16" applyNumberFormat="1" applyFont="1" applyFill="1" applyBorder="1" applyAlignment="1">
      <alignment horizontal="center" vertical="center"/>
    </xf>
    <xf numFmtId="0" fontId="0" fillId="0" borderId="0" xfId="0" applyAlignment="1">
      <alignment vertical="center"/>
    </xf>
    <xf numFmtId="0" fontId="18" fillId="0" borderId="1" xfId="0" applyFont="1" applyBorder="1" applyAlignment="1">
      <alignment horizontal="center" vertical="center" wrapText="1"/>
    </xf>
    <xf numFmtId="0" fontId="2" fillId="11" borderId="2"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1" borderId="18"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38" fillId="11" borderId="1" xfId="0" applyFont="1" applyFill="1" applyBorder="1" applyAlignment="1">
      <alignment horizontal="center" vertical="center" wrapText="1"/>
    </xf>
    <xf numFmtId="0" fontId="2" fillId="11" borderId="3" xfId="0" applyFont="1" applyFill="1" applyBorder="1" applyAlignment="1">
      <alignment horizontal="center" vertical="center" wrapText="1"/>
    </xf>
    <xf numFmtId="10" fontId="18" fillId="0" borderId="1" xfId="0" applyNumberFormat="1" applyFont="1" applyBorder="1" applyAlignment="1">
      <alignment horizontal="center" vertical="center" wrapText="1"/>
    </xf>
    <xf numFmtId="10" fontId="2" fillId="11" borderId="1" xfId="0"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xf>
    <xf numFmtId="10" fontId="38" fillId="4" borderId="1" xfId="0" applyNumberFormat="1" applyFont="1" applyFill="1" applyBorder="1" applyAlignment="1">
      <alignment horizontal="center" vertical="center" wrapText="1"/>
    </xf>
    <xf numFmtId="10" fontId="15" fillId="5" borderId="1" xfId="0" applyNumberFormat="1" applyFont="1" applyFill="1" applyBorder="1" applyAlignment="1">
      <alignment horizontal="center" vertical="center"/>
    </xf>
    <xf numFmtId="10" fontId="2" fillId="15"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2" fillId="16" borderId="1" xfId="0" applyFont="1" applyFill="1" applyBorder="1" applyAlignment="1">
      <alignment horizontal="center" vertical="center"/>
    </xf>
    <xf numFmtId="0" fontId="38" fillId="16" borderId="51" xfId="0" applyFont="1" applyFill="1" applyBorder="1" applyAlignment="1">
      <alignment horizontal="center" vertical="center"/>
    </xf>
    <xf numFmtId="0" fontId="38" fillId="16" borderId="52" xfId="0" applyFont="1" applyFill="1" applyBorder="1" applyAlignment="1">
      <alignment horizontal="center" vertical="center"/>
    </xf>
    <xf numFmtId="0" fontId="38" fillId="16" borderId="53" xfId="0" applyFont="1" applyFill="1" applyBorder="1" applyAlignment="1">
      <alignment horizontal="center" vertical="center"/>
    </xf>
    <xf numFmtId="0" fontId="38" fillId="16" borderId="0" xfId="0" applyFont="1" applyFill="1" applyAlignment="1">
      <alignment horizontal="center" vertical="center"/>
    </xf>
    <xf numFmtId="0" fontId="38" fillId="16" borderId="24" xfId="0" applyFont="1" applyFill="1" applyBorder="1" applyAlignment="1">
      <alignment horizontal="center" vertical="center"/>
    </xf>
    <xf numFmtId="0" fontId="38" fillId="16" borderId="54" xfId="0" applyFont="1" applyFill="1" applyBorder="1" applyAlignment="1">
      <alignment horizontal="center" vertical="center"/>
    </xf>
    <xf numFmtId="0" fontId="38" fillId="16" borderId="1" xfId="0" applyFont="1" applyFill="1" applyBorder="1" applyAlignment="1">
      <alignment vertical="center"/>
    </xf>
    <xf numFmtId="0" fontId="2" fillId="16" borderId="27" xfId="0" applyFont="1" applyFill="1" applyBorder="1" applyAlignment="1">
      <alignment horizontal="center" vertical="center"/>
    </xf>
    <xf numFmtId="0" fontId="2" fillId="16" borderId="41" xfId="0" applyFont="1" applyFill="1" applyBorder="1" applyAlignment="1">
      <alignment horizontal="center" vertical="center"/>
    </xf>
    <xf numFmtId="0" fontId="2" fillId="0" borderId="1" xfId="0" applyFont="1" applyBorder="1" applyAlignment="1">
      <alignment vertical="center"/>
    </xf>
    <xf numFmtId="0" fontId="38" fillId="16" borderId="1" xfId="0" applyFont="1" applyFill="1" applyBorder="1" applyAlignment="1">
      <alignment horizontal="center" vertical="center"/>
    </xf>
    <xf numFmtId="0" fontId="24" fillId="16" borderId="1" xfId="0" applyFont="1" applyFill="1" applyBorder="1" applyAlignment="1">
      <alignment horizontal="center" vertical="center"/>
    </xf>
    <xf numFmtId="0" fontId="24" fillId="16" borderId="51" xfId="0" applyFont="1" applyFill="1" applyBorder="1" applyAlignment="1">
      <alignment horizontal="center" vertical="center" wrapText="1"/>
    </xf>
    <xf numFmtId="0" fontId="24" fillId="16" borderId="52" xfId="0" applyFont="1" applyFill="1" applyBorder="1" applyAlignment="1">
      <alignment horizontal="center" vertical="center" wrapText="1"/>
    </xf>
    <xf numFmtId="0" fontId="2" fillId="16" borderId="51" xfId="0" applyFont="1" applyFill="1" applyBorder="1" applyAlignment="1">
      <alignment horizontal="center" vertical="center"/>
    </xf>
    <xf numFmtId="0" fontId="2" fillId="16" borderId="52" xfId="0" applyFont="1" applyFill="1" applyBorder="1" applyAlignment="1">
      <alignment horizontal="center" vertical="center"/>
    </xf>
    <xf numFmtId="0" fontId="2" fillId="16" borderId="53" xfId="0" applyFont="1" applyFill="1" applyBorder="1" applyAlignment="1">
      <alignment horizontal="center" vertical="center"/>
    </xf>
    <xf numFmtId="0" fontId="2" fillId="16" borderId="0" xfId="0" applyFont="1" applyFill="1" applyAlignment="1">
      <alignment horizontal="center" vertical="center"/>
    </xf>
    <xf numFmtId="0" fontId="2" fillId="16" borderId="24" xfId="0" applyFont="1" applyFill="1" applyBorder="1" applyAlignment="1">
      <alignment horizontal="center" vertical="center"/>
    </xf>
    <xf numFmtId="0" fontId="2" fillId="16" borderId="54" xfId="0" applyFont="1" applyFill="1" applyBorder="1" applyAlignment="1">
      <alignment horizontal="center" vertical="center"/>
    </xf>
    <xf numFmtId="0" fontId="2" fillId="16" borderId="41" xfId="0" applyFont="1" applyFill="1" applyBorder="1" applyAlignment="1">
      <alignment vertical="center"/>
    </xf>
    <xf numFmtId="9" fontId="2" fillId="0" borderId="2" xfId="0" applyNumberFormat="1" applyFont="1" applyBorder="1" applyAlignment="1">
      <alignment horizontal="center" vertical="center"/>
    </xf>
    <xf numFmtId="9" fontId="2" fillId="0" borderId="18" xfId="0" applyNumberFormat="1" applyFont="1" applyBorder="1" applyAlignment="1">
      <alignment horizontal="center" vertical="center"/>
    </xf>
    <xf numFmtId="0" fontId="2" fillId="5" borderId="1" xfId="0" applyFont="1" applyFill="1" applyBorder="1" applyAlignment="1">
      <alignment horizontal="center" vertical="center" wrapText="1"/>
    </xf>
    <xf numFmtId="0" fontId="2" fillId="16" borderId="26" xfId="0" applyFont="1" applyFill="1" applyBorder="1" applyAlignment="1">
      <alignment horizontal="center" vertical="center"/>
    </xf>
    <xf numFmtId="0" fontId="38" fillId="16" borderId="32" xfId="0" applyFont="1" applyFill="1" applyBorder="1" applyAlignment="1">
      <alignment horizontal="center" vertical="center"/>
    </xf>
    <xf numFmtId="0" fontId="0" fillId="4" borderId="1" xfId="0" applyFill="1" applyBorder="1" applyAlignment="1">
      <alignment horizontal="center" vertical="center" wrapText="1"/>
    </xf>
    <xf numFmtId="0" fontId="38" fillId="16" borderId="55" xfId="0" applyFont="1" applyFill="1" applyBorder="1" applyAlignment="1">
      <alignment horizontal="center" vertical="center"/>
    </xf>
    <xf numFmtId="0" fontId="38" fillId="16" borderId="33" xfId="0" applyFont="1" applyFill="1" applyBorder="1" applyAlignment="1">
      <alignment horizontal="center" vertical="center"/>
    </xf>
    <xf numFmtId="0" fontId="38" fillId="5" borderId="1" xfId="0" applyFont="1" applyFill="1" applyBorder="1" applyAlignment="1">
      <alignment horizontal="center" vertical="center" wrapText="1"/>
    </xf>
    <xf numFmtId="0" fontId="2" fillId="16" borderId="32" xfId="0" applyFont="1" applyFill="1" applyBorder="1" applyAlignment="1">
      <alignment horizontal="center" vertical="center"/>
    </xf>
    <xf numFmtId="0" fontId="2" fillId="16" borderId="55" xfId="0" applyFont="1" applyFill="1" applyBorder="1" applyAlignment="1">
      <alignment horizontal="center" vertical="center"/>
    </xf>
    <xf numFmtId="0" fontId="2" fillId="16" borderId="33" xfId="0" applyFont="1" applyFill="1" applyBorder="1" applyAlignment="1">
      <alignment horizontal="center" vertical="center"/>
    </xf>
    <xf numFmtId="9" fontId="2" fillId="0" borderId="3" xfId="0" applyNumberFormat="1" applyFont="1" applyBorder="1" applyAlignment="1">
      <alignment horizontal="center" vertical="center"/>
    </xf>
    <xf numFmtId="0" fontId="2" fillId="15"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0" fontId="2" fillId="16" borderId="26" xfId="0" applyFont="1" applyFill="1" applyBorder="1" applyAlignment="1">
      <alignment vertical="center"/>
    </xf>
    <xf numFmtId="0" fontId="24" fillId="16" borderId="32" xfId="0" applyFont="1" applyFill="1" applyBorder="1" applyAlignment="1">
      <alignment horizontal="center" vertical="center" wrapText="1"/>
    </xf>
    <xf numFmtId="0" fontId="0" fillId="0" borderId="1" xfId="0" applyBorder="1" applyAlignment="1">
      <alignment vertical="center"/>
    </xf>
    <xf numFmtId="10" fontId="2" fillId="0" borderId="2" xfId="0" applyNumberFormat="1" applyFont="1" applyBorder="1" applyAlignment="1">
      <alignment horizontal="center" vertical="center"/>
    </xf>
    <xf numFmtId="10" fontId="2" fillId="0" borderId="18"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11" borderId="2" xfId="0" applyNumberFormat="1" applyFont="1" applyFill="1" applyBorder="1" applyAlignment="1">
      <alignment horizontal="center" vertical="center" wrapText="1"/>
    </xf>
    <xf numFmtId="10" fontId="2" fillId="11" borderId="3" xfId="0" applyNumberFormat="1" applyFont="1" applyFill="1" applyBorder="1" applyAlignment="1">
      <alignment horizontal="center" vertical="center" wrapText="1"/>
    </xf>
    <xf numFmtId="0" fontId="24" fillId="16" borderId="53" xfId="0" applyFont="1" applyFill="1" applyBorder="1" applyAlignment="1">
      <alignment horizontal="center" vertical="center" wrapText="1"/>
    </xf>
    <xf numFmtId="0" fontId="24" fillId="16" borderId="0" xfId="0" applyFont="1" applyFill="1" applyAlignment="1">
      <alignment horizontal="center" vertical="center" wrapText="1"/>
    </xf>
    <xf numFmtId="0" fontId="24" fillId="16" borderId="24" xfId="0" applyFont="1" applyFill="1" applyBorder="1" applyAlignment="1">
      <alignment horizontal="center" vertical="center" wrapText="1"/>
    </xf>
    <xf numFmtId="0" fontId="24" fillId="16" borderId="54" xfId="0" applyFont="1" applyFill="1" applyBorder="1" applyAlignment="1">
      <alignment horizontal="center" vertical="center" wrapText="1"/>
    </xf>
    <xf numFmtId="0" fontId="24" fillId="16" borderId="55" xfId="0" applyFont="1" applyFill="1" applyBorder="1" applyAlignment="1">
      <alignment horizontal="center" vertical="center" wrapText="1"/>
    </xf>
    <xf numFmtId="0" fontId="24" fillId="16" borderId="33" xfId="0" applyFont="1" applyFill="1" applyBorder="1" applyAlignment="1">
      <alignment horizontal="center" vertical="center" wrapText="1"/>
    </xf>
    <xf numFmtId="0" fontId="2" fillId="7" borderId="1" xfId="0" applyFont="1" applyFill="1" applyBorder="1" applyAlignment="1">
      <alignment horizontal="center" vertical="center"/>
    </xf>
    <xf numFmtId="0" fontId="8" fillId="0" borderId="1" xfId="332" applyFont="1" applyBorder="1" applyAlignment="1">
      <alignment horizontal="center" vertical="center"/>
    </xf>
    <xf numFmtId="0" fontId="15" fillId="0" borderId="1" xfId="332" applyFont="1" applyBorder="1" applyAlignment="1">
      <alignment horizontal="center" vertical="center"/>
    </xf>
    <xf numFmtId="0" fontId="15" fillId="0" borderId="1" xfId="332" applyFont="1" applyBorder="1" applyAlignment="1"/>
    <xf numFmtId="10" fontId="15" fillId="0" borderId="1" xfId="332" applyNumberFormat="1" applyFont="1" applyBorder="1" applyAlignment="1">
      <alignment horizontal="center" vertical="center"/>
    </xf>
    <xf numFmtId="0" fontId="8" fillId="0" borderId="1" xfId="332" applyFont="1" applyBorder="1" applyAlignment="1">
      <alignment horizontal="center" vertical="center" wrapText="1"/>
    </xf>
    <xf numFmtId="10" fontId="0" fillId="0" borderId="0" xfId="0" applyNumberFormat="1">
      <alignment vertical="top"/>
    </xf>
    <xf numFmtId="0" fontId="12" fillId="17" borderId="4" xfId="0" applyFont="1" applyFill="1" applyBorder="1" applyAlignment="1">
      <alignment horizontal="center" vertical="center"/>
    </xf>
    <xf numFmtId="0" fontId="12" fillId="17" borderId="5"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8" xfId="0" applyFont="1" applyFill="1" applyBorder="1" applyAlignment="1">
      <alignment horizontal="center" vertical="center"/>
    </xf>
    <xf numFmtId="0" fontId="30" fillId="0" borderId="7" xfId="86" applyFont="1" applyBorder="1" applyAlignment="1">
      <alignment horizontal="center" vertical="center" wrapText="1"/>
    </xf>
    <xf numFmtId="0" fontId="30" fillId="0" borderId="8" xfId="86" applyFont="1" applyBorder="1" applyAlignment="1">
      <alignment horizontal="center" vertical="center" wrapText="1"/>
    </xf>
    <xf numFmtId="0" fontId="30" fillId="0" borderId="56" xfId="86" applyFont="1" applyBorder="1" applyAlignment="1">
      <alignment horizontal="center" vertical="center" wrapText="1"/>
    </xf>
    <xf numFmtId="0" fontId="30" fillId="0" borderId="57" xfId="86" applyFont="1" applyBorder="1" applyAlignment="1">
      <alignment horizontal="center" vertical="center" wrapText="1"/>
    </xf>
    <xf numFmtId="0" fontId="30" fillId="0" borderId="14" xfId="86" applyFont="1" applyBorder="1" applyAlignment="1">
      <alignment horizontal="center" vertical="center" wrapText="1"/>
    </xf>
    <xf numFmtId="0" fontId="30" fillId="0" borderId="8" xfId="86" applyFont="1" applyBorder="1" applyAlignment="1">
      <alignment horizontal="center" vertical="center" wrapText="1"/>
    </xf>
    <xf numFmtId="9" fontId="8" fillId="0" borderId="7" xfId="0" applyNumberFormat="1" applyFont="1" applyFill="1" applyBorder="1" applyAlignment="1">
      <alignment horizontal="center" vertical="center"/>
    </xf>
    <xf numFmtId="9" fontId="8" fillId="0" borderId="8" xfId="0" applyNumberFormat="1" applyFont="1" applyFill="1" applyBorder="1" applyAlignment="1">
      <alignment horizontal="center" vertical="center"/>
    </xf>
    <xf numFmtId="9" fontId="8" fillId="18" borderId="7"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30" fillId="18" borderId="7" xfId="86" applyFont="1" applyFill="1" applyBorder="1" applyAlignment="1">
      <alignment horizontal="center" vertical="center" wrapText="1"/>
    </xf>
    <xf numFmtId="0" fontId="30" fillId="18" borderId="8" xfId="86" applyFont="1" applyFill="1" applyBorder="1" applyAlignment="1">
      <alignment horizontal="center" vertical="center" wrapText="1"/>
    </xf>
    <xf numFmtId="9" fontId="30" fillId="18" borderId="8" xfId="86" applyNumberFormat="1" applyFont="1" applyFill="1" applyBorder="1" applyAlignment="1">
      <alignment horizontal="center" vertical="center" wrapText="1"/>
    </xf>
    <xf numFmtId="0" fontId="9" fillId="0" borderId="8" xfId="0" applyFont="1" applyFill="1" applyBorder="1" applyAlignment="1">
      <alignment horizontal="center" vertical="center" wrapText="1"/>
    </xf>
    <xf numFmtId="10" fontId="15" fillId="0" borderId="8" xfId="0" applyNumberFormat="1" applyFont="1" applyFill="1" applyBorder="1" applyAlignment="1">
      <alignment horizontal="center" vertical="center"/>
    </xf>
    <xf numFmtId="10" fontId="15" fillId="0" borderId="8" xfId="0" applyNumberFormat="1" applyFont="1" applyFill="1" applyBorder="1" applyAlignment="1">
      <alignment horizontal="center" vertical="center" wrapText="1"/>
    </xf>
    <xf numFmtId="10" fontId="9" fillId="0" borderId="8" xfId="0" applyNumberFormat="1" applyFont="1" applyFill="1" applyBorder="1" applyAlignment="1">
      <alignment horizontal="center" vertical="center" wrapText="1"/>
    </xf>
    <xf numFmtId="9" fontId="15" fillId="0" borderId="8" xfId="0" applyNumberFormat="1"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1" fillId="0" borderId="8" xfId="0" applyFont="1" applyFill="1" applyBorder="1" applyAlignment="1">
      <alignment horizontal="left" vertical="center" wrapText="1"/>
    </xf>
    <xf numFmtId="0" fontId="30" fillId="0" borderId="10"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1" fillId="0" borderId="11" xfId="0" applyFont="1" applyFill="1" applyBorder="1" applyAlignment="1">
      <alignment horizontal="center" vertical="center" wrapText="1"/>
    </xf>
    <xf numFmtId="0" fontId="30" fillId="0" borderId="8" xfId="86" applyFont="1" applyBorder="1" applyAlignment="1">
      <alignment vertical="center" wrapText="1"/>
    </xf>
    <xf numFmtId="0" fontId="30" fillId="0" borderId="8" xfId="86" applyFont="1" applyBorder="1" applyAlignment="1">
      <alignment horizontal="center" vertical="center"/>
    </xf>
    <xf numFmtId="10" fontId="28" fillId="0" borderId="8" xfId="0" applyNumberFormat="1" applyFont="1" applyFill="1" applyBorder="1" applyAlignment="1">
      <alignment horizontal="center" vertical="center" wrapText="1"/>
    </xf>
    <xf numFmtId="0" fontId="15" fillId="0" borderId="13" xfId="0" applyFont="1" applyBorder="1" applyAlignment="1">
      <alignment horizontal="center" vertical="center"/>
    </xf>
    <xf numFmtId="0" fontId="15" fillId="0" borderId="57" xfId="0" applyFont="1" applyBorder="1" applyAlignment="1">
      <alignment horizontal="center" vertical="center"/>
    </xf>
    <xf numFmtId="0" fontId="15" fillId="0" borderId="14" xfId="0" applyFont="1" applyBorder="1" applyAlignment="1">
      <alignment horizontal="center" vertical="center"/>
    </xf>
    <xf numFmtId="10" fontId="15" fillId="0" borderId="13" xfId="0" applyNumberFormat="1" applyFont="1" applyFill="1" applyBorder="1" applyAlignment="1">
      <alignment horizontal="center" vertical="center"/>
    </xf>
    <xf numFmtId="10" fontId="15" fillId="0" borderId="57" xfId="0" applyNumberFormat="1" applyFont="1" applyFill="1" applyBorder="1" applyAlignment="1">
      <alignment horizontal="center" vertical="center"/>
    </xf>
    <xf numFmtId="10" fontId="15" fillId="0" borderId="14" xfId="0" applyNumberFormat="1" applyFont="1" applyFill="1" applyBorder="1" applyAlignment="1">
      <alignment horizontal="center" vertical="center"/>
    </xf>
    <xf numFmtId="10" fontId="39" fillId="0" borderId="8" xfId="0" applyNumberFormat="1" applyFont="1" applyFill="1" applyBorder="1" applyAlignment="1">
      <alignment horizontal="center" vertical="center" wrapText="1"/>
    </xf>
    <xf numFmtId="0" fontId="30" fillId="4" borderId="11" xfId="0" applyFont="1" applyFill="1" applyBorder="1" applyAlignment="1">
      <alignment horizontal="center" vertical="center" wrapText="1"/>
    </xf>
    <xf numFmtId="0" fontId="12" fillId="17" borderId="6" xfId="0" applyFont="1" applyFill="1" applyBorder="1" applyAlignment="1">
      <alignment horizontal="center" vertical="center"/>
    </xf>
    <xf numFmtId="0" fontId="30" fillId="0" borderId="9" xfId="0" applyFont="1" applyFill="1" applyBorder="1" applyAlignment="1">
      <alignment horizontal="center" vertical="center" wrapText="1"/>
    </xf>
    <xf numFmtId="14" fontId="30" fillId="0" borderId="8" xfId="86" applyNumberFormat="1" applyFont="1" applyBorder="1" applyAlignment="1">
      <alignment horizontal="center" vertical="center" wrapText="1"/>
    </xf>
    <xf numFmtId="14" fontId="30" fillId="0" borderId="9" xfId="86" applyNumberFormat="1" applyFont="1" applyBorder="1" applyAlignment="1">
      <alignment horizontal="center" vertical="center" wrapText="1"/>
    </xf>
    <xf numFmtId="9" fontId="8" fillId="0" borderId="9" xfId="0" applyNumberFormat="1" applyFont="1" applyFill="1" applyBorder="1" applyAlignment="1">
      <alignment horizontal="center" vertical="center"/>
    </xf>
    <xf numFmtId="10" fontId="8" fillId="18" borderId="8" xfId="0" applyNumberFormat="1" applyFont="1" applyFill="1" applyBorder="1" applyAlignment="1">
      <alignment horizontal="center" vertical="center"/>
    </xf>
    <xf numFmtId="9" fontId="8" fillId="18" borderId="9" xfId="0" applyNumberFormat="1" applyFont="1" applyFill="1" applyBorder="1" applyAlignment="1">
      <alignment horizontal="center" vertical="center"/>
    </xf>
    <xf numFmtId="10" fontId="9" fillId="0" borderId="9" xfId="0" applyNumberFormat="1" applyFont="1" applyFill="1" applyBorder="1" applyAlignment="1">
      <alignment horizontal="center" vertical="center" wrapText="1"/>
    </xf>
    <xf numFmtId="0" fontId="40" fillId="0" borderId="0" xfId="0" applyFont="1" applyFill="1" applyBorder="1" applyAlignment="1">
      <alignment horizontal="center" vertical="center" wrapText="1"/>
    </xf>
    <xf numFmtId="10" fontId="40" fillId="0" borderId="0" xfId="0" applyNumberFormat="1" applyFont="1" applyFill="1" applyBorder="1" applyAlignment="1">
      <alignment horizontal="center" vertical="center" wrapText="1"/>
    </xf>
    <xf numFmtId="0" fontId="0" fillId="0" borderId="0" xfId="0" applyBorder="1">
      <alignment vertical="top"/>
    </xf>
    <xf numFmtId="10" fontId="0" fillId="0" borderId="0" xfId="0" applyNumberFormat="1" applyBorder="1">
      <alignment vertical="top"/>
    </xf>
    <xf numFmtId="176" fontId="0" fillId="0" borderId="0" xfId="0" applyNumberFormat="1">
      <alignment vertical="top"/>
    </xf>
    <xf numFmtId="10" fontId="9" fillId="0" borderId="13" xfId="0" applyNumberFormat="1" applyFont="1" applyFill="1" applyBorder="1" applyAlignment="1">
      <alignment horizontal="center" vertical="center" wrapText="1"/>
    </xf>
    <xf numFmtId="10" fontId="9" fillId="0" borderId="14" xfId="0" applyNumberFormat="1" applyFont="1" applyFill="1" applyBorder="1" applyAlignment="1">
      <alignment horizontal="center" vertical="center" wrapText="1"/>
    </xf>
    <xf numFmtId="10" fontId="15" fillId="0" borderId="9" xfId="0" applyNumberFormat="1" applyFont="1" applyFill="1" applyBorder="1" applyAlignment="1">
      <alignment horizontal="center" vertical="center"/>
    </xf>
    <xf numFmtId="10" fontId="39" fillId="0" borderId="9" xfId="0" applyNumberFormat="1" applyFont="1" applyFill="1" applyBorder="1" applyAlignment="1">
      <alignment horizontal="center" vertical="center" wrapText="1"/>
    </xf>
    <xf numFmtId="0" fontId="31" fillId="0" borderId="9" xfId="0" applyFont="1" applyFill="1" applyBorder="1" applyAlignment="1">
      <alignment horizontal="left" vertical="center" wrapText="1"/>
    </xf>
    <xf numFmtId="0" fontId="30" fillId="4" borderId="12" xfId="0" applyFont="1" applyFill="1" applyBorder="1" applyAlignment="1">
      <alignment horizontal="center" vertical="center" wrapText="1"/>
    </xf>
    <xf numFmtId="0" fontId="0" fillId="0" borderId="0" xfId="256"/>
    <xf numFmtId="0" fontId="41" fillId="0" borderId="8" xfId="256" applyFont="1" applyBorder="1" applyAlignment="1">
      <alignment horizontal="center" vertical="center"/>
    </xf>
    <xf numFmtId="0" fontId="17" fillId="0" borderId="8" xfId="256" applyFont="1" applyBorder="1" applyAlignment="1">
      <alignment horizontal="left" vertical="center"/>
    </xf>
    <xf numFmtId="0" fontId="2" fillId="0" borderId="8" xfId="256" applyFont="1" applyBorder="1" applyAlignment="1">
      <alignment horizontal="left" vertical="center"/>
    </xf>
    <xf numFmtId="0" fontId="12" fillId="0" borderId="13" xfId="256" applyFont="1" applyBorder="1" applyAlignment="1">
      <alignment horizontal="left" vertical="center" wrapText="1"/>
    </xf>
    <xf numFmtId="0" fontId="4" fillId="0" borderId="57" xfId="256" applyFont="1" applyBorder="1" applyAlignment="1">
      <alignment horizontal="left" vertical="center" wrapText="1"/>
    </xf>
    <xf numFmtId="0" fontId="42" fillId="0" borderId="57" xfId="256" applyFont="1" applyBorder="1" applyAlignment="1">
      <alignment horizontal="left" vertical="center" wrapText="1"/>
    </xf>
    <xf numFmtId="0" fontId="12" fillId="0" borderId="8" xfId="256" applyFont="1" applyBorder="1" applyAlignment="1">
      <alignment horizontal="left" vertical="top" wrapText="1"/>
    </xf>
    <xf numFmtId="0" fontId="4" fillId="0" borderId="8" xfId="256" applyFont="1" applyBorder="1" applyAlignment="1">
      <alignment horizontal="left" vertical="top" wrapText="1"/>
    </xf>
    <xf numFmtId="0" fontId="4" fillId="0" borderId="14" xfId="256" applyFont="1" applyBorder="1" applyAlignment="1">
      <alignment horizontal="left" vertical="center" wrapText="1"/>
    </xf>
    <xf numFmtId="0" fontId="42" fillId="0" borderId="14" xfId="256" applyFont="1" applyBorder="1" applyAlignment="1">
      <alignment horizontal="left" vertical="center" wrapText="1"/>
    </xf>
  </cellXfs>
  <cellStyles count="338">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常规 3 4 3" xfId="7"/>
    <cellStyle name="40% - 强调文字颜色 3" xfId="8" builtinId="39"/>
    <cellStyle name="常规 26 2" xfId="9"/>
    <cellStyle name="千位分隔" xfId="10" builtinId="3"/>
    <cellStyle name="常规 7 3" xfId="11"/>
    <cellStyle name="差" xfId="12" builtinId="27"/>
    <cellStyle name="60% - 强调文字颜色 3" xfId="13" builtinId="40"/>
    <cellStyle name="常规 12 2 3" xfId="14"/>
    <cellStyle name="超链接" xfId="15" builtinId="8"/>
    <cellStyle name="百分比" xfId="16" builtinId="5"/>
    <cellStyle name="已访问的超链接" xfId="17" builtinId="9"/>
    <cellStyle name="注释" xfId="18" builtinId="10"/>
    <cellStyle name="常规 6" xfId="19"/>
    <cellStyle name="60% - 强调文字颜色 2" xfId="20" builtinId="36"/>
    <cellStyle name="常规 12 2 2" xfId="21"/>
    <cellStyle name="标题 4" xfId="22" builtinId="19"/>
    <cellStyle name="百分比 7" xfId="23"/>
    <cellStyle name="警告文本" xfId="24" builtinId="11"/>
    <cellStyle name="常规 6 5" xfId="25"/>
    <cellStyle name="标题" xfId="26" builtinId="15"/>
    <cellStyle name="常规 5 2" xfId="27"/>
    <cellStyle name="解释性文本" xfId="28" builtinId="53"/>
    <cellStyle name="标题 1" xfId="29" builtinId="16"/>
    <cellStyle name="百分比 4" xfId="30"/>
    <cellStyle name="标题 2" xfId="31" builtinId="17"/>
    <cellStyle name="常规 5 2 2" xfId="32"/>
    <cellStyle name="百分比 5" xfId="33"/>
    <cellStyle name="标题 3" xfId="34" builtinId="18"/>
    <cellStyle name="百分比 6" xfId="35"/>
    <cellStyle name="常规 5 2 3" xfId="36"/>
    <cellStyle name="60% - 强调文字颜色 1" xfId="37" builtinId="32"/>
    <cellStyle name="60% - 强调文字颜色 4" xfId="38" builtinId="44"/>
    <cellStyle name="输出" xfId="39" builtinId="21"/>
    <cellStyle name="常规 31" xfId="40"/>
    <cellStyle name="常规 26" xfId="41"/>
    <cellStyle name="计算" xfId="42" builtinId="22"/>
    <cellStyle name="检查单元格" xfId="43" builtinId="23"/>
    <cellStyle name="常规 8 3" xfId="44"/>
    <cellStyle name="20% - 强调文字颜色 6" xfId="45" builtinId="50"/>
    <cellStyle name="强调文字颜色 2" xfId="46" builtinId="33"/>
    <cellStyle name="常规 6 2 3" xfId="47"/>
    <cellStyle name="百分比 12" xfId="48"/>
    <cellStyle name="链接单元格" xfId="49" builtinId="24"/>
    <cellStyle name="汇总" xfId="50" builtinId="25"/>
    <cellStyle name="好" xfId="51" builtinId="26"/>
    <cellStyle name="适中" xfId="52" builtinId="28"/>
    <cellStyle name="常规 8 2" xfId="53"/>
    <cellStyle name="20% - 强调文字颜色 5" xfId="54" builtinId="46"/>
    <cellStyle name="强调文字颜色 1" xfId="55" builtinId="29"/>
    <cellStyle name="20% - 强调文字颜色 1" xfId="56" builtinId="30"/>
    <cellStyle name="百分比 8 4" xfId="57"/>
    <cellStyle name="40% - 强调文字颜色 1" xfId="58" builtinId="31"/>
    <cellStyle name="20% - 强调文字颜色 2" xfId="59" builtinId="34"/>
    <cellStyle name="百分比 8 5" xfId="60"/>
    <cellStyle name="40% - 强调文字颜色 2" xfId="61" builtinId="35"/>
    <cellStyle name="强调文字颜色 3" xfId="62" builtinId="37"/>
    <cellStyle name="强调文字颜色 4" xfId="63" builtinId="41"/>
    <cellStyle name="20% - 强调文字颜色 4" xfId="64" builtinId="42"/>
    <cellStyle name="常规 18 4 2" xfId="65"/>
    <cellStyle name="40% - 强调文字颜色 4" xfId="66" builtinId="43"/>
    <cellStyle name="强调文字颜色 5" xfId="67" builtinId="45"/>
    <cellStyle name="40% - 强调文字颜色 5" xfId="68" builtinId="47"/>
    <cellStyle name="60% - 强调文字颜色 5" xfId="69" builtinId="48"/>
    <cellStyle name="强调文字颜色 6" xfId="70" builtinId="49"/>
    <cellStyle name="40% - 强调文字颜色 6" xfId="71" builtinId="51"/>
    <cellStyle name="60% - 强调文字颜色 6" xfId="72" builtinId="52"/>
    <cellStyle name="__b-45-3" xfId="73"/>
    <cellStyle name="常规 32" xfId="74"/>
    <cellStyle name="常规 27" xfId="75"/>
    <cellStyle name="__b-44-3" xfId="76"/>
    <cellStyle name="常规 6 2 2" xfId="77"/>
    <cellStyle name="百分比 11" xfId="78"/>
    <cellStyle name="百分比 5 2 2 2" xfId="79"/>
    <cellStyle name="__b-24-3" xfId="80"/>
    <cellStyle name="常规 6 2 4" xfId="81"/>
    <cellStyle name="百分比 13" xfId="82"/>
    <cellStyle name="__b-52-3" xfId="83"/>
    <cellStyle name="百分比 14" xfId="84"/>
    <cellStyle name="百分比 10" xfId="85"/>
    <cellStyle name="常规_观感质量合格率记录表土建施工阶段 2 2" xfId="86"/>
    <cellStyle name="__b-57-3" xfId="87"/>
    <cellStyle name="百分比 15" xfId="88"/>
    <cellStyle name="__b-31-3" xfId="89"/>
    <cellStyle name="__b-32-3" xfId="90"/>
    <cellStyle name="__b-53-3" xfId="91"/>
    <cellStyle name="常规 14 2 3" xfId="92"/>
    <cellStyle name="__b-54-3" xfId="93"/>
    <cellStyle name="百分比 15 2" xfId="94"/>
    <cellStyle name="百分比 16" xfId="95"/>
    <cellStyle name="常规 22 2 2" xfId="96"/>
    <cellStyle name="常规 17 2 2" xfId="97"/>
    <cellStyle name="百分比 17" xfId="98"/>
    <cellStyle name="百分比 17 2" xfId="99"/>
    <cellStyle name="常规 22 2 3" xfId="100"/>
    <cellStyle name="常规 17 2 3" xfId="101"/>
    <cellStyle name="百分比 18" xfId="102"/>
    <cellStyle name="百分比 2" xfId="103"/>
    <cellStyle name="百分比 2 2" xfId="104"/>
    <cellStyle name="百分比 2 2 2" xfId="105"/>
    <cellStyle name="常规 32 2" xfId="106"/>
    <cellStyle name="百分比 2 2 3" xfId="107"/>
    <cellStyle name="百分比 2 3" xfId="108"/>
    <cellStyle name="百分比 2 4" xfId="109"/>
    <cellStyle name="百分比 3" xfId="110"/>
    <cellStyle name="百分比 3 2" xfId="111"/>
    <cellStyle name="百分比 3 2 2" xfId="112"/>
    <cellStyle name="百分比 3 2 3" xfId="113"/>
    <cellStyle name="百分比 3 3" xfId="114"/>
    <cellStyle name="百分比 3 3 2" xfId="115"/>
    <cellStyle name="百分比 3 3 3" xfId="116"/>
    <cellStyle name="百分比 3 3 4" xfId="117"/>
    <cellStyle name="百分比 3 3 5" xfId="118"/>
    <cellStyle name="百分比 3 4" xfId="119"/>
    <cellStyle name="百分比 3 4 2" xfId="120"/>
    <cellStyle name="百分比 3 4 3" xfId="121"/>
    <cellStyle name="百分比 3 4 4" xfId="122"/>
    <cellStyle name="常规 17 2 4 2" xfId="123"/>
    <cellStyle name="百分比 3 5" xfId="124"/>
    <cellStyle name="常规 21 2" xfId="125"/>
    <cellStyle name="常规 16 2" xfId="126"/>
    <cellStyle name="常规 10" xfId="127"/>
    <cellStyle name="百分比 3 6" xfId="128"/>
    <cellStyle name="百分比 4 2" xfId="129"/>
    <cellStyle name="百分比 4 2 2" xfId="130"/>
    <cellStyle name="百分比 4 2 3" xfId="131"/>
    <cellStyle name="百分比 4 3" xfId="132"/>
    <cellStyle name="百分比 4 3 2" xfId="133"/>
    <cellStyle name="百分比 4 3 3" xfId="134"/>
    <cellStyle name="常规 13 2 2" xfId="135"/>
    <cellStyle name="百分比 4 4" xfId="136"/>
    <cellStyle name="常规 13 2 3" xfId="137"/>
    <cellStyle name="百分比 4 5" xfId="138"/>
    <cellStyle name="常规 22 2" xfId="139"/>
    <cellStyle name="常规 17 2" xfId="140"/>
    <cellStyle name="百分比 4 6" xfId="141"/>
    <cellStyle name="常规 22 3" xfId="142"/>
    <cellStyle name="常规 17 3" xfId="143"/>
    <cellStyle name="百分比 4 7" xfId="144"/>
    <cellStyle name="百分比 5 2" xfId="145"/>
    <cellStyle name="常规 20 3" xfId="146"/>
    <cellStyle name="常规 15 3" xfId="147"/>
    <cellStyle name="百分比 5 2 2" xfId="148"/>
    <cellStyle name="常规 20 4" xfId="149"/>
    <cellStyle name="常规 15 4" xfId="150"/>
    <cellStyle name="百分比 5 2 3" xfId="151"/>
    <cellStyle name="百分比 5 2 4" xfId="152"/>
    <cellStyle name="百分比 5 3" xfId="153"/>
    <cellStyle name="百分比 5 4" xfId="154"/>
    <cellStyle name="百分比 6 2" xfId="155"/>
    <cellStyle name="百分比 6 2 2" xfId="156"/>
    <cellStyle name="常规 22 4" xfId="157"/>
    <cellStyle name="百分比 6 2 2 2" xfId="158"/>
    <cellStyle name="百分比 6 2 3" xfId="159"/>
    <cellStyle name="百分比 6 2 4" xfId="160"/>
    <cellStyle name="百分比 6 3" xfId="161"/>
    <cellStyle name="百分比 6 4" xfId="162"/>
    <cellStyle name="常规 7 3 3" xfId="163"/>
    <cellStyle name="百分比 7 2" xfId="164"/>
    <cellStyle name="百分比 7 2 2" xfId="165"/>
    <cellStyle name="常规 6 3" xfId="166"/>
    <cellStyle name="百分比 7 2 2 2" xfId="167"/>
    <cellStyle name="百分比 7 2 3" xfId="168"/>
    <cellStyle name="百分比 7 2 4" xfId="169"/>
    <cellStyle name="百分比 7 2 5" xfId="170"/>
    <cellStyle name="百分比 7 3" xfId="171"/>
    <cellStyle name="百分比 7 3 2" xfId="172"/>
    <cellStyle name="百分比 7 3 3" xfId="173"/>
    <cellStyle name="百分比 7 4" xfId="174"/>
    <cellStyle name="百分比 7 4 2" xfId="175"/>
    <cellStyle name="百分比 7 5" xfId="176"/>
    <cellStyle name="百分比 8" xfId="177"/>
    <cellStyle name="百分比 8 2" xfId="178"/>
    <cellStyle name="百分比 8 2 2" xfId="179"/>
    <cellStyle name="百分比 8 3" xfId="180"/>
    <cellStyle name="百分比 9" xfId="181"/>
    <cellStyle name="常规 21 2 2" xfId="182"/>
    <cellStyle name="常规 16 2 2" xfId="183"/>
    <cellStyle name="常规 10 2" xfId="184"/>
    <cellStyle name="常规 10 2 2" xfId="185"/>
    <cellStyle name="常规 10 2 3" xfId="186"/>
    <cellStyle name="常规 21 2 3" xfId="187"/>
    <cellStyle name="常规 16 2 3" xfId="188"/>
    <cellStyle name="常规 10 3" xfId="189"/>
    <cellStyle name="常规 3 7" xfId="190"/>
    <cellStyle name="常规 10 3 2" xfId="191"/>
    <cellStyle name="常规 10 4" xfId="192"/>
    <cellStyle name="常规 10 5" xfId="193"/>
    <cellStyle name="常规 21 3" xfId="194"/>
    <cellStyle name="常规 16 3" xfId="195"/>
    <cellStyle name="常规 11" xfId="196"/>
    <cellStyle name="常规 11 2" xfId="197"/>
    <cellStyle name="常规 11 2 2" xfId="198"/>
    <cellStyle name="常规 11 2 3" xfId="199"/>
    <cellStyle name="常规 11 3" xfId="200"/>
    <cellStyle name="常规 11 4" xfId="201"/>
    <cellStyle name="常规 11 5" xfId="202"/>
    <cellStyle name="常规 21 4" xfId="203"/>
    <cellStyle name="常规 16 4" xfId="204"/>
    <cellStyle name="常规 12" xfId="205"/>
    <cellStyle name="常规 12 2" xfId="206"/>
    <cellStyle name="常规 5" xfId="207"/>
    <cellStyle name="常规 12 2 2 2" xfId="208"/>
    <cellStyle name="常规 12 3" xfId="209"/>
    <cellStyle name="常规 12 3 2" xfId="210"/>
    <cellStyle name="常规 12 4" xfId="211"/>
    <cellStyle name="常规 12 5" xfId="212"/>
    <cellStyle name="常规 13" xfId="213"/>
    <cellStyle name="常规 13 2" xfId="214"/>
    <cellStyle name="常规 13 3" xfId="215"/>
    <cellStyle name="常规 13 4" xfId="216"/>
    <cellStyle name="常规 14" xfId="217"/>
    <cellStyle name="常规 14 2" xfId="218"/>
    <cellStyle name="常规 14 2 2" xfId="219"/>
    <cellStyle name="常规 14 3" xfId="220"/>
    <cellStyle name="常规 14 4" xfId="221"/>
    <cellStyle name="常规 20" xfId="222"/>
    <cellStyle name="常规 15" xfId="223"/>
    <cellStyle name="常规 20 2" xfId="224"/>
    <cellStyle name="常规 15 2" xfId="225"/>
    <cellStyle name="常规 20 2 2" xfId="226"/>
    <cellStyle name="常规 15 2 2" xfId="227"/>
    <cellStyle name="常规 21" xfId="228"/>
    <cellStyle name="常规 16" xfId="229"/>
    <cellStyle name="常规 22" xfId="230"/>
    <cellStyle name="常规 17" xfId="231"/>
    <cellStyle name="常规 17 2 4" xfId="232"/>
    <cellStyle name="常规 23" xfId="233"/>
    <cellStyle name="常规 18" xfId="234"/>
    <cellStyle name="常规 23 2" xfId="235"/>
    <cellStyle name="常规 18 2" xfId="236"/>
    <cellStyle name="常规 24 3" xfId="237"/>
    <cellStyle name="常规 23 2 2" xfId="238"/>
    <cellStyle name="常规 19 3" xfId="239"/>
    <cellStyle name="常规 18 2 2" xfId="240"/>
    <cellStyle name="常规 18 2 2 2" xfId="241"/>
    <cellStyle name="常规 24 4" xfId="242"/>
    <cellStyle name="常规 23 2 3" xfId="243"/>
    <cellStyle name="常规 19 4" xfId="244"/>
    <cellStyle name="常规 18 2 3" xfId="245"/>
    <cellStyle name="常规 18 2 4" xfId="246"/>
    <cellStyle name="常规 23 3" xfId="247"/>
    <cellStyle name="常规 18 3" xfId="248"/>
    <cellStyle name="常规 25 3" xfId="249"/>
    <cellStyle name="常规 18 3 2" xfId="250"/>
    <cellStyle name="常规 18 3 3" xfId="251"/>
    <cellStyle name="常规 23 4" xfId="252"/>
    <cellStyle name="常规 18 4" xfId="253"/>
    <cellStyle name="常规 18 5" xfId="254"/>
    <cellStyle name="常规 24" xfId="255"/>
    <cellStyle name="常规 19" xfId="256"/>
    <cellStyle name="常规 24 2" xfId="257"/>
    <cellStyle name="常规 19 2" xfId="258"/>
    <cellStyle name="常规 24 2 2" xfId="259"/>
    <cellStyle name="常规 19 2 2" xfId="260"/>
    <cellStyle name="常规 3 3 4" xfId="261"/>
    <cellStyle name="常规 2" xfId="262"/>
    <cellStyle name="常规 2 2" xfId="263"/>
    <cellStyle name="常规 2 2 2" xfId="264"/>
    <cellStyle name="常规 2 2 2 2" xfId="265"/>
    <cellStyle name="常规 2 2 3" xfId="266"/>
    <cellStyle name="常规 2 3" xfId="267"/>
    <cellStyle name="常规 2 3 2" xfId="268"/>
    <cellStyle name="常规 2 3 3" xfId="269"/>
    <cellStyle name="常规 2 4" xfId="270"/>
    <cellStyle name="常规 2 4 2" xfId="271"/>
    <cellStyle name="常规 2 5" xfId="272"/>
    <cellStyle name="常规 2 5 2" xfId="273"/>
    <cellStyle name="常规 2 6" xfId="274"/>
    <cellStyle name="常规 2 6 2" xfId="275"/>
    <cellStyle name="常规 2_金地集团交付评估外立面观感质量记录表 2" xfId="276"/>
    <cellStyle name="常规 20 2 3" xfId="277"/>
    <cellStyle name="常规 24 2 3" xfId="278"/>
    <cellStyle name="常规 30" xfId="279"/>
    <cellStyle name="常规 25" xfId="280"/>
    <cellStyle name="常规 25 2" xfId="281"/>
    <cellStyle name="常规 33" xfId="282"/>
    <cellStyle name="常规 28" xfId="283"/>
    <cellStyle name="常规 29" xfId="284"/>
    <cellStyle name="常规 3" xfId="285"/>
    <cellStyle name="常规 3 2" xfId="286"/>
    <cellStyle name="常规 3 2 2" xfId="287"/>
    <cellStyle name="常规 3 2 3" xfId="288"/>
    <cellStyle name="常规 3 3" xfId="289"/>
    <cellStyle name="常规 3 3 2" xfId="290"/>
    <cellStyle name="常规 3 3 2 2" xfId="291"/>
    <cellStyle name="常规 3 3 2 3" xfId="292"/>
    <cellStyle name="常规 3 3 3" xfId="293"/>
    <cellStyle name="常规 3 4" xfId="294"/>
    <cellStyle name="常规 3 4 2" xfId="295"/>
    <cellStyle name="常规 3 4 2 2" xfId="296"/>
    <cellStyle name="常规 3 4 4" xfId="297"/>
    <cellStyle name="常规 8 2 2" xfId="298"/>
    <cellStyle name="常规 3 4 5" xfId="299"/>
    <cellStyle name="常规 3 5" xfId="300"/>
    <cellStyle name="常规 3 6" xfId="301"/>
    <cellStyle name="常规 3 7 2" xfId="302"/>
    <cellStyle name="常规 3_金地集团交付评估精装房观感质量评估记录表8.14" xfId="303"/>
    <cellStyle name="常规 4" xfId="304"/>
    <cellStyle name="常规 4 2" xfId="305"/>
    <cellStyle name="常规 4 4" xfId="306"/>
    <cellStyle name="常规 4 2 2" xfId="307"/>
    <cellStyle name="常规 4 5" xfId="308"/>
    <cellStyle name="常规 4 2 3" xfId="309"/>
    <cellStyle name="常规 4 3" xfId="310"/>
    <cellStyle name="常规 5 4" xfId="311"/>
    <cellStyle name="常规 4 3 2" xfId="312"/>
    <cellStyle name="常规 4 3 2 2" xfId="313"/>
    <cellStyle name="常规 5 5" xfId="314"/>
    <cellStyle name="常规 4 3 3" xfId="315"/>
    <cellStyle name="常规 4 3 4" xfId="316"/>
    <cellStyle name="常规 4 6" xfId="317"/>
    <cellStyle name="常规 4 6 2" xfId="318"/>
    <cellStyle name="常规 5 3" xfId="319"/>
    <cellStyle name="常规 6 2" xfId="320"/>
    <cellStyle name="常规 6 4" xfId="321"/>
    <cellStyle name="常规 7" xfId="322"/>
    <cellStyle name="常规 7 2" xfId="323"/>
    <cellStyle name="常规 7 2 2" xfId="324"/>
    <cellStyle name="常规 7 3 2" xfId="325"/>
    <cellStyle name="常规 7 4" xfId="326"/>
    <cellStyle name="常规 7 4 2" xfId="327"/>
    <cellStyle name="常规 7 5" xfId="328"/>
    <cellStyle name="常规 7 6" xfId="329"/>
    <cellStyle name="常规 7 7" xfId="330"/>
    <cellStyle name="常规 8" xfId="331"/>
    <cellStyle name="常规 9" xfId="332"/>
    <cellStyle name="常规 9 2" xfId="333"/>
    <cellStyle name="常规 9 2 2" xfId="334"/>
    <cellStyle name="常规 9 3" xfId="335"/>
    <cellStyle name="常规 9 4" xfId="336"/>
    <cellStyle name="警告文本 2 2" xfId="3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21"/>
  <sheetViews>
    <sheetView zoomScale="70" zoomScaleNormal="70" topLeftCell="A4" workbookViewId="0">
      <selection activeCell="B7" sqref="B7:P7"/>
    </sheetView>
  </sheetViews>
  <sheetFormatPr defaultColWidth="9" defaultRowHeight="13.5"/>
  <cols>
    <col min="1" max="1" width="3.17699115044248" style="405" customWidth="1"/>
    <col min="2" max="10" width="11" style="405" customWidth="1"/>
    <col min="11" max="11" width="16.2654867256637" style="405" customWidth="1"/>
    <col min="12" max="12" width="13.6371681415929" style="405" customWidth="1"/>
    <col min="13" max="13" width="15.0884955752212" style="405" customWidth="1"/>
    <col min="14" max="14" width="11" style="405" customWidth="1"/>
    <col min="15" max="15" width="13.6371681415929" style="405" customWidth="1"/>
    <col min="16" max="16" width="11" style="405" customWidth="1"/>
    <col min="17" max="16384" width="9" style="405"/>
  </cols>
  <sheetData>
    <row r="1" customHeight="1"/>
    <row r="2" ht="40.5" customHeight="1" spans="2:16">
      <c r="B2" s="406" t="s">
        <v>0</v>
      </c>
      <c r="C2" s="406"/>
      <c r="D2" s="406"/>
      <c r="E2" s="406"/>
      <c r="F2" s="406"/>
      <c r="G2" s="406"/>
      <c r="H2" s="406"/>
      <c r="I2" s="406"/>
      <c r="J2" s="406"/>
      <c r="K2" s="406"/>
      <c r="L2" s="406"/>
      <c r="M2" s="406"/>
      <c r="N2" s="406"/>
      <c r="O2" s="406"/>
      <c r="P2" s="406"/>
    </row>
    <row r="3" ht="30.5" customHeight="1" spans="2:16">
      <c r="B3" s="407" t="s">
        <v>1</v>
      </c>
      <c r="C3" s="408"/>
      <c r="D3" s="408"/>
      <c r="E3" s="408"/>
      <c r="F3" s="408"/>
      <c r="G3" s="408"/>
      <c r="H3" s="408"/>
      <c r="I3" s="408"/>
      <c r="J3" s="408"/>
      <c r="K3" s="408"/>
      <c r="L3" s="408"/>
      <c r="M3" s="408"/>
      <c r="N3" s="408"/>
      <c r="O3" s="408"/>
      <c r="P3" s="408"/>
    </row>
    <row r="4" ht="74" customHeight="1" spans="2:16">
      <c r="B4" s="409" t="s">
        <v>2</v>
      </c>
      <c r="C4" s="410"/>
      <c r="D4" s="410"/>
      <c r="E4" s="410"/>
      <c r="F4" s="410"/>
      <c r="G4" s="410"/>
      <c r="H4" s="410"/>
      <c r="I4" s="410"/>
      <c r="J4" s="410"/>
      <c r="K4" s="410"/>
      <c r="L4" s="410"/>
      <c r="M4" s="410"/>
      <c r="N4" s="410"/>
      <c r="O4" s="410"/>
      <c r="P4" s="414"/>
    </row>
    <row r="5" ht="90" customHeight="1" spans="2:16">
      <c r="B5" s="409" t="s">
        <v>3</v>
      </c>
      <c r="C5" s="411"/>
      <c r="D5" s="411"/>
      <c r="E5" s="411"/>
      <c r="F5" s="411"/>
      <c r="G5" s="411"/>
      <c r="H5" s="411"/>
      <c r="I5" s="411"/>
      <c r="J5" s="411"/>
      <c r="K5" s="411"/>
      <c r="L5" s="411"/>
      <c r="M5" s="411"/>
      <c r="N5" s="411"/>
      <c r="O5" s="411"/>
      <c r="P5" s="415"/>
    </row>
    <row r="6" ht="74" customHeight="1" spans="2:16">
      <c r="B6" s="409" t="s">
        <v>4</v>
      </c>
      <c r="C6" s="410"/>
      <c r="D6" s="410"/>
      <c r="E6" s="410"/>
      <c r="F6" s="410"/>
      <c r="G6" s="410"/>
      <c r="H6" s="410"/>
      <c r="I6" s="410"/>
      <c r="J6" s="410"/>
      <c r="K6" s="410"/>
      <c r="L6" s="410"/>
      <c r="M6" s="410"/>
      <c r="N6" s="410"/>
      <c r="O6" s="410"/>
      <c r="P6" s="414"/>
    </row>
    <row r="7" ht="302.5" customHeight="1" spans="2:16">
      <c r="B7" s="412" t="s">
        <v>5</v>
      </c>
      <c r="C7" s="413"/>
      <c r="D7" s="413"/>
      <c r="E7" s="413"/>
      <c r="F7" s="413"/>
      <c r="G7" s="413"/>
      <c r="H7" s="413"/>
      <c r="I7" s="413"/>
      <c r="J7" s="413"/>
      <c r="K7" s="413"/>
      <c r="L7" s="413"/>
      <c r="M7" s="413"/>
      <c r="N7" s="413"/>
      <c r="O7" s="413"/>
      <c r="P7" s="413"/>
    </row>
    <row r="11" ht="40" customHeight="1"/>
    <row r="12" ht="40" customHeight="1"/>
    <row r="13" ht="40" customHeight="1"/>
    <row r="14" ht="40" customHeight="1"/>
    <row r="15" ht="40" customHeight="1"/>
    <row r="16" ht="40" customHeight="1"/>
    <row r="17" ht="40" customHeight="1"/>
    <row r="18" ht="40" customHeight="1"/>
    <row r="19" ht="40" customHeight="1"/>
    <row r="20" ht="40" customHeight="1"/>
    <row r="21" ht="40" customHeight="1"/>
  </sheetData>
  <mergeCells count="6">
    <mergeCell ref="B2:P2"/>
    <mergeCell ref="B3:P3"/>
    <mergeCell ref="B4:P4"/>
    <mergeCell ref="B5:P5"/>
    <mergeCell ref="B6:P6"/>
    <mergeCell ref="B7:P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AX22"/>
  <sheetViews>
    <sheetView zoomScale="60" zoomScaleNormal="60" topLeftCell="A7" workbookViewId="0">
      <selection activeCell="E15" sqref="E15:G15"/>
    </sheetView>
  </sheetViews>
  <sheetFormatPr defaultColWidth="9" defaultRowHeight="13.5"/>
  <cols>
    <col min="1" max="1" width="2.45132743362832" customWidth="1"/>
    <col min="2" max="2" width="7.8141592920354" customWidth="1"/>
    <col min="3" max="3" width="11.4513274336283" customWidth="1"/>
    <col min="5" max="5" width="14.4513274336283" customWidth="1"/>
    <col min="6" max="6" width="14.6371681415929" customWidth="1"/>
    <col min="7" max="8" width="13.3628318584071" customWidth="1"/>
    <col min="9" max="9" width="18.1769911504425" customWidth="1"/>
    <col min="10" max="10" width="10.5398230088496" customWidth="1"/>
    <col min="11" max="12" width="14.9026548672566" customWidth="1"/>
    <col min="13" max="13" width="18.4513274336283" customWidth="1"/>
    <col min="14" max="14" width="13.6371681415929" customWidth="1"/>
    <col min="15" max="15" width="15.9026548672566" customWidth="1"/>
    <col min="16" max="16" width="13.9026548672566" customWidth="1"/>
    <col min="17" max="17" width="14.4513274336283" customWidth="1"/>
    <col min="18" max="18" width="17.5398230088496" customWidth="1"/>
    <col min="19" max="19" width="11.5398230088496" style="343" customWidth="1"/>
    <col min="20" max="20" width="12.4513274336283" customWidth="1"/>
    <col min="24" max="24" width="11" customWidth="1"/>
  </cols>
  <sheetData>
    <row r="1" ht="14.25" spans="19:20">
      <c r="S1"/>
      <c r="T1" s="343"/>
    </row>
    <row r="2" ht="32" customHeight="1" spans="2:20">
      <c r="B2" s="344" t="s">
        <v>6</v>
      </c>
      <c r="C2" s="345"/>
      <c r="D2" s="345"/>
      <c r="E2" s="345"/>
      <c r="F2" s="345"/>
      <c r="G2" s="345"/>
      <c r="H2" s="345"/>
      <c r="I2" s="345"/>
      <c r="J2" s="345"/>
      <c r="K2" s="345"/>
      <c r="L2" s="345"/>
      <c r="M2" s="345"/>
      <c r="N2" s="345"/>
      <c r="O2" s="345"/>
      <c r="P2" s="345"/>
      <c r="Q2" s="345"/>
      <c r="R2" s="345"/>
      <c r="S2" s="345"/>
      <c r="T2" s="386"/>
    </row>
    <row r="3" ht="25" customHeight="1" spans="2:20">
      <c r="B3" s="346" t="s">
        <v>7</v>
      </c>
      <c r="C3" s="347"/>
      <c r="D3" s="347"/>
      <c r="E3" s="347"/>
      <c r="F3" s="347"/>
      <c r="G3" s="347"/>
      <c r="H3" s="347"/>
      <c r="I3" s="347"/>
      <c r="J3" s="370" t="s">
        <v>8</v>
      </c>
      <c r="K3" s="370"/>
      <c r="L3" s="370"/>
      <c r="M3" s="370"/>
      <c r="N3" s="370"/>
      <c r="O3" s="370"/>
      <c r="P3" s="370"/>
      <c r="Q3" s="370"/>
      <c r="R3" s="370"/>
      <c r="S3" s="370"/>
      <c r="T3" s="387"/>
    </row>
    <row r="4" ht="25" customHeight="1" spans="2:20">
      <c r="B4" s="348" t="s">
        <v>9</v>
      </c>
      <c r="C4" s="349"/>
      <c r="D4" s="349"/>
      <c r="E4" s="349"/>
      <c r="F4" s="349"/>
      <c r="G4" s="349"/>
      <c r="H4" s="349"/>
      <c r="I4" s="349"/>
      <c r="J4" s="370" t="s">
        <v>10</v>
      </c>
      <c r="K4" s="370"/>
      <c r="L4" s="370"/>
      <c r="M4" s="370"/>
      <c r="N4" s="370"/>
      <c r="O4" s="370"/>
      <c r="P4" s="370"/>
      <c r="Q4" s="370"/>
      <c r="R4" s="370"/>
      <c r="S4" s="370"/>
      <c r="T4" s="387"/>
    </row>
    <row r="5" ht="32" customHeight="1" spans="2:20">
      <c r="B5" s="350" t="s">
        <v>11</v>
      </c>
      <c r="C5" s="351"/>
      <c r="D5" s="352"/>
      <c r="E5" s="353"/>
      <c r="F5" s="353"/>
      <c r="G5" s="349" t="s">
        <v>12</v>
      </c>
      <c r="H5" s="349"/>
      <c r="I5" s="375"/>
      <c r="J5" s="349" t="s">
        <v>13</v>
      </c>
      <c r="K5" s="349"/>
      <c r="L5" s="376"/>
      <c r="M5" s="376"/>
      <c r="N5" s="376"/>
      <c r="O5" s="376"/>
      <c r="P5" s="376"/>
      <c r="Q5" s="349" t="s">
        <v>14</v>
      </c>
      <c r="R5" s="388"/>
      <c r="S5" s="388"/>
      <c r="T5" s="389"/>
    </row>
    <row r="6" ht="28.5" customHeight="1" spans="2:20">
      <c r="B6" s="354" t="s">
        <v>15</v>
      </c>
      <c r="C6" s="355"/>
      <c r="D6" s="355"/>
      <c r="E6" s="355"/>
      <c r="F6" s="355"/>
      <c r="G6" s="355"/>
      <c r="H6" s="355"/>
      <c r="I6" s="355"/>
      <c r="J6" s="355"/>
      <c r="K6" s="355"/>
      <c r="L6" s="355"/>
      <c r="M6" s="355"/>
      <c r="N6" s="355"/>
      <c r="O6" s="355"/>
      <c r="P6" s="355"/>
      <c r="Q6" s="355"/>
      <c r="R6" s="355"/>
      <c r="S6" s="355"/>
      <c r="T6" s="390"/>
    </row>
    <row r="7" ht="31.5" customHeight="1" spans="2:20">
      <c r="B7" s="356" t="s">
        <v>16</v>
      </c>
      <c r="C7" s="357"/>
      <c r="D7" s="357" t="s">
        <v>17</v>
      </c>
      <c r="E7" s="358" t="s">
        <v>18</v>
      </c>
      <c r="F7" s="358"/>
      <c r="G7" s="358"/>
      <c r="H7" s="358"/>
      <c r="I7" s="358"/>
      <c r="J7" s="358"/>
      <c r="K7" s="358"/>
      <c r="L7" s="358"/>
      <c r="M7" s="358"/>
      <c r="N7" s="358"/>
      <c r="O7" s="358"/>
      <c r="P7" s="358"/>
      <c r="Q7" s="358"/>
      <c r="R7" s="358"/>
      <c r="S7" s="391" t="s">
        <v>19</v>
      </c>
      <c r="T7" s="392" t="s">
        <v>20</v>
      </c>
    </row>
    <row r="8" ht="40.5" customHeight="1" spans="2:50">
      <c r="B8" s="359" t="s">
        <v>21</v>
      </c>
      <c r="C8" s="360"/>
      <c r="D8" s="361">
        <v>0.55</v>
      </c>
      <c r="E8" s="362" t="s">
        <v>22</v>
      </c>
      <c r="F8" s="362"/>
      <c r="G8" s="362" t="s">
        <v>23</v>
      </c>
      <c r="H8" s="362"/>
      <c r="I8" s="362" t="s">
        <v>24</v>
      </c>
      <c r="J8" s="362" t="s">
        <v>25</v>
      </c>
      <c r="K8" s="362" t="s">
        <v>26</v>
      </c>
      <c r="L8" s="362" t="s">
        <v>27</v>
      </c>
      <c r="M8" s="362" t="s">
        <v>28</v>
      </c>
      <c r="N8" s="362" t="s">
        <v>29</v>
      </c>
      <c r="O8" s="362" t="s">
        <v>30</v>
      </c>
      <c r="P8" s="362" t="s">
        <v>31</v>
      </c>
      <c r="Q8" s="362" t="s">
        <v>32</v>
      </c>
      <c r="R8" s="362" t="s">
        <v>33</v>
      </c>
      <c r="S8" s="365">
        <f>'1、质量管理'!G40</f>
        <v>1</v>
      </c>
      <c r="T8" s="393">
        <f>IF(ISNUMBER(S8),S8*0.5,"/")</f>
        <v>0.5</v>
      </c>
      <c r="U8" s="394"/>
      <c r="V8" s="394"/>
      <c r="W8" s="394"/>
      <c r="X8" s="395"/>
      <c r="Y8" s="394"/>
      <c r="Z8" s="395"/>
      <c r="AA8" s="394"/>
      <c r="AB8" s="394"/>
      <c r="AC8" s="394"/>
      <c r="AD8" s="394"/>
      <c r="AE8" s="394"/>
      <c r="AF8" s="394"/>
      <c r="AG8" s="394"/>
      <c r="AH8" s="394"/>
      <c r="AI8" s="394"/>
      <c r="AJ8" s="394"/>
      <c r="AK8" s="394"/>
      <c r="AL8" s="394"/>
      <c r="AM8" s="394"/>
      <c r="AN8" s="394"/>
      <c r="AO8" s="394"/>
      <c r="AP8" s="394"/>
      <c r="AQ8" s="394"/>
      <c r="AR8" s="394"/>
      <c r="AS8" s="394"/>
      <c r="AT8" s="394"/>
      <c r="AU8" s="394"/>
      <c r="AV8" s="394"/>
      <c r="AW8" s="394"/>
      <c r="AX8" s="394"/>
    </row>
    <row r="9" ht="30.75" customHeight="1" spans="2:50">
      <c r="B9" s="359"/>
      <c r="C9" s="360"/>
      <c r="D9" s="361"/>
      <c r="E9" s="363">
        <f>'1、质量管理'!I4</f>
        <v>1</v>
      </c>
      <c r="F9" s="363"/>
      <c r="G9" s="364">
        <f>'1、质量管理'!I5</f>
        <v>1</v>
      </c>
      <c r="H9" s="364"/>
      <c r="I9" s="363">
        <f>'1、质量管理'!I6</f>
        <v>1</v>
      </c>
      <c r="J9" s="363">
        <f>'1、质量管理'!I8</f>
        <v>1</v>
      </c>
      <c r="K9" s="363">
        <f>'1、质量管理'!I12</f>
        <v>1</v>
      </c>
      <c r="L9" s="363">
        <f>'1、质量管理'!I15</f>
        <v>1</v>
      </c>
      <c r="M9" s="363">
        <f>'1、质量管理'!I16</f>
        <v>1</v>
      </c>
      <c r="N9" s="363">
        <f>'1、质量管理'!I18</f>
        <v>1</v>
      </c>
      <c r="O9" s="363">
        <f>'1、质量管理'!I20</f>
        <v>1</v>
      </c>
      <c r="P9" s="363">
        <f>'1、质量管理'!I21</f>
        <v>1</v>
      </c>
      <c r="Q9" s="363">
        <f>'1、质量管理'!I22</f>
        <v>1</v>
      </c>
      <c r="R9" s="363">
        <f>'1、质量管理'!I23</f>
        <v>1</v>
      </c>
      <c r="S9" s="365"/>
      <c r="T9" s="393"/>
      <c r="U9" s="396"/>
      <c r="V9" s="396"/>
      <c r="W9" s="396"/>
      <c r="X9" s="397"/>
      <c r="Y9" s="396"/>
      <c r="Z9" s="397"/>
      <c r="AA9" s="396"/>
      <c r="AB9" s="396"/>
      <c r="AC9" s="396"/>
      <c r="AD9" s="396"/>
      <c r="AE9" s="396"/>
      <c r="AF9" s="396"/>
      <c r="AG9" s="396"/>
      <c r="AH9" s="396"/>
      <c r="AI9" s="396"/>
      <c r="AJ9" s="396"/>
      <c r="AK9" s="396"/>
      <c r="AL9" s="396"/>
      <c r="AM9" s="396"/>
      <c r="AN9" s="396"/>
      <c r="AO9" s="396"/>
      <c r="AP9" s="396"/>
      <c r="AQ9" s="396"/>
      <c r="AR9" s="396"/>
      <c r="AS9" s="396"/>
      <c r="AT9" s="396"/>
      <c r="AU9" s="396"/>
      <c r="AV9" s="396"/>
      <c r="AW9" s="396"/>
      <c r="AX9" s="396"/>
    </row>
    <row r="10" ht="28.5" customHeight="1" spans="2:50">
      <c r="B10" s="359"/>
      <c r="C10" s="360"/>
      <c r="D10" s="361"/>
      <c r="E10" s="365" t="s">
        <v>34</v>
      </c>
      <c r="F10" s="365"/>
      <c r="G10" s="365" t="s">
        <v>35</v>
      </c>
      <c r="H10" s="365" t="s">
        <v>36</v>
      </c>
      <c r="I10" s="365" t="s">
        <v>37</v>
      </c>
      <c r="J10" s="365" t="s">
        <v>38</v>
      </c>
      <c r="K10" s="365" t="s">
        <v>39</v>
      </c>
      <c r="L10" s="365" t="s">
        <v>40</v>
      </c>
      <c r="M10" s="377"/>
      <c r="N10" s="377"/>
      <c r="O10" s="377"/>
      <c r="P10" s="377"/>
      <c r="Q10" s="377"/>
      <c r="R10" s="377"/>
      <c r="S10" s="365"/>
      <c r="T10" s="393"/>
      <c r="U10" s="394"/>
      <c r="V10" s="394"/>
      <c r="W10" s="394"/>
      <c r="X10" s="395"/>
      <c r="Y10" s="394"/>
      <c r="Z10" s="395"/>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c r="AW10" s="394"/>
      <c r="AX10" s="394"/>
    </row>
    <row r="11" ht="33" customHeight="1" spans="2:26">
      <c r="B11" s="359"/>
      <c r="C11" s="360"/>
      <c r="D11" s="361"/>
      <c r="E11" s="363">
        <f>'1、质量管理'!J24</f>
        <v>1</v>
      </c>
      <c r="F11" s="363"/>
      <c r="G11" s="364">
        <f>'1、质量管理'!I25</f>
        <v>1</v>
      </c>
      <c r="H11" s="363">
        <f>'1、质量管理'!I26</f>
        <v>1</v>
      </c>
      <c r="I11" s="363">
        <f>'1、质量管理'!I29</f>
        <v>1</v>
      </c>
      <c r="J11" s="363">
        <f>'1、质量管理'!I32</f>
        <v>1</v>
      </c>
      <c r="K11" s="363">
        <f>'1、质量管理'!I35</f>
        <v>1</v>
      </c>
      <c r="L11" s="363">
        <f>'1、质量管理'!I38</f>
        <v>1</v>
      </c>
      <c r="M11" s="377"/>
      <c r="N11" s="377"/>
      <c r="O11" s="377"/>
      <c r="P11" s="377"/>
      <c r="Q11" s="377"/>
      <c r="R11" s="377"/>
      <c r="S11" s="365"/>
      <c r="T11" s="393"/>
      <c r="X11" s="395"/>
      <c r="Z11" s="343"/>
    </row>
    <row r="12" ht="39.75" customHeight="1" spans="2:38">
      <c r="B12" s="359" t="s">
        <v>41</v>
      </c>
      <c r="C12" s="360"/>
      <c r="D12" s="361">
        <v>0.3</v>
      </c>
      <c r="E12" s="362" t="s">
        <v>42</v>
      </c>
      <c r="F12" s="362" t="s">
        <v>43</v>
      </c>
      <c r="G12" s="362" t="s">
        <v>44</v>
      </c>
      <c r="H12" s="362" t="s">
        <v>45</v>
      </c>
      <c r="I12" s="362" t="s">
        <v>46</v>
      </c>
      <c r="J12" s="362" t="s">
        <v>47</v>
      </c>
      <c r="K12" s="362" t="s">
        <v>48</v>
      </c>
      <c r="L12" s="362" t="s">
        <v>38</v>
      </c>
      <c r="M12" s="362" t="s">
        <v>49</v>
      </c>
      <c r="N12" s="362" t="s">
        <v>50</v>
      </c>
      <c r="O12" s="362" t="s">
        <v>51</v>
      </c>
      <c r="P12" s="362"/>
      <c r="Q12" s="362" t="s">
        <v>52</v>
      </c>
      <c r="R12" s="362"/>
      <c r="S12" s="365">
        <f>'2、实测实量'!H29</f>
        <v>1</v>
      </c>
      <c r="T12" s="393">
        <f>IF(ISNUMBER(S12),S12*0.35,"/")</f>
        <v>0.35</v>
      </c>
      <c r="U12" s="394"/>
      <c r="V12" s="394"/>
      <c r="AH12" s="394"/>
      <c r="AI12" s="394"/>
      <c r="AJ12" s="394"/>
      <c r="AK12" s="394"/>
      <c r="AL12" s="394"/>
    </row>
    <row r="13" ht="44.25" customHeight="1" spans="2:38">
      <c r="B13" s="359"/>
      <c r="C13" s="360"/>
      <c r="D13" s="360"/>
      <c r="E13" s="365">
        <f>'2、实测实量'!H3</f>
        <v>1</v>
      </c>
      <c r="F13" s="365">
        <f>'2、实测实量'!H4</f>
        <v>1</v>
      </c>
      <c r="G13" s="365">
        <f>'2、实测实量'!G5</f>
        <v>1</v>
      </c>
      <c r="H13" s="365">
        <f>'2、实测实量'!G6</f>
        <v>1</v>
      </c>
      <c r="I13" s="365">
        <f>'2、实测实量'!G7</f>
        <v>1</v>
      </c>
      <c r="J13" s="365">
        <f>'2、实测实量'!G11</f>
        <v>1</v>
      </c>
      <c r="K13" s="365">
        <f>'2、实测实量'!G13</f>
        <v>1</v>
      </c>
      <c r="L13" s="365">
        <f>'2、实测实量'!G15</f>
        <v>1</v>
      </c>
      <c r="M13" s="365">
        <f>'2、实测实量'!G16</f>
        <v>1</v>
      </c>
      <c r="N13" s="365">
        <f>'2、实测实量'!G17</f>
        <v>1</v>
      </c>
      <c r="O13" s="365">
        <f>'2、实测实量'!G24</f>
        <v>1</v>
      </c>
      <c r="P13" s="365"/>
      <c r="Q13" s="365">
        <f>'2、实测实量'!G27</f>
        <v>1</v>
      </c>
      <c r="R13" s="365"/>
      <c r="S13" s="365"/>
      <c r="T13" s="393"/>
      <c r="U13" s="394"/>
      <c r="V13" s="394"/>
      <c r="AH13" s="394"/>
      <c r="AI13" s="394"/>
      <c r="AJ13" s="394"/>
      <c r="AK13" s="394"/>
      <c r="AL13" s="394"/>
    </row>
    <row r="14" ht="39.75" customHeight="1" spans="2:24">
      <c r="B14" s="356" t="s">
        <v>53</v>
      </c>
      <c r="C14" s="357"/>
      <c r="D14" s="357">
        <v>0.1</v>
      </c>
      <c r="E14" s="366" t="s">
        <v>54</v>
      </c>
      <c r="F14" s="366"/>
      <c r="G14" s="366"/>
      <c r="H14" s="366" t="s">
        <v>55</v>
      </c>
      <c r="I14" s="366"/>
      <c r="J14" s="366"/>
      <c r="K14" s="366" t="s">
        <v>56</v>
      </c>
      <c r="L14" s="366"/>
      <c r="M14" s="366"/>
      <c r="N14" s="366" t="s">
        <v>57</v>
      </c>
      <c r="O14" s="366"/>
      <c r="P14" s="366"/>
      <c r="Q14" s="366" t="s">
        <v>58</v>
      </c>
      <c r="R14" s="366"/>
      <c r="S14" s="364">
        <f>'3、管理行为'!D9</f>
        <v>1</v>
      </c>
      <c r="T14" s="393">
        <f>IF(ISNUMBER(S14),S14*0.1,"/")</f>
        <v>0.1</v>
      </c>
      <c r="X14" s="398"/>
    </row>
    <row r="15" ht="39.75" customHeight="1" spans="2:24">
      <c r="B15" s="356"/>
      <c r="C15" s="357"/>
      <c r="D15" s="357"/>
      <c r="E15" s="364">
        <f>'3、管理行为'!H3</f>
        <v>1</v>
      </c>
      <c r="F15" s="364"/>
      <c r="G15" s="364"/>
      <c r="H15" s="364">
        <f>'3、管理行为'!H4</f>
        <v>1</v>
      </c>
      <c r="I15" s="364"/>
      <c r="J15" s="364"/>
      <c r="K15" s="364">
        <f>'3、管理行为'!H5</f>
        <v>1</v>
      </c>
      <c r="L15" s="364"/>
      <c r="M15" s="364"/>
      <c r="N15" s="364">
        <f>'3、管理行为'!H6</f>
        <v>1</v>
      </c>
      <c r="O15" s="364"/>
      <c r="P15" s="364"/>
      <c r="Q15" s="364">
        <f>'3、管理行为'!H7</f>
        <v>1</v>
      </c>
      <c r="R15" s="364"/>
      <c r="S15" s="364"/>
      <c r="T15" s="393"/>
      <c r="X15" s="398"/>
    </row>
    <row r="16" ht="42.75" customHeight="1" spans="2:20">
      <c r="B16" s="359" t="s">
        <v>59</v>
      </c>
      <c r="C16" s="360"/>
      <c r="D16" s="357">
        <v>0.05</v>
      </c>
      <c r="E16" s="365" t="s">
        <v>60</v>
      </c>
      <c r="F16" s="365"/>
      <c r="G16" s="365"/>
      <c r="H16" s="365" t="s">
        <v>61</v>
      </c>
      <c r="I16" s="365"/>
      <c r="J16" s="365"/>
      <c r="K16" s="365" t="s">
        <v>62</v>
      </c>
      <c r="L16" s="365"/>
      <c r="M16" s="365"/>
      <c r="N16" s="378" t="s">
        <v>63</v>
      </c>
      <c r="O16" s="379"/>
      <c r="P16" s="380"/>
      <c r="Q16" s="399" t="s">
        <v>64</v>
      </c>
      <c r="R16" s="400"/>
      <c r="S16" s="364">
        <f>'4、安全文明'!G17</f>
        <v>1</v>
      </c>
      <c r="T16" s="401">
        <f>IF(ISNUMBER(S16),S16*0.05,"/")</f>
        <v>0.05</v>
      </c>
    </row>
    <row r="17" ht="42.75" customHeight="1" spans="2:20">
      <c r="B17" s="359"/>
      <c r="C17" s="360"/>
      <c r="D17" s="357"/>
      <c r="E17" s="363">
        <f>'4、安全文明'!J3</f>
        <v>1</v>
      </c>
      <c r="F17" s="363"/>
      <c r="G17" s="363"/>
      <c r="H17" s="363">
        <f>'4、安全文明'!J6</f>
        <v>1</v>
      </c>
      <c r="I17" s="363"/>
      <c r="J17" s="363"/>
      <c r="K17" s="363">
        <f>'4、安全文明'!J10</f>
        <v>1</v>
      </c>
      <c r="L17" s="363"/>
      <c r="M17" s="363"/>
      <c r="N17" s="381">
        <f>'4、安全文明'!J13</f>
        <v>1</v>
      </c>
      <c r="O17" s="382"/>
      <c r="P17" s="383"/>
      <c r="Q17" s="381">
        <f>'4、安全文明'!J14</f>
        <v>1</v>
      </c>
      <c r="R17" s="383"/>
      <c r="S17" s="364"/>
      <c r="T17" s="401"/>
    </row>
    <row r="18" ht="42.75" customHeight="1" spans="2:20">
      <c r="B18" s="359" t="s">
        <v>65</v>
      </c>
      <c r="C18" s="360"/>
      <c r="D18" s="357">
        <v>0</v>
      </c>
      <c r="E18" s="363"/>
      <c r="F18" s="363"/>
      <c r="G18" s="363"/>
      <c r="H18" s="363"/>
      <c r="I18" s="363"/>
      <c r="J18" s="363"/>
      <c r="K18" s="363"/>
      <c r="L18" s="363"/>
      <c r="M18" s="363"/>
      <c r="N18" s="363"/>
      <c r="O18" s="363"/>
      <c r="P18" s="363"/>
      <c r="Q18" s="363"/>
      <c r="R18" s="363"/>
      <c r="S18" s="364">
        <f>产品缺陷倒扣分!E16</f>
        <v>0</v>
      </c>
      <c r="T18" s="401"/>
    </row>
    <row r="19" ht="42.75" customHeight="1" spans="2:20">
      <c r="B19" s="367" t="s">
        <v>66</v>
      </c>
      <c r="C19" s="368"/>
      <c r="D19" s="368"/>
      <c r="E19" s="368"/>
      <c r="F19" s="368"/>
      <c r="G19" s="368"/>
      <c r="H19" s="368"/>
      <c r="I19" s="368"/>
      <c r="J19" s="368"/>
      <c r="K19" s="384">
        <f>IF(SUM(S8:S17)&gt;0,SUMPRODUCT(S8:S17,D8:D17)/SUM(D8:D17),"/")-S18</f>
        <v>1</v>
      </c>
      <c r="L19" s="384"/>
      <c r="M19" s="384"/>
      <c r="N19" s="384"/>
      <c r="O19" s="384"/>
      <c r="P19" s="384"/>
      <c r="Q19" s="384"/>
      <c r="R19" s="384"/>
      <c r="S19" s="384"/>
      <c r="T19" s="402"/>
    </row>
    <row r="20" ht="115.5" customHeight="1" spans="2:20">
      <c r="B20" s="369" t="s">
        <v>67</v>
      </c>
      <c r="C20" s="370"/>
      <c r="D20" s="370"/>
      <c r="E20" s="370"/>
      <c r="F20" s="371"/>
      <c r="G20" s="371"/>
      <c r="H20" s="371"/>
      <c r="I20" s="371"/>
      <c r="J20" s="371"/>
      <c r="K20" s="371"/>
      <c r="L20" s="371"/>
      <c r="M20" s="371"/>
      <c r="N20" s="371"/>
      <c r="O20" s="371"/>
      <c r="P20" s="371"/>
      <c r="Q20" s="371"/>
      <c r="R20" s="371"/>
      <c r="S20" s="371"/>
      <c r="T20" s="403"/>
    </row>
    <row r="21" ht="57.75" customHeight="1" spans="2:20">
      <c r="B21" s="369" t="s">
        <v>68</v>
      </c>
      <c r="C21" s="370"/>
      <c r="D21" s="370"/>
      <c r="E21" s="370"/>
      <c r="F21" s="371"/>
      <c r="G21" s="371"/>
      <c r="H21" s="371"/>
      <c r="I21" s="371"/>
      <c r="J21" s="371"/>
      <c r="K21" s="371"/>
      <c r="L21" s="371"/>
      <c r="M21" s="371"/>
      <c r="N21" s="371"/>
      <c r="O21" s="371"/>
      <c r="P21" s="371"/>
      <c r="Q21" s="371"/>
      <c r="R21" s="371"/>
      <c r="S21" s="371"/>
      <c r="T21" s="403"/>
    </row>
    <row r="22" ht="45" customHeight="1" spans="2:20">
      <c r="B22" s="372" t="s">
        <v>69</v>
      </c>
      <c r="C22" s="373"/>
      <c r="D22" s="373"/>
      <c r="E22" s="373"/>
      <c r="F22" s="374"/>
      <c r="G22" s="374"/>
      <c r="H22" s="374"/>
      <c r="I22" s="373" t="s">
        <v>70</v>
      </c>
      <c r="J22" s="385"/>
      <c r="K22" s="385"/>
      <c r="L22" s="385"/>
      <c r="M22" s="373" t="s">
        <v>71</v>
      </c>
      <c r="N22" s="373"/>
      <c r="O22" s="374"/>
      <c r="P22" s="374"/>
      <c r="Q22" s="374"/>
      <c r="R22" s="373" t="s">
        <v>72</v>
      </c>
      <c r="S22" s="385"/>
      <c r="T22" s="404"/>
    </row>
  </sheetData>
  <mergeCells count="78">
    <mergeCell ref="B2:T2"/>
    <mergeCell ref="B3:C3"/>
    <mergeCell ref="D3:I3"/>
    <mergeCell ref="J3:K3"/>
    <mergeCell ref="L3:T3"/>
    <mergeCell ref="B4:C4"/>
    <mergeCell ref="D4:I4"/>
    <mergeCell ref="J4:K4"/>
    <mergeCell ref="L4:T4"/>
    <mergeCell ref="B5:D5"/>
    <mergeCell ref="E5:F5"/>
    <mergeCell ref="G5:H5"/>
    <mergeCell ref="J5:K5"/>
    <mergeCell ref="L5:P5"/>
    <mergeCell ref="R5:T5"/>
    <mergeCell ref="B6:T6"/>
    <mergeCell ref="B7:C7"/>
    <mergeCell ref="E7:R7"/>
    <mergeCell ref="E8:F8"/>
    <mergeCell ref="G8:H8"/>
    <mergeCell ref="E9:F9"/>
    <mergeCell ref="G9:H9"/>
    <mergeCell ref="E10:F10"/>
    <mergeCell ref="E11:F11"/>
    <mergeCell ref="O12:P12"/>
    <mergeCell ref="Q12:R12"/>
    <mergeCell ref="O13:P13"/>
    <mergeCell ref="Q13:R13"/>
    <mergeCell ref="E14:G14"/>
    <mergeCell ref="H14:J14"/>
    <mergeCell ref="K14:M14"/>
    <mergeCell ref="N14:P14"/>
    <mergeCell ref="Q14:R14"/>
    <mergeCell ref="E15:G15"/>
    <mergeCell ref="H15:J15"/>
    <mergeCell ref="K15:M15"/>
    <mergeCell ref="N15:P15"/>
    <mergeCell ref="Q15:R15"/>
    <mergeCell ref="E16:G16"/>
    <mergeCell ref="H16:J16"/>
    <mergeCell ref="K16:M16"/>
    <mergeCell ref="N16:P16"/>
    <mergeCell ref="Q16:R16"/>
    <mergeCell ref="E17:G17"/>
    <mergeCell ref="H17:J17"/>
    <mergeCell ref="K17:M17"/>
    <mergeCell ref="N17:P17"/>
    <mergeCell ref="Q17:R17"/>
    <mergeCell ref="B18:C18"/>
    <mergeCell ref="E18:R18"/>
    <mergeCell ref="B19:J19"/>
    <mergeCell ref="K19:T19"/>
    <mergeCell ref="B20:E20"/>
    <mergeCell ref="F20:T20"/>
    <mergeCell ref="B21:E21"/>
    <mergeCell ref="F21:T21"/>
    <mergeCell ref="B22:E22"/>
    <mergeCell ref="F22:H22"/>
    <mergeCell ref="J22:L22"/>
    <mergeCell ref="O22:Q22"/>
    <mergeCell ref="S22:T22"/>
    <mergeCell ref="D8:D11"/>
    <mergeCell ref="D12:D13"/>
    <mergeCell ref="D14:D15"/>
    <mergeCell ref="D16:D17"/>
    <mergeCell ref="S8:S11"/>
    <mergeCell ref="S12:S13"/>
    <mergeCell ref="S14:S15"/>
    <mergeCell ref="S16:S17"/>
    <mergeCell ref="T8:T11"/>
    <mergeCell ref="T12:T13"/>
    <mergeCell ref="T14:T15"/>
    <mergeCell ref="T16:T17"/>
    <mergeCell ref="B12:C13"/>
    <mergeCell ref="B8:C11"/>
    <mergeCell ref="B14:C15"/>
    <mergeCell ref="M10:R11"/>
    <mergeCell ref="B16:C17"/>
  </mergeCells>
  <pageMargins left="0.7" right="0.7" top="0.75" bottom="0.75" header="0.3" footer="0.3"/>
  <pageSetup paperSize="9" scale="4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1:E4"/>
  <sheetViews>
    <sheetView zoomScale="60" zoomScaleNormal="60" workbookViewId="0">
      <selection activeCell="I51" sqref="I51"/>
    </sheetView>
  </sheetViews>
  <sheetFormatPr defaultColWidth="9" defaultRowHeight="13.5" customHeight="1" outlineLevelRow="3" outlineLevelCol="4"/>
  <cols>
    <col min="2" max="2" width="11" style="271" customWidth="1"/>
  </cols>
  <sheetData>
    <row r="1" ht="17.25" customHeight="1" spans="1:5">
      <c r="A1" s="338" t="s">
        <v>73</v>
      </c>
      <c r="B1" s="339">
        <v>1</v>
      </c>
      <c r="C1" s="339"/>
      <c r="D1" s="339"/>
      <c r="E1" s="340"/>
    </row>
    <row r="2" ht="17.25" customHeight="1" spans="1:5">
      <c r="A2" s="338" t="s">
        <v>74</v>
      </c>
      <c r="B2" s="341" t="e">
        <f>#REF!</f>
        <v>#REF!</v>
      </c>
      <c r="C2" s="342"/>
      <c r="D2" s="341"/>
      <c r="E2" s="340"/>
    </row>
    <row r="3" ht="17.25" customHeight="1" spans="1:5">
      <c r="A3" s="338" t="s">
        <v>41</v>
      </c>
      <c r="B3" s="341" t="e">
        <f>#REF!</f>
        <v>#REF!</v>
      </c>
      <c r="C3" s="339" t="s">
        <v>75</v>
      </c>
      <c r="D3" s="339"/>
      <c r="E3" s="340"/>
    </row>
    <row r="4" ht="17.25" customHeight="1" spans="1:5">
      <c r="A4" s="338" t="s">
        <v>76</v>
      </c>
      <c r="B4" s="341" t="e">
        <f>#REF!</f>
        <v>#REF!</v>
      </c>
      <c r="C4" s="342"/>
      <c r="D4" s="341"/>
      <c r="E4" s="340"/>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X73"/>
  <sheetViews>
    <sheetView zoomScale="70" zoomScaleNormal="70" workbookViewId="0">
      <selection activeCell="W2" sqref="W2:AJ4"/>
    </sheetView>
  </sheetViews>
  <sheetFormatPr defaultColWidth="9" defaultRowHeight="13.5" customHeight="1"/>
  <cols>
    <col min="3" max="3" width="23.1769911504425" style="271" customWidth="1"/>
    <col min="10" max="10" width="9.17699115044248" style="271" hidden="1"/>
    <col min="45" max="47" width="9.17699115044248" style="271" hidden="1"/>
    <col min="49" max="49" width="9.17699115044248" style="271" hidden="1"/>
    <col min="50" max="50" width="9" style="271" customWidth="1"/>
  </cols>
  <sheetData>
    <row r="1" ht="15.75" customHeight="1" spans="1:50">
      <c r="A1" s="272" t="s">
        <v>77</v>
      </c>
      <c r="B1" s="272"/>
      <c r="C1" s="272"/>
      <c r="D1" s="272"/>
      <c r="E1" s="272"/>
      <c r="F1" s="272"/>
      <c r="G1" s="272"/>
      <c r="H1" s="272"/>
      <c r="I1" s="272"/>
      <c r="J1" s="272"/>
      <c r="K1" s="272"/>
      <c r="L1" s="272"/>
      <c r="M1" s="279"/>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2"/>
      <c r="AS1" s="272"/>
      <c r="AT1" s="272"/>
      <c r="AU1" s="272"/>
      <c r="AV1" s="272"/>
      <c r="AW1" s="272"/>
      <c r="AX1" s="325"/>
    </row>
    <row r="2" ht="15.75" customHeight="1" spans="1:50">
      <c r="A2" s="272" t="s">
        <v>7</v>
      </c>
      <c r="B2" s="272"/>
      <c r="C2" s="272"/>
      <c r="D2" s="272"/>
      <c r="E2" s="272"/>
      <c r="F2" s="272"/>
      <c r="G2" s="272"/>
      <c r="H2" s="272"/>
      <c r="I2" s="272"/>
      <c r="J2" s="272"/>
      <c r="K2" s="272"/>
      <c r="L2" s="272"/>
      <c r="M2" s="279" t="s">
        <v>78</v>
      </c>
      <c r="N2" s="272"/>
      <c r="O2" s="272"/>
      <c r="P2" s="272"/>
      <c r="Q2" s="272"/>
      <c r="R2" s="272"/>
      <c r="S2" s="272"/>
      <c r="T2" s="272" t="s">
        <v>79</v>
      </c>
      <c r="U2" s="272"/>
      <c r="V2" s="272"/>
      <c r="W2" s="272"/>
      <c r="X2" s="272"/>
      <c r="Y2" s="272"/>
      <c r="Z2" s="272"/>
      <c r="AA2" s="272"/>
      <c r="AB2" s="272"/>
      <c r="AC2" s="272"/>
      <c r="AD2" s="272"/>
      <c r="AE2" s="272"/>
      <c r="AF2" s="272"/>
      <c r="AG2" s="272"/>
      <c r="AH2" s="272"/>
      <c r="AI2" s="272"/>
      <c r="AJ2" s="272"/>
      <c r="AK2" s="272" t="s">
        <v>80</v>
      </c>
      <c r="AL2" s="272"/>
      <c r="AM2" s="272"/>
      <c r="AN2" s="272"/>
      <c r="AO2" s="272"/>
      <c r="AP2" s="272"/>
      <c r="AQ2" s="272"/>
      <c r="AR2" s="272"/>
      <c r="AS2" s="272"/>
      <c r="AT2" s="272"/>
      <c r="AU2" s="272"/>
      <c r="AV2" s="272"/>
      <c r="AW2" s="272"/>
      <c r="AX2" s="325"/>
    </row>
    <row r="3" ht="15.75" customHeight="1" spans="1:50">
      <c r="A3" s="272" t="s">
        <v>81</v>
      </c>
      <c r="B3" s="272"/>
      <c r="C3" s="272"/>
      <c r="D3" s="272"/>
      <c r="E3" s="272"/>
      <c r="F3" s="272"/>
      <c r="G3" s="272"/>
      <c r="H3" s="272"/>
      <c r="I3" s="272"/>
      <c r="J3" s="272"/>
      <c r="K3" s="272"/>
      <c r="L3" s="272"/>
      <c r="M3" s="279" t="s">
        <v>82</v>
      </c>
      <c r="N3" s="272"/>
      <c r="O3" s="272"/>
      <c r="P3" s="272"/>
      <c r="Q3" s="272"/>
      <c r="R3" s="272"/>
      <c r="S3" s="272"/>
      <c r="T3" s="272" t="s">
        <v>10</v>
      </c>
      <c r="U3" s="272"/>
      <c r="V3" s="272"/>
      <c r="W3" s="272"/>
      <c r="X3" s="272"/>
      <c r="Y3" s="272"/>
      <c r="Z3" s="272"/>
      <c r="AA3" s="272"/>
      <c r="AB3" s="272"/>
      <c r="AC3" s="272"/>
      <c r="AD3" s="272"/>
      <c r="AE3" s="272"/>
      <c r="AF3" s="272"/>
      <c r="AG3" s="272"/>
      <c r="AH3" s="272"/>
      <c r="AI3" s="272"/>
      <c r="AJ3" s="272"/>
      <c r="AK3" s="272" t="s">
        <v>83</v>
      </c>
      <c r="AL3" s="272"/>
      <c r="AM3" s="272"/>
      <c r="AN3" s="272"/>
      <c r="AO3" s="272"/>
      <c r="AP3" s="272"/>
      <c r="AQ3" s="272"/>
      <c r="AR3" s="272"/>
      <c r="AS3" s="272"/>
      <c r="AT3" s="272"/>
      <c r="AU3" s="272"/>
      <c r="AV3" s="272"/>
      <c r="AW3" s="272"/>
      <c r="AX3" s="325"/>
    </row>
    <row r="4" ht="15.75" customHeight="1" spans="1:50">
      <c r="A4" s="272" t="s">
        <v>84</v>
      </c>
      <c r="B4" s="272"/>
      <c r="C4" s="272"/>
      <c r="D4" s="272" t="s">
        <v>85</v>
      </c>
      <c r="E4" s="272"/>
      <c r="F4" s="272"/>
      <c r="G4" s="272"/>
      <c r="H4" s="272"/>
      <c r="I4" s="272"/>
      <c r="J4" s="272"/>
      <c r="K4" s="272"/>
      <c r="L4" s="272"/>
      <c r="M4" s="279" t="s">
        <v>86</v>
      </c>
      <c r="N4" s="272"/>
      <c r="O4" s="272"/>
      <c r="P4" s="272"/>
      <c r="Q4" s="272"/>
      <c r="R4" s="272"/>
      <c r="S4" s="272"/>
      <c r="T4" s="272" t="s">
        <v>87</v>
      </c>
      <c r="U4" s="272"/>
      <c r="V4" s="272"/>
      <c r="W4" s="272"/>
      <c r="X4" s="272"/>
      <c r="Y4" s="272"/>
      <c r="Z4" s="272"/>
      <c r="AA4" s="272"/>
      <c r="AB4" s="272"/>
      <c r="AC4" s="272"/>
      <c r="AD4" s="272"/>
      <c r="AE4" s="272"/>
      <c r="AF4" s="272"/>
      <c r="AG4" s="272"/>
      <c r="AH4" s="272"/>
      <c r="AI4" s="272"/>
      <c r="AJ4" s="272"/>
      <c r="AK4" s="272" t="s">
        <v>88</v>
      </c>
      <c r="AL4" s="272"/>
      <c r="AM4" s="272"/>
      <c r="AN4" s="272"/>
      <c r="AO4" s="272"/>
      <c r="AP4" s="272"/>
      <c r="AQ4" s="272"/>
      <c r="AR4" s="272"/>
      <c r="AS4" s="272"/>
      <c r="AT4" s="272"/>
      <c r="AU4" s="272"/>
      <c r="AV4" s="272"/>
      <c r="AW4" s="272"/>
      <c r="AX4" s="325"/>
    </row>
    <row r="5" customHeight="1" spans="1:50">
      <c r="A5" s="272" t="s">
        <v>89</v>
      </c>
      <c r="B5" s="272"/>
      <c r="C5" s="272" t="s">
        <v>90</v>
      </c>
      <c r="D5" s="272" t="s">
        <v>91</v>
      </c>
      <c r="E5" s="272" t="s">
        <v>92</v>
      </c>
      <c r="F5" s="272" t="s">
        <v>93</v>
      </c>
      <c r="G5" s="272" t="s">
        <v>94</v>
      </c>
      <c r="H5" s="272" t="s">
        <v>95</v>
      </c>
      <c r="I5" s="272" t="s">
        <v>96</v>
      </c>
      <c r="J5" s="272" t="s">
        <v>97</v>
      </c>
      <c r="K5" s="272" t="s">
        <v>98</v>
      </c>
      <c r="L5" s="272" t="s">
        <v>99</v>
      </c>
      <c r="M5" s="279" t="s">
        <v>100</v>
      </c>
      <c r="N5" s="272" t="s">
        <v>101</v>
      </c>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t="s">
        <v>102</v>
      </c>
      <c r="AT5" s="272" t="s">
        <v>103</v>
      </c>
      <c r="AU5" s="272" t="s">
        <v>104</v>
      </c>
      <c r="AV5" s="272" t="s">
        <v>105</v>
      </c>
      <c r="AW5" s="272" t="s">
        <v>106</v>
      </c>
      <c r="AX5" s="325"/>
    </row>
    <row r="6" customHeight="1" spans="1:50">
      <c r="A6" s="272"/>
      <c r="B6" s="272"/>
      <c r="C6" s="272"/>
      <c r="D6" s="272"/>
      <c r="E6" s="272"/>
      <c r="F6" s="272"/>
      <c r="G6" s="272"/>
      <c r="H6" s="272"/>
      <c r="I6" s="272"/>
      <c r="J6" s="272"/>
      <c r="K6" s="272"/>
      <c r="L6" s="272"/>
      <c r="M6" s="279"/>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c r="AX6" s="325"/>
    </row>
    <row r="7" ht="15" customHeight="1" spans="1:50">
      <c r="A7" s="273" t="s">
        <v>107</v>
      </c>
      <c r="B7" s="274" t="s">
        <v>44</v>
      </c>
      <c r="C7" s="274" t="s">
        <v>44</v>
      </c>
      <c r="D7" s="274" t="s">
        <v>108</v>
      </c>
      <c r="E7" s="274" t="s">
        <v>109</v>
      </c>
      <c r="F7" s="274">
        <v>5</v>
      </c>
      <c r="G7" s="274">
        <v>5</v>
      </c>
      <c r="H7" s="274" t="s">
        <v>110</v>
      </c>
      <c r="I7" s="274"/>
      <c r="J7" s="274" t="s">
        <v>111</v>
      </c>
      <c r="K7" s="274"/>
      <c r="L7" s="274"/>
      <c r="M7" s="280" t="str">
        <f>IF(AV7="","",1-L7/AV7)</f>
        <v/>
      </c>
      <c r="N7" s="274" t="s">
        <v>44</v>
      </c>
      <c r="O7" s="274"/>
      <c r="P7" s="274"/>
      <c r="Q7" s="274"/>
      <c r="R7" s="274"/>
      <c r="S7" s="274"/>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74" t="s">
        <v>109</v>
      </c>
      <c r="AT7" s="308" t="str">
        <f>IF(AV27="","",40%)</f>
        <v/>
      </c>
      <c r="AU7" s="154" t="s">
        <v>109</v>
      </c>
      <c r="AV7" s="274"/>
      <c r="AW7" s="274" t="s">
        <v>109</v>
      </c>
      <c r="AX7" s="326" t="str">
        <f>M27</f>
        <v/>
      </c>
    </row>
    <row r="8" ht="15" customHeight="1" spans="1:50">
      <c r="A8" s="275"/>
      <c r="B8" s="274" t="s">
        <v>112</v>
      </c>
      <c r="C8" s="274"/>
      <c r="D8" s="274"/>
      <c r="E8" s="274"/>
      <c r="F8" s="274"/>
      <c r="G8" s="274"/>
      <c r="H8" s="274"/>
      <c r="I8" s="274"/>
      <c r="J8" s="274"/>
      <c r="K8" s="274"/>
      <c r="L8" s="274"/>
      <c r="M8" s="281" t="str">
        <f>IF(COUNT(AV8)=0,"",1-SUM(L7)/AV8)</f>
        <v/>
      </c>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309"/>
      <c r="AU8" s="154"/>
      <c r="AV8" s="310" t="str">
        <f>IF(COUNT(AV7:AV7)=0,"",SUM(AV7:AV7))</f>
        <v/>
      </c>
      <c r="AW8" s="274" t="s">
        <v>109</v>
      </c>
      <c r="AX8" s="327"/>
    </row>
    <row r="9" ht="15" customHeight="1" spans="1:50">
      <c r="A9" s="275"/>
      <c r="B9" s="274" t="s">
        <v>113</v>
      </c>
      <c r="C9" s="274" t="s">
        <v>113</v>
      </c>
      <c r="D9" s="274" t="s">
        <v>114</v>
      </c>
      <c r="E9" s="274" t="s">
        <v>109</v>
      </c>
      <c r="F9" s="274">
        <v>10</v>
      </c>
      <c r="G9" s="274">
        <v>10</v>
      </c>
      <c r="H9" s="274" t="s">
        <v>110</v>
      </c>
      <c r="I9" s="274"/>
      <c r="J9" s="274" t="s">
        <v>111</v>
      </c>
      <c r="K9" s="274"/>
      <c r="L9" s="274"/>
      <c r="M9" s="280" t="str">
        <f>IF(AV9="","",1-L9/AV9)</f>
        <v/>
      </c>
      <c r="N9" s="274" t="s">
        <v>113</v>
      </c>
      <c r="O9" s="274"/>
      <c r="P9" s="274"/>
      <c r="Q9" s="274"/>
      <c r="R9" s="274"/>
      <c r="S9" s="274"/>
      <c r="T9" s="274"/>
      <c r="U9" s="274"/>
      <c r="V9" s="274"/>
      <c r="W9" s="274"/>
      <c r="X9" s="274"/>
      <c r="Y9" s="294"/>
      <c r="Z9" s="295"/>
      <c r="AA9" s="295"/>
      <c r="AB9" s="295"/>
      <c r="AC9" s="295"/>
      <c r="AD9" s="295"/>
      <c r="AE9" s="295"/>
      <c r="AF9" s="295"/>
      <c r="AG9" s="295"/>
      <c r="AH9" s="295"/>
      <c r="AI9" s="295"/>
      <c r="AJ9" s="295"/>
      <c r="AK9" s="295"/>
      <c r="AL9" s="295"/>
      <c r="AM9" s="295"/>
      <c r="AN9" s="295"/>
      <c r="AO9" s="295"/>
      <c r="AP9" s="295"/>
      <c r="AQ9" s="295"/>
      <c r="AR9" s="311"/>
      <c r="AS9" s="274" t="s">
        <v>109</v>
      </c>
      <c r="AT9" s="309"/>
      <c r="AU9" s="154"/>
      <c r="AV9" s="274"/>
      <c r="AW9" s="274" t="s">
        <v>109</v>
      </c>
      <c r="AX9" s="327"/>
    </row>
    <row r="10" ht="15" customHeight="1" spans="1:50">
      <c r="A10" s="275"/>
      <c r="B10" s="274" t="s">
        <v>115</v>
      </c>
      <c r="C10" s="274"/>
      <c r="D10" s="274"/>
      <c r="E10" s="274"/>
      <c r="F10" s="274"/>
      <c r="G10" s="274"/>
      <c r="H10" s="274"/>
      <c r="I10" s="274"/>
      <c r="J10" s="274"/>
      <c r="K10" s="274"/>
      <c r="L10" s="274"/>
      <c r="M10" s="281" t="str">
        <f>IF(COUNT(AV10)=0,"",1-SUM(L9)/AV10)</f>
        <v/>
      </c>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309"/>
      <c r="AU10" s="154"/>
      <c r="AV10" s="310" t="str">
        <f>IF(COUNT(AV9:AV9)=0,"",SUM(AV9:AV9))</f>
        <v/>
      </c>
      <c r="AW10" s="274" t="s">
        <v>109</v>
      </c>
      <c r="AX10" s="327"/>
    </row>
    <row r="11" ht="15" customHeight="1" spans="1:50">
      <c r="A11" s="275"/>
      <c r="B11" s="274" t="s">
        <v>116</v>
      </c>
      <c r="C11" s="274" t="s">
        <v>116</v>
      </c>
      <c r="D11" s="274" t="s">
        <v>117</v>
      </c>
      <c r="E11" s="274" t="s">
        <v>109</v>
      </c>
      <c r="F11" s="274">
        <v>5</v>
      </c>
      <c r="G11" s="274">
        <v>5</v>
      </c>
      <c r="H11" s="274" t="s">
        <v>110</v>
      </c>
      <c r="I11" s="274"/>
      <c r="J11" s="274" t="s">
        <v>111</v>
      </c>
      <c r="K11" s="274"/>
      <c r="L11" s="274"/>
      <c r="M11" s="280" t="str">
        <f>IF(AV11="","",1-L11/AV11)</f>
        <v/>
      </c>
      <c r="N11" s="274" t="s">
        <v>116</v>
      </c>
      <c r="O11" s="274"/>
      <c r="P11" s="274"/>
      <c r="Q11" s="274"/>
      <c r="R11" s="274"/>
      <c r="S11" s="274"/>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74" t="s">
        <v>109</v>
      </c>
      <c r="AT11" s="309"/>
      <c r="AU11" s="154"/>
      <c r="AV11" s="274"/>
      <c r="AW11" s="274" t="s">
        <v>109</v>
      </c>
      <c r="AX11" s="327"/>
    </row>
    <row r="12" ht="15" customHeight="1" spans="1:50">
      <c r="A12" s="275"/>
      <c r="B12" s="274" t="s">
        <v>118</v>
      </c>
      <c r="C12" s="274"/>
      <c r="D12" s="274"/>
      <c r="E12" s="274"/>
      <c r="F12" s="274"/>
      <c r="G12" s="274"/>
      <c r="H12" s="274"/>
      <c r="I12" s="274"/>
      <c r="J12" s="274"/>
      <c r="K12" s="274"/>
      <c r="L12" s="274"/>
      <c r="M12" s="281" t="str">
        <f>IF(COUNT(AV12)=0,"",1-SUM(L11)/AV12)</f>
        <v/>
      </c>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309"/>
      <c r="AU12" s="154"/>
      <c r="AV12" s="310" t="str">
        <f>IF(COUNT(AV11:AV11)=0,"",SUM(AV11:AV11))</f>
        <v/>
      </c>
      <c r="AW12" s="274" t="s">
        <v>109</v>
      </c>
      <c r="AX12" s="327"/>
    </row>
    <row r="13" ht="15" customHeight="1" spans="1:50">
      <c r="A13" s="275"/>
      <c r="B13" s="276" t="s">
        <v>46</v>
      </c>
      <c r="C13" s="276" t="s">
        <v>119</v>
      </c>
      <c r="D13" s="276" t="s">
        <v>120</v>
      </c>
      <c r="E13" s="276" t="s">
        <v>109</v>
      </c>
      <c r="F13" s="276">
        <v>5</v>
      </c>
      <c r="G13" s="276">
        <v>5</v>
      </c>
      <c r="H13" s="276" t="s">
        <v>110</v>
      </c>
      <c r="I13" s="276"/>
      <c r="J13" s="276" t="s">
        <v>111</v>
      </c>
      <c r="K13" s="276"/>
      <c r="L13" s="276"/>
      <c r="M13" s="282" t="str">
        <f>IF(AV13="","",1-L13/AV13)</f>
        <v/>
      </c>
      <c r="N13" s="276" t="s">
        <v>119</v>
      </c>
      <c r="O13" s="276"/>
      <c r="P13" s="276"/>
      <c r="Q13" s="276"/>
      <c r="R13" s="276"/>
      <c r="S13" s="276"/>
      <c r="T13" s="287"/>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312"/>
      <c r="AS13" s="313" t="s">
        <v>109</v>
      </c>
      <c r="AT13" s="309"/>
      <c r="AU13" s="154"/>
      <c r="AV13" s="277"/>
      <c r="AW13" s="274" t="s">
        <v>109</v>
      </c>
      <c r="AX13" s="327"/>
    </row>
    <row r="14" ht="15" customHeight="1" spans="1:50">
      <c r="A14" s="275"/>
      <c r="B14" s="276"/>
      <c r="C14" s="276" t="s">
        <v>121</v>
      </c>
      <c r="D14" s="276" t="s">
        <v>120</v>
      </c>
      <c r="E14" s="276" t="s">
        <v>109</v>
      </c>
      <c r="F14" s="276">
        <v>5</v>
      </c>
      <c r="G14" s="276">
        <v>5</v>
      </c>
      <c r="H14" s="276" t="s">
        <v>110</v>
      </c>
      <c r="I14" s="276"/>
      <c r="J14" s="276" t="s">
        <v>111</v>
      </c>
      <c r="K14" s="276"/>
      <c r="L14" s="276"/>
      <c r="M14" s="282" t="str">
        <f>IF(AV14="","",1-L14/AV14)</f>
        <v/>
      </c>
      <c r="N14" s="276" t="s">
        <v>121</v>
      </c>
      <c r="O14" s="276"/>
      <c r="P14" s="276"/>
      <c r="Q14" s="276"/>
      <c r="R14" s="276"/>
      <c r="S14" s="276"/>
      <c r="T14" s="289"/>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314"/>
      <c r="AS14" s="276"/>
      <c r="AT14" s="309"/>
      <c r="AU14" s="154"/>
      <c r="AV14" s="277"/>
      <c r="AW14" s="274" t="s">
        <v>109</v>
      </c>
      <c r="AX14" s="327"/>
    </row>
    <row r="15" ht="15" customHeight="1" spans="1:50">
      <c r="A15" s="275"/>
      <c r="B15" s="276"/>
      <c r="C15" s="276" t="s">
        <v>122</v>
      </c>
      <c r="D15" s="276" t="s">
        <v>120</v>
      </c>
      <c r="E15" s="276" t="s">
        <v>109</v>
      </c>
      <c r="F15" s="276">
        <v>5</v>
      </c>
      <c r="G15" s="276">
        <v>5</v>
      </c>
      <c r="H15" s="276" t="s">
        <v>110</v>
      </c>
      <c r="I15" s="276"/>
      <c r="J15" s="276" t="s">
        <v>111</v>
      </c>
      <c r="K15" s="276"/>
      <c r="L15" s="276"/>
      <c r="M15" s="282" t="str">
        <f>IF(AV15="","",1-L15/AV15)</f>
        <v/>
      </c>
      <c r="N15" s="276" t="s">
        <v>122</v>
      </c>
      <c r="O15" s="276"/>
      <c r="P15" s="276"/>
      <c r="Q15" s="276"/>
      <c r="R15" s="276"/>
      <c r="S15" s="276"/>
      <c r="T15" s="291"/>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315"/>
      <c r="AS15" s="276"/>
      <c r="AT15" s="309"/>
      <c r="AU15" s="154"/>
      <c r="AV15" s="277"/>
      <c r="AW15" s="274" t="s">
        <v>109</v>
      </c>
      <c r="AX15" s="327"/>
    </row>
    <row r="16" ht="15" customHeight="1" spans="1:50">
      <c r="A16" s="275"/>
      <c r="B16" s="276" t="s">
        <v>123</v>
      </c>
      <c r="C16" s="276"/>
      <c r="D16" s="276"/>
      <c r="E16" s="276"/>
      <c r="F16" s="276"/>
      <c r="G16" s="276"/>
      <c r="H16" s="276"/>
      <c r="I16" s="276"/>
      <c r="J16" s="276"/>
      <c r="K16" s="276"/>
      <c r="L16" s="276"/>
      <c r="M16" s="283" t="str">
        <f>IF(COUNT(AV16)=0,"",1-SUM(L13:L15)/AV16)</f>
        <v/>
      </c>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309"/>
      <c r="AU16" s="154"/>
      <c r="AV16" s="316" t="str">
        <f>IF(COUNT(AV13:AV15)=0,"",SUM(AV13:AV15))</f>
        <v/>
      </c>
      <c r="AW16" s="274" t="s">
        <v>109</v>
      </c>
      <c r="AX16" s="327"/>
    </row>
    <row r="17" ht="15" customHeight="1" spans="1:50">
      <c r="A17" s="275"/>
      <c r="B17" s="276" t="s">
        <v>124</v>
      </c>
      <c r="C17" s="276" t="s">
        <v>125</v>
      </c>
      <c r="D17" s="276" t="s">
        <v>120</v>
      </c>
      <c r="E17" s="276" t="s">
        <v>109</v>
      </c>
      <c r="F17" s="276">
        <v>5</v>
      </c>
      <c r="G17" s="276">
        <v>5</v>
      </c>
      <c r="H17" s="276" t="s">
        <v>110</v>
      </c>
      <c r="I17" s="276"/>
      <c r="J17" s="276" t="s">
        <v>111</v>
      </c>
      <c r="K17" s="276"/>
      <c r="L17" s="276"/>
      <c r="M17" s="282" t="str">
        <f>IF(AV17="","",1-L17/AV17)</f>
        <v/>
      </c>
      <c r="N17" s="276" t="s">
        <v>125</v>
      </c>
      <c r="O17" s="276"/>
      <c r="P17" s="276"/>
      <c r="Q17" s="276"/>
      <c r="R17" s="276"/>
      <c r="S17" s="276"/>
      <c r="T17" s="287"/>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312"/>
      <c r="AS17" s="313" t="s">
        <v>109</v>
      </c>
      <c r="AT17" s="309"/>
      <c r="AU17" s="154"/>
      <c r="AV17" s="277"/>
      <c r="AW17" s="274" t="s">
        <v>109</v>
      </c>
      <c r="AX17" s="327"/>
    </row>
    <row r="18" ht="15" customHeight="1" spans="1:50">
      <c r="A18" s="275"/>
      <c r="B18" s="276"/>
      <c r="C18" s="276" t="s">
        <v>126</v>
      </c>
      <c r="D18" s="276" t="s">
        <v>120</v>
      </c>
      <c r="E18" s="276" t="s">
        <v>109</v>
      </c>
      <c r="F18" s="276">
        <v>5</v>
      </c>
      <c r="G18" s="276">
        <v>5</v>
      </c>
      <c r="H18" s="276" t="s">
        <v>110</v>
      </c>
      <c r="I18" s="276"/>
      <c r="J18" s="276" t="s">
        <v>111</v>
      </c>
      <c r="K18" s="276"/>
      <c r="L18" s="276"/>
      <c r="M18" s="282" t="str">
        <f>IF(AV18="","",1-L18/AV18)</f>
        <v/>
      </c>
      <c r="N18" s="276" t="s">
        <v>126</v>
      </c>
      <c r="O18" s="276"/>
      <c r="P18" s="276"/>
      <c r="Q18" s="276"/>
      <c r="R18" s="276"/>
      <c r="S18" s="276"/>
      <c r="T18" s="289"/>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314"/>
      <c r="AS18" s="276"/>
      <c r="AT18" s="309"/>
      <c r="AU18" s="154"/>
      <c r="AV18" s="277"/>
      <c r="AW18" s="274" t="s">
        <v>109</v>
      </c>
      <c r="AX18" s="327"/>
    </row>
    <row r="19" ht="15" customHeight="1" spans="1:50">
      <c r="A19" s="275"/>
      <c r="B19" s="276"/>
      <c r="C19" s="276" t="s">
        <v>122</v>
      </c>
      <c r="D19" s="276" t="s">
        <v>120</v>
      </c>
      <c r="E19" s="276" t="s">
        <v>109</v>
      </c>
      <c r="F19" s="276">
        <v>5</v>
      </c>
      <c r="G19" s="276">
        <v>5</v>
      </c>
      <c r="H19" s="276" t="s">
        <v>110</v>
      </c>
      <c r="I19" s="276"/>
      <c r="J19" s="276" t="s">
        <v>111</v>
      </c>
      <c r="K19" s="276"/>
      <c r="L19" s="276"/>
      <c r="M19" s="282" t="str">
        <f>IF(AV19="","",1-L19/AV19)</f>
        <v/>
      </c>
      <c r="N19" s="276" t="s">
        <v>122</v>
      </c>
      <c r="O19" s="276"/>
      <c r="P19" s="276"/>
      <c r="Q19" s="276"/>
      <c r="R19" s="276"/>
      <c r="S19" s="276"/>
      <c r="T19" s="291"/>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315"/>
      <c r="AS19" s="276"/>
      <c r="AT19" s="309"/>
      <c r="AU19" s="154"/>
      <c r="AV19" s="277"/>
      <c r="AW19" s="274" t="s">
        <v>109</v>
      </c>
      <c r="AX19" s="327"/>
    </row>
    <row r="20" ht="15" customHeight="1" spans="1:50">
      <c r="A20" s="275"/>
      <c r="B20" s="277" t="s">
        <v>127</v>
      </c>
      <c r="C20" s="277"/>
      <c r="D20" s="277"/>
      <c r="E20" s="277"/>
      <c r="F20" s="277"/>
      <c r="G20" s="277"/>
      <c r="H20" s="277"/>
      <c r="I20" s="277"/>
      <c r="J20" s="277"/>
      <c r="K20" s="277"/>
      <c r="L20" s="277"/>
      <c r="M20" s="283" t="str">
        <f>IF(COUNT(AV20)=0,"",1-SUM(L17:L19)/AV20)</f>
        <v/>
      </c>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309"/>
      <c r="AU20" s="154"/>
      <c r="AV20" s="316" t="str">
        <f>IF(COUNT(AV17:AV19)=0,"",SUM(AV17:AV19))</f>
        <v/>
      </c>
      <c r="AW20" s="274" t="s">
        <v>109</v>
      </c>
      <c r="AX20" s="327"/>
    </row>
    <row r="21" ht="15" customHeight="1" spans="1:50">
      <c r="A21" s="275"/>
      <c r="B21" s="274" t="s">
        <v>128</v>
      </c>
      <c r="C21" s="274" t="s">
        <v>129</v>
      </c>
      <c r="D21" s="274" t="s">
        <v>130</v>
      </c>
      <c r="E21" s="274" t="s">
        <v>109</v>
      </c>
      <c r="F21" s="274">
        <v>10</v>
      </c>
      <c r="G21" s="274">
        <v>10</v>
      </c>
      <c r="H21" s="274" t="s">
        <v>110</v>
      </c>
      <c r="I21" s="274"/>
      <c r="J21" s="274" t="s">
        <v>111</v>
      </c>
      <c r="K21" s="274"/>
      <c r="L21" s="274"/>
      <c r="M21" s="280" t="str">
        <f>IF(AV21="","",1-L21/AV21)</f>
        <v/>
      </c>
      <c r="N21" s="274" t="s">
        <v>129</v>
      </c>
      <c r="O21" s="274"/>
      <c r="P21" s="274"/>
      <c r="Q21" s="274"/>
      <c r="R21" s="274"/>
      <c r="S21" s="274"/>
      <c r="T21" s="274"/>
      <c r="U21" s="274"/>
      <c r="V21" s="274"/>
      <c r="W21" s="274"/>
      <c r="X21" s="274"/>
      <c r="Y21" s="301"/>
      <c r="Z21" s="302"/>
      <c r="AA21" s="302"/>
      <c r="AB21" s="302"/>
      <c r="AC21" s="302"/>
      <c r="AD21" s="302"/>
      <c r="AE21" s="302"/>
      <c r="AF21" s="302"/>
      <c r="AG21" s="302"/>
      <c r="AH21" s="302"/>
      <c r="AI21" s="302"/>
      <c r="AJ21" s="302"/>
      <c r="AK21" s="302"/>
      <c r="AL21" s="302"/>
      <c r="AM21" s="302"/>
      <c r="AN21" s="302"/>
      <c r="AO21" s="302"/>
      <c r="AP21" s="302"/>
      <c r="AQ21" s="302"/>
      <c r="AR21" s="317"/>
      <c r="AS21" s="274" t="s">
        <v>109</v>
      </c>
      <c r="AT21" s="309"/>
      <c r="AU21" s="154"/>
      <c r="AV21" s="274"/>
      <c r="AW21" s="274" t="s">
        <v>109</v>
      </c>
      <c r="AX21" s="327"/>
    </row>
    <row r="22" ht="15" customHeight="1" spans="1:50">
      <c r="A22" s="275"/>
      <c r="B22" s="274"/>
      <c r="C22" s="274" t="s">
        <v>131</v>
      </c>
      <c r="D22" s="274" t="s">
        <v>132</v>
      </c>
      <c r="E22" s="274" t="s">
        <v>109</v>
      </c>
      <c r="F22" s="274">
        <v>10</v>
      </c>
      <c r="G22" s="274">
        <v>10</v>
      </c>
      <c r="H22" s="274" t="s">
        <v>110</v>
      </c>
      <c r="I22" s="274"/>
      <c r="J22" s="274" t="s">
        <v>111</v>
      </c>
      <c r="K22" s="274"/>
      <c r="L22" s="274"/>
      <c r="M22" s="280" t="str">
        <f>IF(AV22="","",1-L22/AV22)</f>
        <v/>
      </c>
      <c r="N22" s="274" t="s">
        <v>131</v>
      </c>
      <c r="O22" s="274"/>
      <c r="P22" s="274"/>
      <c r="Q22" s="274"/>
      <c r="R22" s="274"/>
      <c r="S22" s="274"/>
      <c r="T22" s="274"/>
      <c r="U22" s="274"/>
      <c r="V22" s="274"/>
      <c r="W22" s="274"/>
      <c r="X22" s="274"/>
      <c r="Y22" s="303"/>
      <c r="Z22" s="304"/>
      <c r="AA22" s="304"/>
      <c r="AB22" s="304"/>
      <c r="AC22" s="304"/>
      <c r="AD22" s="304"/>
      <c r="AE22" s="304"/>
      <c r="AF22" s="304"/>
      <c r="AG22" s="304"/>
      <c r="AH22" s="304"/>
      <c r="AI22" s="304"/>
      <c r="AJ22" s="304"/>
      <c r="AK22" s="304"/>
      <c r="AL22" s="304"/>
      <c r="AM22" s="304"/>
      <c r="AN22" s="304"/>
      <c r="AO22" s="304"/>
      <c r="AP22" s="304"/>
      <c r="AQ22" s="304"/>
      <c r="AR22" s="318"/>
      <c r="AS22" s="274"/>
      <c r="AT22" s="309"/>
      <c r="AU22" s="154"/>
      <c r="AV22" s="274"/>
      <c r="AW22" s="274" t="s">
        <v>109</v>
      </c>
      <c r="AX22" s="327"/>
    </row>
    <row r="23" ht="15" customHeight="1" spans="1:50">
      <c r="A23" s="275"/>
      <c r="B23" s="274"/>
      <c r="C23" s="274" t="s">
        <v>133</v>
      </c>
      <c r="D23" s="274" t="s">
        <v>134</v>
      </c>
      <c r="E23" s="274" t="s">
        <v>109</v>
      </c>
      <c r="F23" s="274">
        <v>10</v>
      </c>
      <c r="G23" s="274">
        <v>10</v>
      </c>
      <c r="H23" s="274" t="s">
        <v>110</v>
      </c>
      <c r="I23" s="274"/>
      <c r="J23" s="274" t="s">
        <v>111</v>
      </c>
      <c r="K23" s="274"/>
      <c r="L23" s="274"/>
      <c r="M23" s="280" t="str">
        <f>IF(AV23="","",1-L23/AV23)</f>
        <v/>
      </c>
      <c r="N23" s="274" t="s">
        <v>133</v>
      </c>
      <c r="O23" s="274"/>
      <c r="P23" s="274"/>
      <c r="Q23" s="274"/>
      <c r="R23" s="274"/>
      <c r="S23" s="274"/>
      <c r="T23" s="274"/>
      <c r="U23" s="274"/>
      <c r="V23" s="274"/>
      <c r="W23" s="274"/>
      <c r="X23" s="274"/>
      <c r="Y23" s="305"/>
      <c r="Z23" s="306"/>
      <c r="AA23" s="306"/>
      <c r="AB23" s="306"/>
      <c r="AC23" s="306"/>
      <c r="AD23" s="306"/>
      <c r="AE23" s="306"/>
      <c r="AF23" s="306"/>
      <c r="AG23" s="306"/>
      <c r="AH23" s="306"/>
      <c r="AI23" s="306"/>
      <c r="AJ23" s="306"/>
      <c r="AK23" s="306"/>
      <c r="AL23" s="306"/>
      <c r="AM23" s="306"/>
      <c r="AN23" s="306"/>
      <c r="AO23" s="306"/>
      <c r="AP23" s="306"/>
      <c r="AQ23" s="306"/>
      <c r="AR23" s="319"/>
      <c r="AS23" s="274"/>
      <c r="AT23" s="309"/>
      <c r="AU23" s="154"/>
      <c r="AV23" s="274"/>
      <c r="AW23" s="274" t="s">
        <v>109</v>
      </c>
      <c r="AX23" s="327"/>
    </row>
    <row r="24" ht="15" customHeight="1" spans="1:50">
      <c r="A24" s="275"/>
      <c r="B24" s="274" t="s">
        <v>135</v>
      </c>
      <c r="C24" s="274"/>
      <c r="D24" s="274"/>
      <c r="E24" s="274"/>
      <c r="F24" s="274"/>
      <c r="G24" s="274"/>
      <c r="H24" s="274"/>
      <c r="I24" s="274"/>
      <c r="J24" s="274"/>
      <c r="K24" s="274"/>
      <c r="L24" s="274"/>
      <c r="M24" s="281" t="str">
        <f>IF(COUNT(AV24)=0,"",1-SUM(L21:L23)/AV24)</f>
        <v/>
      </c>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L24" s="274"/>
      <c r="AM24" s="274"/>
      <c r="AN24" s="274"/>
      <c r="AO24" s="274"/>
      <c r="AP24" s="274"/>
      <c r="AQ24" s="274"/>
      <c r="AR24" s="274"/>
      <c r="AS24" s="274"/>
      <c r="AT24" s="309"/>
      <c r="AU24" s="154"/>
      <c r="AV24" s="310" t="str">
        <f>IF(COUNT(AV21:AV23)=0,"",SUM(AV21:AV23))</f>
        <v/>
      </c>
      <c r="AW24" s="274" t="s">
        <v>109</v>
      </c>
      <c r="AX24" s="327"/>
    </row>
    <row r="25" ht="15" customHeight="1" spans="1:50">
      <c r="A25" s="275"/>
      <c r="B25" s="276" t="s">
        <v>136</v>
      </c>
      <c r="C25" s="276" t="s">
        <v>136</v>
      </c>
      <c r="D25" s="276" t="s">
        <v>137</v>
      </c>
      <c r="E25" s="276" t="s">
        <v>109</v>
      </c>
      <c r="F25" s="276">
        <v>5</v>
      </c>
      <c r="G25" s="276">
        <v>5</v>
      </c>
      <c r="H25" s="276" t="s">
        <v>110</v>
      </c>
      <c r="I25" s="276"/>
      <c r="J25" s="276" t="s">
        <v>111</v>
      </c>
      <c r="K25" s="276"/>
      <c r="L25" s="276"/>
      <c r="M25" s="282" t="str">
        <f>IF(AV25="","",1-L25/AV25)</f>
        <v/>
      </c>
      <c r="N25" s="276" t="s">
        <v>136</v>
      </c>
      <c r="O25" s="276"/>
      <c r="P25" s="276"/>
      <c r="Q25" s="276"/>
      <c r="R25" s="276"/>
      <c r="S25" s="276"/>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313" t="s">
        <v>109</v>
      </c>
      <c r="AT25" s="309"/>
      <c r="AU25" s="154"/>
      <c r="AV25" s="277"/>
      <c r="AW25" s="274" t="s">
        <v>109</v>
      </c>
      <c r="AX25" s="327"/>
    </row>
    <row r="26" ht="15" customHeight="1" spans="1:50">
      <c r="A26" s="278"/>
      <c r="B26" s="276" t="s">
        <v>138</v>
      </c>
      <c r="C26" s="276"/>
      <c r="D26" s="276"/>
      <c r="E26" s="276"/>
      <c r="F26" s="276"/>
      <c r="G26" s="276"/>
      <c r="H26" s="276"/>
      <c r="I26" s="276"/>
      <c r="J26" s="276"/>
      <c r="K26" s="276"/>
      <c r="L26" s="276"/>
      <c r="M26" s="283" t="str">
        <f>IF(COUNT(AV26)=0,"",1-SUM(L25)/AV26)</f>
        <v/>
      </c>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6"/>
      <c r="AL26" s="276"/>
      <c r="AM26" s="276"/>
      <c r="AN26" s="276"/>
      <c r="AO26" s="276"/>
      <c r="AP26" s="276"/>
      <c r="AQ26" s="276"/>
      <c r="AR26" s="276"/>
      <c r="AS26" s="276"/>
      <c r="AT26" s="320"/>
      <c r="AU26" s="154"/>
      <c r="AV26" s="316" t="str">
        <f>IF(COUNT(AV25:AV25)=0,"",SUM(AV25:AV25))</f>
        <v/>
      </c>
      <c r="AW26" s="274" t="s">
        <v>109</v>
      </c>
      <c r="AX26" s="327"/>
    </row>
    <row r="27" ht="15" customHeight="1" spans="1:50">
      <c r="A27" s="274" t="s">
        <v>139</v>
      </c>
      <c r="B27" s="274"/>
      <c r="C27" s="274"/>
      <c r="D27" s="274"/>
      <c r="E27" s="274"/>
      <c r="F27" s="274"/>
      <c r="G27" s="274"/>
      <c r="H27" s="274"/>
      <c r="I27" s="274"/>
      <c r="J27" s="274"/>
      <c r="K27" s="274"/>
      <c r="L27" s="274"/>
      <c r="M27" s="284" t="str">
        <f>IF(COUNT(AV27)=0,"",1-SUM(L7:L25)/AV27)</f>
        <v/>
      </c>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154"/>
      <c r="AV27" s="321" t="str">
        <f>IF(COUNT(AV8,AV10,AV12,AV16,AV20,AV24,AV26)=0,"",SUM(AV8,AV10,AV12,AV16,AV20,AV24,AV26))</f>
        <v/>
      </c>
      <c r="AW27" s="274" t="s">
        <v>109</v>
      </c>
      <c r="AX27" s="328"/>
    </row>
    <row r="28" ht="15" customHeight="1" spans="1:50">
      <c r="A28" s="274" t="s">
        <v>140</v>
      </c>
      <c r="B28" s="222" t="s">
        <v>141</v>
      </c>
      <c r="C28" s="222" t="s">
        <v>142</v>
      </c>
      <c r="D28" s="222" t="s">
        <v>109</v>
      </c>
      <c r="E28" s="222" t="s">
        <v>143</v>
      </c>
      <c r="F28" s="213">
        <v>5</v>
      </c>
      <c r="G28" s="213">
        <v>5</v>
      </c>
      <c r="H28" s="222" t="s">
        <v>110</v>
      </c>
      <c r="I28" s="222"/>
      <c r="J28" s="222" t="s">
        <v>144</v>
      </c>
      <c r="K28" s="222"/>
      <c r="L28" s="222"/>
      <c r="M28" s="285" t="str">
        <f>IF(AV28="","",1-L28/AV28)</f>
        <v/>
      </c>
      <c r="N28" s="222" t="s">
        <v>142</v>
      </c>
      <c r="O28" s="213"/>
      <c r="P28" s="213"/>
      <c r="Q28" s="213"/>
      <c r="R28" s="213"/>
      <c r="S28" s="213"/>
      <c r="T28" s="294"/>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311"/>
      <c r="AS28" s="213" t="s">
        <v>109</v>
      </c>
      <c r="AT28" s="322" t="str">
        <f>IF(AV72="","",60%)</f>
        <v/>
      </c>
      <c r="AU28" s="154"/>
      <c r="AV28" s="274"/>
      <c r="AW28" s="274" t="s">
        <v>109</v>
      </c>
      <c r="AX28" s="326" t="str">
        <f>M72</f>
        <v/>
      </c>
    </row>
    <row r="29" ht="15" customHeight="1" spans="1:50">
      <c r="A29" s="274"/>
      <c r="B29" s="274" t="s">
        <v>145</v>
      </c>
      <c r="C29" s="274"/>
      <c r="D29" s="274"/>
      <c r="E29" s="274"/>
      <c r="F29" s="274"/>
      <c r="G29" s="274"/>
      <c r="H29" s="274"/>
      <c r="I29" s="274"/>
      <c r="J29" s="274"/>
      <c r="K29" s="274"/>
      <c r="L29" s="274"/>
      <c r="M29" s="281" t="str">
        <f>IF(COUNT(AV29)=0,"",1-SUM(L28)/AV29)</f>
        <v/>
      </c>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154"/>
      <c r="AU29" s="154"/>
      <c r="AV29" s="310" t="str">
        <f>IF(COUNT(AV28:AV28)=0,"",SUM(AV28:AV28))</f>
        <v/>
      </c>
      <c r="AW29" s="274" t="s">
        <v>109</v>
      </c>
      <c r="AX29" s="327"/>
    </row>
    <row r="30" ht="15" customHeight="1" spans="1:50">
      <c r="A30" s="274"/>
      <c r="B30" s="222" t="s">
        <v>146</v>
      </c>
      <c r="C30" s="222" t="s">
        <v>142</v>
      </c>
      <c r="D30" s="222" t="s">
        <v>109</v>
      </c>
      <c r="E30" s="222" t="s">
        <v>143</v>
      </c>
      <c r="F30" s="213">
        <v>10</v>
      </c>
      <c r="G30" s="213">
        <v>10</v>
      </c>
      <c r="H30" s="222" t="s">
        <v>110</v>
      </c>
      <c r="I30" s="222"/>
      <c r="J30" s="222" t="s">
        <v>144</v>
      </c>
      <c r="K30" s="222"/>
      <c r="L30" s="222"/>
      <c r="M30" s="285" t="str">
        <f>IF(AV30="","",1-L30/AV30)</f>
        <v/>
      </c>
      <c r="N30" s="222" t="s">
        <v>142</v>
      </c>
      <c r="O30" s="213"/>
      <c r="P30" s="213"/>
      <c r="Q30" s="213"/>
      <c r="R30" s="213"/>
      <c r="S30" s="213"/>
      <c r="T30" s="296"/>
      <c r="U30" s="296"/>
      <c r="V30" s="296"/>
      <c r="W30" s="296"/>
      <c r="X30" s="296"/>
      <c r="Y30" s="307"/>
      <c r="Z30" s="307"/>
      <c r="AA30" s="307"/>
      <c r="AB30" s="307"/>
      <c r="AC30" s="307"/>
      <c r="AD30" s="307"/>
      <c r="AE30" s="307"/>
      <c r="AF30" s="307"/>
      <c r="AG30" s="307"/>
      <c r="AH30" s="307"/>
      <c r="AI30" s="307"/>
      <c r="AJ30" s="307"/>
      <c r="AK30" s="307"/>
      <c r="AL30" s="307"/>
      <c r="AM30" s="307"/>
      <c r="AN30" s="307"/>
      <c r="AO30" s="307"/>
      <c r="AP30" s="307"/>
      <c r="AQ30" s="307"/>
      <c r="AR30" s="323"/>
      <c r="AS30" s="213" t="s">
        <v>109</v>
      </c>
      <c r="AT30" s="154"/>
      <c r="AU30" s="154"/>
      <c r="AV30" s="274"/>
      <c r="AW30" s="274" t="s">
        <v>109</v>
      </c>
      <c r="AX30" s="327"/>
    </row>
    <row r="31" ht="15" customHeight="1" spans="1:50">
      <c r="A31" s="274"/>
      <c r="B31" s="274" t="s">
        <v>147</v>
      </c>
      <c r="C31" s="274"/>
      <c r="D31" s="274"/>
      <c r="E31" s="274"/>
      <c r="F31" s="274"/>
      <c r="G31" s="274"/>
      <c r="H31" s="274"/>
      <c r="I31" s="274"/>
      <c r="J31" s="274"/>
      <c r="K31" s="274"/>
      <c r="L31" s="274"/>
      <c r="M31" s="281" t="str">
        <f>IF(COUNT(AV31)=0,"",1-SUM(L30)/AV31)</f>
        <v/>
      </c>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154"/>
      <c r="AU31" s="154"/>
      <c r="AV31" s="310" t="str">
        <f>IF(COUNT(AV30:AV30)=0,"",SUM(AV30:AV30))</f>
        <v/>
      </c>
      <c r="AW31" s="274" t="s">
        <v>109</v>
      </c>
      <c r="AX31" s="327"/>
    </row>
    <row r="32" ht="15" customHeight="1" spans="1:50">
      <c r="A32" s="274"/>
      <c r="B32" s="274" t="s">
        <v>148</v>
      </c>
      <c r="C32" s="213" t="s">
        <v>149</v>
      </c>
      <c r="D32" s="213" t="s">
        <v>150</v>
      </c>
      <c r="E32" s="274" t="s">
        <v>109</v>
      </c>
      <c r="F32" s="274">
        <v>10</v>
      </c>
      <c r="G32" s="274">
        <v>10</v>
      </c>
      <c r="H32" s="274" t="s">
        <v>110</v>
      </c>
      <c r="I32" s="274"/>
      <c r="J32" s="274" t="s">
        <v>111</v>
      </c>
      <c r="K32" s="274"/>
      <c r="L32" s="274"/>
      <c r="M32" s="280" t="str">
        <f t="shared" ref="M32:M38" si="0">IF(AV32="","",1-L32/AV32)</f>
        <v/>
      </c>
      <c r="N32" s="274" t="s">
        <v>151</v>
      </c>
      <c r="O32" s="274"/>
      <c r="P32" s="274"/>
      <c r="Q32" s="274"/>
      <c r="R32" s="274"/>
      <c r="S32" s="274"/>
      <c r="T32" s="274"/>
      <c r="U32" s="274"/>
      <c r="V32" s="274"/>
      <c r="W32" s="274"/>
      <c r="X32" s="274"/>
      <c r="Y32" s="301"/>
      <c r="Z32" s="302"/>
      <c r="AA32" s="302"/>
      <c r="AB32" s="302"/>
      <c r="AC32" s="302"/>
      <c r="AD32" s="302"/>
      <c r="AE32" s="302"/>
      <c r="AF32" s="302"/>
      <c r="AG32" s="302"/>
      <c r="AH32" s="302"/>
      <c r="AI32" s="302"/>
      <c r="AJ32" s="302"/>
      <c r="AK32" s="302"/>
      <c r="AL32" s="302"/>
      <c r="AM32" s="302"/>
      <c r="AN32" s="302"/>
      <c r="AO32" s="302"/>
      <c r="AP32" s="302"/>
      <c r="AQ32" s="302"/>
      <c r="AR32" s="317"/>
      <c r="AS32" s="274" t="s">
        <v>109</v>
      </c>
      <c r="AT32" s="154"/>
      <c r="AU32" s="154"/>
      <c r="AV32" s="274"/>
      <c r="AW32" s="274" t="s">
        <v>109</v>
      </c>
      <c r="AX32" s="327"/>
    </row>
    <row r="33" ht="15" customHeight="1" spans="1:50">
      <c r="A33" s="274"/>
      <c r="B33" s="274"/>
      <c r="C33" s="274" t="s">
        <v>152</v>
      </c>
      <c r="D33" s="213" t="s">
        <v>153</v>
      </c>
      <c r="E33" s="274" t="s">
        <v>109</v>
      </c>
      <c r="F33" s="274">
        <v>10</v>
      </c>
      <c r="G33" s="274">
        <v>10</v>
      </c>
      <c r="H33" s="274" t="s">
        <v>110</v>
      </c>
      <c r="I33" s="274"/>
      <c r="J33" s="274" t="s">
        <v>111</v>
      </c>
      <c r="K33" s="274"/>
      <c r="L33" s="274"/>
      <c r="M33" s="280" t="str">
        <f t="shared" si="0"/>
        <v/>
      </c>
      <c r="N33" s="274" t="s">
        <v>152</v>
      </c>
      <c r="O33" s="274"/>
      <c r="P33" s="274"/>
      <c r="Q33" s="274"/>
      <c r="R33" s="274"/>
      <c r="S33" s="274"/>
      <c r="T33" s="274"/>
      <c r="U33" s="274"/>
      <c r="V33" s="274"/>
      <c r="W33" s="274"/>
      <c r="X33" s="274"/>
      <c r="Y33" s="303"/>
      <c r="Z33" s="304"/>
      <c r="AA33" s="304"/>
      <c r="AB33" s="304"/>
      <c r="AC33" s="304"/>
      <c r="AD33" s="304"/>
      <c r="AE33" s="304"/>
      <c r="AF33" s="304"/>
      <c r="AG33" s="304"/>
      <c r="AH33" s="304"/>
      <c r="AI33" s="304"/>
      <c r="AJ33" s="304"/>
      <c r="AK33" s="304"/>
      <c r="AL33" s="304"/>
      <c r="AM33" s="304"/>
      <c r="AN33" s="304"/>
      <c r="AO33" s="304"/>
      <c r="AP33" s="304"/>
      <c r="AQ33" s="304"/>
      <c r="AR33" s="318"/>
      <c r="AS33" s="274"/>
      <c r="AT33" s="154"/>
      <c r="AU33" s="154"/>
      <c r="AV33" s="274"/>
      <c r="AW33" s="274" t="s">
        <v>109</v>
      </c>
      <c r="AX33" s="327"/>
    </row>
    <row r="34" ht="15" customHeight="1" spans="1:50">
      <c r="A34" s="274"/>
      <c r="B34" s="274"/>
      <c r="C34" s="222" t="s">
        <v>154</v>
      </c>
      <c r="D34" s="222" t="s">
        <v>109</v>
      </c>
      <c r="E34" s="213" t="s">
        <v>155</v>
      </c>
      <c r="F34" s="222">
        <v>10</v>
      </c>
      <c r="G34" s="222">
        <v>10</v>
      </c>
      <c r="H34" s="222" t="s">
        <v>110</v>
      </c>
      <c r="I34" s="222"/>
      <c r="J34" s="222" t="s">
        <v>144</v>
      </c>
      <c r="K34" s="222"/>
      <c r="L34" s="222"/>
      <c r="M34" s="285" t="str">
        <f t="shared" si="0"/>
        <v/>
      </c>
      <c r="N34" s="222" t="s">
        <v>154</v>
      </c>
      <c r="O34" s="222"/>
      <c r="P34" s="222"/>
      <c r="Q34" s="222"/>
      <c r="R34" s="222"/>
      <c r="S34" s="222"/>
      <c r="T34" s="222"/>
      <c r="U34" s="222"/>
      <c r="V34" s="222"/>
      <c r="W34" s="222"/>
      <c r="X34" s="222"/>
      <c r="Y34" s="303"/>
      <c r="Z34" s="304"/>
      <c r="AA34" s="304"/>
      <c r="AB34" s="304"/>
      <c r="AC34" s="304"/>
      <c r="AD34" s="304"/>
      <c r="AE34" s="304"/>
      <c r="AF34" s="304"/>
      <c r="AG34" s="304"/>
      <c r="AH34" s="304"/>
      <c r="AI34" s="304"/>
      <c r="AJ34" s="304"/>
      <c r="AK34" s="304"/>
      <c r="AL34" s="304"/>
      <c r="AM34" s="304"/>
      <c r="AN34" s="304"/>
      <c r="AO34" s="304"/>
      <c r="AP34" s="304"/>
      <c r="AQ34" s="304"/>
      <c r="AR34" s="318"/>
      <c r="AS34" s="274"/>
      <c r="AT34" s="154"/>
      <c r="AU34" s="154"/>
      <c r="AV34" s="274"/>
      <c r="AW34" s="274" t="s">
        <v>109</v>
      </c>
      <c r="AX34" s="327"/>
    </row>
    <row r="35" ht="15" customHeight="1" spans="1:50">
      <c r="A35" s="274"/>
      <c r="B35" s="274"/>
      <c r="C35" s="274" t="s">
        <v>156</v>
      </c>
      <c r="D35" s="274" t="s">
        <v>109</v>
      </c>
      <c r="E35" s="274" t="s">
        <v>157</v>
      </c>
      <c r="F35" s="274">
        <v>10</v>
      </c>
      <c r="G35" s="274">
        <v>10</v>
      </c>
      <c r="H35" s="274" t="s">
        <v>110</v>
      </c>
      <c r="I35" s="274"/>
      <c r="J35" s="274" t="s">
        <v>144</v>
      </c>
      <c r="K35" s="274"/>
      <c r="L35" s="274"/>
      <c r="M35" s="280" t="str">
        <f t="shared" si="0"/>
        <v/>
      </c>
      <c r="N35" s="274" t="s">
        <v>156</v>
      </c>
      <c r="O35" s="274"/>
      <c r="P35" s="274"/>
      <c r="Q35" s="274"/>
      <c r="R35" s="274"/>
      <c r="S35" s="274"/>
      <c r="T35" s="274"/>
      <c r="U35" s="274"/>
      <c r="V35" s="274"/>
      <c r="W35" s="274"/>
      <c r="X35" s="274"/>
      <c r="Y35" s="303"/>
      <c r="Z35" s="304"/>
      <c r="AA35" s="304"/>
      <c r="AB35" s="304"/>
      <c r="AC35" s="304"/>
      <c r="AD35" s="304"/>
      <c r="AE35" s="304"/>
      <c r="AF35" s="304"/>
      <c r="AG35" s="304"/>
      <c r="AH35" s="304"/>
      <c r="AI35" s="304"/>
      <c r="AJ35" s="304"/>
      <c r="AK35" s="304"/>
      <c r="AL35" s="304"/>
      <c r="AM35" s="304"/>
      <c r="AN35" s="304"/>
      <c r="AO35" s="304"/>
      <c r="AP35" s="304"/>
      <c r="AQ35" s="304"/>
      <c r="AR35" s="318"/>
      <c r="AS35" s="274"/>
      <c r="AT35" s="154"/>
      <c r="AU35" s="154"/>
      <c r="AV35" s="274"/>
      <c r="AW35" s="274" t="s">
        <v>109</v>
      </c>
      <c r="AX35" s="327"/>
    </row>
    <row r="36" ht="15" customHeight="1" spans="1:50">
      <c r="A36" s="274"/>
      <c r="B36" s="274"/>
      <c r="C36" s="274" t="s">
        <v>158</v>
      </c>
      <c r="D36" s="274" t="s">
        <v>159</v>
      </c>
      <c r="E36" s="274" t="s">
        <v>157</v>
      </c>
      <c r="F36" s="274">
        <v>10</v>
      </c>
      <c r="G36" s="274">
        <v>10</v>
      </c>
      <c r="H36" s="274" t="s">
        <v>110</v>
      </c>
      <c r="I36" s="274"/>
      <c r="J36" s="274" t="s">
        <v>144</v>
      </c>
      <c r="K36" s="274"/>
      <c r="L36" s="274"/>
      <c r="M36" s="280" t="str">
        <f t="shared" si="0"/>
        <v/>
      </c>
      <c r="N36" s="274" t="s">
        <v>158</v>
      </c>
      <c r="O36" s="274"/>
      <c r="P36" s="274"/>
      <c r="Q36" s="274"/>
      <c r="R36" s="274"/>
      <c r="S36" s="274"/>
      <c r="T36" s="274"/>
      <c r="U36" s="274"/>
      <c r="V36" s="274"/>
      <c r="W36" s="274"/>
      <c r="X36" s="274"/>
      <c r="Y36" s="303"/>
      <c r="Z36" s="304"/>
      <c r="AA36" s="304"/>
      <c r="AB36" s="304"/>
      <c r="AC36" s="304"/>
      <c r="AD36" s="304"/>
      <c r="AE36" s="304"/>
      <c r="AF36" s="304"/>
      <c r="AG36" s="304"/>
      <c r="AH36" s="304"/>
      <c r="AI36" s="304"/>
      <c r="AJ36" s="304"/>
      <c r="AK36" s="304"/>
      <c r="AL36" s="304"/>
      <c r="AM36" s="304"/>
      <c r="AN36" s="304"/>
      <c r="AO36" s="304"/>
      <c r="AP36" s="304"/>
      <c r="AQ36" s="304"/>
      <c r="AR36" s="318"/>
      <c r="AS36" s="274"/>
      <c r="AT36" s="154"/>
      <c r="AU36" s="154"/>
      <c r="AV36" s="274"/>
      <c r="AW36" s="274" t="s">
        <v>109</v>
      </c>
      <c r="AX36" s="327"/>
    </row>
    <row r="37" ht="15" customHeight="1" spans="1:50">
      <c r="A37" s="274"/>
      <c r="B37" s="274"/>
      <c r="C37" s="274" t="s">
        <v>160</v>
      </c>
      <c r="D37" s="274" t="s">
        <v>109</v>
      </c>
      <c r="E37" s="274" t="s">
        <v>157</v>
      </c>
      <c r="F37" s="274">
        <v>10</v>
      </c>
      <c r="G37" s="274">
        <v>10</v>
      </c>
      <c r="H37" s="274" t="s">
        <v>110</v>
      </c>
      <c r="I37" s="274"/>
      <c r="J37" s="274" t="s">
        <v>144</v>
      </c>
      <c r="K37" s="274"/>
      <c r="L37" s="274"/>
      <c r="M37" s="280" t="str">
        <f t="shared" si="0"/>
        <v/>
      </c>
      <c r="N37" s="274" t="s">
        <v>160</v>
      </c>
      <c r="O37" s="274"/>
      <c r="P37" s="274"/>
      <c r="Q37" s="274"/>
      <c r="R37" s="274"/>
      <c r="S37" s="274"/>
      <c r="T37" s="274"/>
      <c r="U37" s="274"/>
      <c r="V37" s="274"/>
      <c r="W37" s="274"/>
      <c r="X37" s="274"/>
      <c r="Y37" s="303"/>
      <c r="Z37" s="304"/>
      <c r="AA37" s="304"/>
      <c r="AB37" s="304"/>
      <c r="AC37" s="304"/>
      <c r="AD37" s="304"/>
      <c r="AE37" s="304"/>
      <c r="AF37" s="304"/>
      <c r="AG37" s="304"/>
      <c r="AH37" s="304"/>
      <c r="AI37" s="304"/>
      <c r="AJ37" s="304"/>
      <c r="AK37" s="304"/>
      <c r="AL37" s="304"/>
      <c r="AM37" s="304"/>
      <c r="AN37" s="304"/>
      <c r="AO37" s="304"/>
      <c r="AP37" s="304"/>
      <c r="AQ37" s="304"/>
      <c r="AR37" s="318"/>
      <c r="AS37" s="274"/>
      <c r="AT37" s="154"/>
      <c r="AU37" s="154"/>
      <c r="AV37" s="274"/>
      <c r="AW37" s="274" t="s">
        <v>109</v>
      </c>
      <c r="AX37" s="327"/>
    </row>
    <row r="38" ht="15" customHeight="1" spans="1:50">
      <c r="A38" s="274"/>
      <c r="B38" s="274"/>
      <c r="C38" s="274" t="s">
        <v>161</v>
      </c>
      <c r="D38" s="213" t="s">
        <v>161</v>
      </c>
      <c r="E38" s="274" t="s">
        <v>109</v>
      </c>
      <c r="F38" s="274">
        <v>10</v>
      </c>
      <c r="G38" s="274">
        <v>10</v>
      </c>
      <c r="H38" s="274" t="s">
        <v>110</v>
      </c>
      <c r="I38" s="274"/>
      <c r="J38" s="274" t="s">
        <v>111</v>
      </c>
      <c r="K38" s="274"/>
      <c r="L38" s="274"/>
      <c r="M38" s="280" t="str">
        <f t="shared" si="0"/>
        <v/>
      </c>
      <c r="N38" s="274" t="s">
        <v>161</v>
      </c>
      <c r="O38" s="274"/>
      <c r="P38" s="274"/>
      <c r="Q38" s="274"/>
      <c r="R38" s="274"/>
      <c r="S38" s="274"/>
      <c r="T38" s="274"/>
      <c r="U38" s="274"/>
      <c r="V38" s="274"/>
      <c r="W38" s="274"/>
      <c r="X38" s="274"/>
      <c r="Y38" s="305"/>
      <c r="Z38" s="306"/>
      <c r="AA38" s="306"/>
      <c r="AB38" s="306"/>
      <c r="AC38" s="306"/>
      <c r="AD38" s="306"/>
      <c r="AE38" s="306"/>
      <c r="AF38" s="306"/>
      <c r="AG38" s="306"/>
      <c r="AH38" s="306"/>
      <c r="AI38" s="306"/>
      <c r="AJ38" s="306"/>
      <c r="AK38" s="306"/>
      <c r="AL38" s="306"/>
      <c r="AM38" s="306"/>
      <c r="AN38" s="306"/>
      <c r="AO38" s="306"/>
      <c r="AP38" s="306"/>
      <c r="AQ38" s="306"/>
      <c r="AR38" s="319"/>
      <c r="AS38" s="274"/>
      <c r="AT38" s="154"/>
      <c r="AU38" s="154"/>
      <c r="AV38" s="274"/>
      <c r="AW38" s="274" t="s">
        <v>109</v>
      </c>
      <c r="AX38" s="327"/>
    </row>
    <row r="39" ht="15" customHeight="1" spans="1:50">
      <c r="A39" s="274"/>
      <c r="B39" s="274" t="s">
        <v>162</v>
      </c>
      <c r="C39" s="274"/>
      <c r="D39" s="274"/>
      <c r="E39" s="274"/>
      <c r="F39" s="274"/>
      <c r="G39" s="274"/>
      <c r="H39" s="274"/>
      <c r="I39" s="274"/>
      <c r="J39" s="274"/>
      <c r="K39" s="274"/>
      <c r="L39" s="274"/>
      <c r="M39" s="281" t="str">
        <f>IF(COUNT(AV39)=0,"",1-SUM(L32:L38)/AV39)</f>
        <v/>
      </c>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154"/>
      <c r="AU39" s="154"/>
      <c r="AV39" s="310" t="str">
        <f>IF(COUNT(AV32:AV38)=0,"",SUM(AV32:AV38))</f>
        <v/>
      </c>
      <c r="AW39" s="274" t="s">
        <v>109</v>
      </c>
      <c r="AX39" s="327"/>
    </row>
    <row r="40" ht="15" customHeight="1" spans="1:50">
      <c r="A40" s="274"/>
      <c r="B40" s="274" t="s">
        <v>163</v>
      </c>
      <c r="C40" s="274" t="s">
        <v>164</v>
      </c>
      <c r="D40" s="213" t="s">
        <v>165</v>
      </c>
      <c r="E40" s="274" t="s">
        <v>109</v>
      </c>
      <c r="F40" s="274">
        <v>10</v>
      </c>
      <c r="G40" s="274">
        <v>10</v>
      </c>
      <c r="H40" s="274" t="s">
        <v>110</v>
      </c>
      <c r="I40" s="274"/>
      <c r="J40" s="274" t="s">
        <v>111</v>
      </c>
      <c r="K40" s="274"/>
      <c r="L40" s="274"/>
      <c r="M40" s="280" t="str">
        <f>IF(AV40="","",1-L40/AV40)</f>
        <v/>
      </c>
      <c r="N40" s="274" t="s">
        <v>164</v>
      </c>
      <c r="O40" s="274"/>
      <c r="P40" s="274"/>
      <c r="Q40" s="274"/>
      <c r="R40" s="274"/>
      <c r="S40" s="274"/>
      <c r="T40" s="274"/>
      <c r="U40" s="274"/>
      <c r="V40" s="274"/>
      <c r="W40" s="274"/>
      <c r="X40" s="274"/>
      <c r="Y40" s="301"/>
      <c r="Z40" s="302"/>
      <c r="AA40" s="302"/>
      <c r="AB40" s="302"/>
      <c r="AC40" s="302"/>
      <c r="AD40" s="302"/>
      <c r="AE40" s="302"/>
      <c r="AF40" s="302"/>
      <c r="AG40" s="302"/>
      <c r="AH40" s="302"/>
      <c r="AI40" s="302"/>
      <c r="AJ40" s="302"/>
      <c r="AK40" s="302"/>
      <c r="AL40" s="302"/>
      <c r="AM40" s="302"/>
      <c r="AN40" s="302"/>
      <c r="AO40" s="302"/>
      <c r="AP40" s="302"/>
      <c r="AQ40" s="302"/>
      <c r="AR40" s="317"/>
      <c r="AS40" s="274" t="s">
        <v>109</v>
      </c>
      <c r="AT40" s="154"/>
      <c r="AU40" s="154"/>
      <c r="AV40" s="274"/>
      <c r="AW40" s="274" t="s">
        <v>109</v>
      </c>
      <c r="AX40" s="327"/>
    </row>
    <row r="41" ht="15" customHeight="1" spans="1:50">
      <c r="A41" s="274"/>
      <c r="B41" s="274"/>
      <c r="C41" s="274" t="s">
        <v>166</v>
      </c>
      <c r="D41" s="274" t="s">
        <v>109</v>
      </c>
      <c r="E41" s="274" t="s">
        <v>167</v>
      </c>
      <c r="F41" s="274">
        <v>10</v>
      </c>
      <c r="G41" s="274">
        <v>10</v>
      </c>
      <c r="H41" s="274" t="s">
        <v>110</v>
      </c>
      <c r="I41" s="274"/>
      <c r="J41" s="274" t="s">
        <v>144</v>
      </c>
      <c r="K41" s="274"/>
      <c r="L41" s="274"/>
      <c r="M41" s="280" t="str">
        <f>IF(AV41="","",1-L41/AV41)</f>
        <v/>
      </c>
      <c r="N41" s="274" t="s">
        <v>166</v>
      </c>
      <c r="O41" s="274"/>
      <c r="P41" s="274"/>
      <c r="Q41" s="274"/>
      <c r="R41" s="274"/>
      <c r="S41" s="274"/>
      <c r="T41" s="274"/>
      <c r="U41" s="274"/>
      <c r="V41" s="274"/>
      <c r="W41" s="274"/>
      <c r="X41" s="274"/>
      <c r="Y41" s="303"/>
      <c r="Z41" s="304"/>
      <c r="AA41" s="304"/>
      <c r="AB41" s="304"/>
      <c r="AC41" s="304"/>
      <c r="AD41" s="304"/>
      <c r="AE41" s="304"/>
      <c r="AF41" s="304"/>
      <c r="AG41" s="304"/>
      <c r="AH41" s="304"/>
      <c r="AI41" s="304"/>
      <c r="AJ41" s="304"/>
      <c r="AK41" s="304"/>
      <c r="AL41" s="304"/>
      <c r="AM41" s="304"/>
      <c r="AN41" s="304"/>
      <c r="AO41" s="304"/>
      <c r="AP41" s="304"/>
      <c r="AQ41" s="304"/>
      <c r="AR41" s="318"/>
      <c r="AS41" s="274"/>
      <c r="AT41" s="154"/>
      <c r="AU41" s="154"/>
      <c r="AV41" s="274"/>
      <c r="AW41" s="274" t="s">
        <v>109</v>
      </c>
      <c r="AX41" s="327"/>
    </row>
    <row r="42" ht="15" customHeight="1" spans="1:50">
      <c r="A42" s="274"/>
      <c r="B42" s="274"/>
      <c r="C42" s="274" t="s">
        <v>168</v>
      </c>
      <c r="D42" s="274" t="s">
        <v>109</v>
      </c>
      <c r="E42" s="213" t="s">
        <v>169</v>
      </c>
      <c r="F42" s="274">
        <v>10</v>
      </c>
      <c r="G42" s="274">
        <v>10</v>
      </c>
      <c r="H42" s="274" t="s">
        <v>110</v>
      </c>
      <c r="I42" s="274"/>
      <c r="J42" s="274" t="s">
        <v>144</v>
      </c>
      <c r="K42" s="274"/>
      <c r="L42" s="274"/>
      <c r="M42" s="280" t="str">
        <f>IF(AV42="","",1-L42/AV42)</f>
        <v/>
      </c>
      <c r="N42" s="274" t="s">
        <v>168</v>
      </c>
      <c r="O42" s="274"/>
      <c r="P42" s="274"/>
      <c r="Q42" s="274"/>
      <c r="R42" s="274"/>
      <c r="S42" s="274"/>
      <c r="T42" s="274"/>
      <c r="U42" s="274"/>
      <c r="V42" s="274"/>
      <c r="W42" s="274"/>
      <c r="X42" s="274"/>
      <c r="Y42" s="303"/>
      <c r="Z42" s="304"/>
      <c r="AA42" s="304"/>
      <c r="AB42" s="304"/>
      <c r="AC42" s="304"/>
      <c r="AD42" s="304"/>
      <c r="AE42" s="304"/>
      <c r="AF42" s="304"/>
      <c r="AG42" s="304"/>
      <c r="AH42" s="304"/>
      <c r="AI42" s="304"/>
      <c r="AJ42" s="304"/>
      <c r="AK42" s="304"/>
      <c r="AL42" s="304"/>
      <c r="AM42" s="304"/>
      <c r="AN42" s="304"/>
      <c r="AO42" s="304"/>
      <c r="AP42" s="304"/>
      <c r="AQ42" s="304"/>
      <c r="AR42" s="318"/>
      <c r="AS42" s="274"/>
      <c r="AT42" s="154"/>
      <c r="AU42" s="154"/>
      <c r="AV42" s="274"/>
      <c r="AW42" s="274" t="s">
        <v>109</v>
      </c>
      <c r="AX42" s="327"/>
    </row>
    <row r="43" ht="15" customHeight="1" spans="1:50">
      <c r="A43" s="274"/>
      <c r="B43" s="274"/>
      <c r="C43" s="274" t="s">
        <v>158</v>
      </c>
      <c r="D43" s="274" t="s">
        <v>170</v>
      </c>
      <c r="E43" s="213" t="s">
        <v>167</v>
      </c>
      <c r="F43" s="274">
        <v>10</v>
      </c>
      <c r="G43" s="274">
        <v>10</v>
      </c>
      <c r="H43" s="274" t="s">
        <v>110</v>
      </c>
      <c r="I43" s="274"/>
      <c r="J43" s="274" t="s">
        <v>144</v>
      </c>
      <c r="K43" s="274"/>
      <c r="L43" s="274"/>
      <c r="M43" s="280" t="str">
        <f>IF(AV43="","",1-L43/AV43)</f>
        <v/>
      </c>
      <c r="N43" s="274" t="s">
        <v>158</v>
      </c>
      <c r="O43" s="274"/>
      <c r="P43" s="274"/>
      <c r="Q43" s="274"/>
      <c r="R43" s="274"/>
      <c r="S43" s="274"/>
      <c r="T43" s="274"/>
      <c r="U43" s="274"/>
      <c r="V43" s="274"/>
      <c r="W43" s="274"/>
      <c r="X43" s="274"/>
      <c r="Y43" s="305"/>
      <c r="Z43" s="306"/>
      <c r="AA43" s="306"/>
      <c r="AB43" s="306"/>
      <c r="AC43" s="306"/>
      <c r="AD43" s="306"/>
      <c r="AE43" s="306"/>
      <c r="AF43" s="306"/>
      <c r="AG43" s="306"/>
      <c r="AH43" s="306"/>
      <c r="AI43" s="306"/>
      <c r="AJ43" s="306"/>
      <c r="AK43" s="306"/>
      <c r="AL43" s="306"/>
      <c r="AM43" s="306"/>
      <c r="AN43" s="306"/>
      <c r="AO43" s="306"/>
      <c r="AP43" s="306"/>
      <c r="AQ43" s="306"/>
      <c r="AR43" s="319"/>
      <c r="AS43" s="274"/>
      <c r="AT43" s="154"/>
      <c r="AU43" s="154"/>
      <c r="AV43" s="274"/>
      <c r="AW43" s="274" t="s">
        <v>109</v>
      </c>
      <c r="AX43" s="327"/>
    </row>
    <row r="44" ht="15" customHeight="1" spans="1:50">
      <c r="A44" s="274"/>
      <c r="B44" s="274" t="s">
        <v>171</v>
      </c>
      <c r="C44" s="274"/>
      <c r="D44" s="274"/>
      <c r="E44" s="274"/>
      <c r="F44" s="274"/>
      <c r="G44" s="274"/>
      <c r="H44" s="274"/>
      <c r="I44" s="274"/>
      <c r="J44" s="274"/>
      <c r="K44" s="274"/>
      <c r="L44" s="274"/>
      <c r="M44" s="281" t="str">
        <f>IF(COUNT(AV44)=0,"",1-SUM(L40:L43)/AV44)</f>
        <v/>
      </c>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4"/>
      <c r="AL44" s="274"/>
      <c r="AM44" s="274"/>
      <c r="AN44" s="274"/>
      <c r="AO44" s="274"/>
      <c r="AP44" s="274"/>
      <c r="AQ44" s="274"/>
      <c r="AR44" s="274"/>
      <c r="AS44" s="274"/>
      <c r="AT44" s="154"/>
      <c r="AU44" s="154"/>
      <c r="AV44" s="310" t="str">
        <f>IF(COUNT(AV40:AV43)=0,"",SUM(AV40:AV43))</f>
        <v/>
      </c>
      <c r="AW44" s="274" t="s">
        <v>109</v>
      </c>
      <c r="AX44" s="327"/>
    </row>
    <row r="45" ht="15" customHeight="1" spans="1:50">
      <c r="A45" s="274"/>
      <c r="B45" s="274" t="s">
        <v>172</v>
      </c>
      <c r="C45" s="274" t="s">
        <v>166</v>
      </c>
      <c r="D45" s="274" t="s">
        <v>173</v>
      </c>
      <c r="E45" s="274" t="s">
        <v>157</v>
      </c>
      <c r="F45" s="274">
        <v>10</v>
      </c>
      <c r="G45" s="274">
        <v>10</v>
      </c>
      <c r="H45" s="274" t="s">
        <v>110</v>
      </c>
      <c r="I45" s="274"/>
      <c r="J45" s="274" t="s">
        <v>144</v>
      </c>
      <c r="K45" s="274"/>
      <c r="L45" s="274"/>
      <c r="M45" s="280" t="str">
        <f>IF(AV45="","",1-L45/AV45)</f>
        <v/>
      </c>
      <c r="N45" s="274" t="s">
        <v>166</v>
      </c>
      <c r="O45" s="274"/>
      <c r="P45" s="274"/>
      <c r="Q45" s="274"/>
      <c r="R45" s="274"/>
      <c r="S45" s="274"/>
      <c r="T45" s="274"/>
      <c r="U45" s="274"/>
      <c r="V45" s="274"/>
      <c r="W45" s="274"/>
      <c r="X45" s="274"/>
      <c r="Y45" s="301"/>
      <c r="Z45" s="302"/>
      <c r="AA45" s="302"/>
      <c r="AB45" s="302"/>
      <c r="AC45" s="302"/>
      <c r="AD45" s="302"/>
      <c r="AE45" s="302"/>
      <c r="AF45" s="302"/>
      <c r="AG45" s="302"/>
      <c r="AH45" s="302"/>
      <c r="AI45" s="302"/>
      <c r="AJ45" s="302"/>
      <c r="AK45" s="302"/>
      <c r="AL45" s="302"/>
      <c r="AM45" s="302"/>
      <c r="AN45" s="302"/>
      <c r="AO45" s="302"/>
      <c r="AP45" s="302"/>
      <c r="AQ45" s="302"/>
      <c r="AR45" s="317"/>
      <c r="AS45" s="274" t="s">
        <v>109</v>
      </c>
      <c r="AT45" s="154"/>
      <c r="AU45" s="154"/>
      <c r="AV45" s="274"/>
      <c r="AW45" s="274" t="s">
        <v>109</v>
      </c>
      <c r="AX45" s="327"/>
    </row>
    <row r="46" ht="15" customHeight="1" spans="1:50">
      <c r="A46" s="274"/>
      <c r="B46" s="274"/>
      <c r="C46" s="274" t="s">
        <v>174</v>
      </c>
      <c r="D46" s="274" t="s">
        <v>175</v>
      </c>
      <c r="E46" s="274" t="s">
        <v>169</v>
      </c>
      <c r="F46" s="274">
        <v>10</v>
      </c>
      <c r="G46" s="274">
        <v>10</v>
      </c>
      <c r="H46" s="274" t="s">
        <v>110</v>
      </c>
      <c r="I46" s="274"/>
      <c r="J46" s="274" t="s">
        <v>144</v>
      </c>
      <c r="K46" s="274"/>
      <c r="L46" s="274"/>
      <c r="M46" s="280" t="str">
        <f>IF(AV46="","",1-L46/AV46)</f>
        <v/>
      </c>
      <c r="N46" s="274" t="s">
        <v>174</v>
      </c>
      <c r="O46" s="274"/>
      <c r="P46" s="274"/>
      <c r="Q46" s="274"/>
      <c r="R46" s="274"/>
      <c r="S46" s="274"/>
      <c r="T46" s="274"/>
      <c r="U46" s="274"/>
      <c r="V46" s="274"/>
      <c r="W46" s="274"/>
      <c r="X46" s="274"/>
      <c r="Y46" s="305"/>
      <c r="Z46" s="306"/>
      <c r="AA46" s="306"/>
      <c r="AB46" s="306"/>
      <c r="AC46" s="306"/>
      <c r="AD46" s="306"/>
      <c r="AE46" s="306"/>
      <c r="AF46" s="306"/>
      <c r="AG46" s="306"/>
      <c r="AH46" s="306"/>
      <c r="AI46" s="306"/>
      <c r="AJ46" s="306"/>
      <c r="AK46" s="306"/>
      <c r="AL46" s="306"/>
      <c r="AM46" s="306"/>
      <c r="AN46" s="306"/>
      <c r="AO46" s="306"/>
      <c r="AP46" s="306"/>
      <c r="AQ46" s="306"/>
      <c r="AR46" s="319"/>
      <c r="AS46" s="274"/>
      <c r="AT46" s="154"/>
      <c r="AU46" s="154"/>
      <c r="AV46" s="274"/>
      <c r="AW46" s="274" t="s">
        <v>109</v>
      </c>
      <c r="AX46" s="327"/>
    </row>
    <row r="47" ht="15" customHeight="1" spans="1:50">
      <c r="A47" s="274"/>
      <c r="B47" s="274"/>
      <c r="C47" s="274" t="s">
        <v>176</v>
      </c>
      <c r="D47" s="274" t="s">
        <v>177</v>
      </c>
      <c r="E47" s="274" t="s">
        <v>109</v>
      </c>
      <c r="F47" s="274">
        <v>3</v>
      </c>
      <c r="G47" s="274">
        <v>3</v>
      </c>
      <c r="H47" s="274" t="s">
        <v>110</v>
      </c>
      <c r="I47" s="274"/>
      <c r="J47" s="274" t="s">
        <v>111</v>
      </c>
      <c r="K47" s="274"/>
      <c r="L47" s="274"/>
      <c r="M47" s="280" t="str">
        <f>IF(AV47="","",1-L47/AV47)</f>
        <v/>
      </c>
      <c r="N47" s="274" t="s">
        <v>176</v>
      </c>
      <c r="O47" s="274"/>
      <c r="P47" s="274"/>
      <c r="Q47" s="274"/>
      <c r="R47" s="286"/>
      <c r="S47" s="286"/>
      <c r="T47" s="286"/>
      <c r="U47" s="286"/>
      <c r="V47" s="286"/>
      <c r="W47" s="286"/>
      <c r="X47" s="286"/>
      <c r="Y47" s="286"/>
      <c r="Z47" s="286"/>
      <c r="AA47" s="286"/>
      <c r="AB47" s="286"/>
      <c r="AC47" s="286"/>
      <c r="AD47" s="286"/>
      <c r="AE47" s="286"/>
      <c r="AF47" s="286"/>
      <c r="AG47" s="286"/>
      <c r="AH47" s="286"/>
      <c r="AI47" s="286"/>
      <c r="AJ47" s="286"/>
      <c r="AK47" s="286"/>
      <c r="AL47" s="286"/>
      <c r="AM47" s="286"/>
      <c r="AN47" s="286"/>
      <c r="AO47" s="286"/>
      <c r="AP47" s="286"/>
      <c r="AQ47" s="286"/>
      <c r="AR47" s="286"/>
      <c r="AS47" s="274"/>
      <c r="AT47" s="154"/>
      <c r="AU47" s="154"/>
      <c r="AV47" s="274"/>
      <c r="AW47" s="274" t="s">
        <v>109</v>
      </c>
      <c r="AX47" s="327"/>
    </row>
    <row r="48" ht="15" customHeight="1" spans="1:50">
      <c r="A48" s="274"/>
      <c r="B48" s="274"/>
      <c r="C48" s="274" t="s">
        <v>178</v>
      </c>
      <c r="D48" s="274" t="s">
        <v>179</v>
      </c>
      <c r="E48" s="274" t="s">
        <v>157</v>
      </c>
      <c r="F48" s="274">
        <v>6</v>
      </c>
      <c r="G48" s="274">
        <v>6</v>
      </c>
      <c r="H48" s="274" t="s">
        <v>110</v>
      </c>
      <c r="I48" s="274"/>
      <c r="J48" s="274" t="s">
        <v>144</v>
      </c>
      <c r="K48" s="274"/>
      <c r="L48" s="274"/>
      <c r="M48" s="280" t="str">
        <f>IF(AV48="","",1-L48/AV48)</f>
        <v/>
      </c>
      <c r="N48" s="274" t="s">
        <v>178</v>
      </c>
      <c r="O48" s="274"/>
      <c r="P48" s="274"/>
      <c r="Q48" s="274"/>
      <c r="R48" s="274"/>
      <c r="S48" s="274"/>
      <c r="T48" s="274"/>
      <c r="U48" s="286"/>
      <c r="V48" s="286"/>
      <c r="W48" s="286"/>
      <c r="X48" s="286"/>
      <c r="Y48" s="286"/>
      <c r="Z48" s="286"/>
      <c r="AA48" s="286"/>
      <c r="AB48" s="286"/>
      <c r="AC48" s="286"/>
      <c r="AD48" s="286"/>
      <c r="AE48" s="286"/>
      <c r="AF48" s="286"/>
      <c r="AG48" s="286"/>
      <c r="AH48" s="286"/>
      <c r="AI48" s="286"/>
      <c r="AJ48" s="286"/>
      <c r="AK48" s="286"/>
      <c r="AL48" s="286"/>
      <c r="AM48" s="286"/>
      <c r="AN48" s="286"/>
      <c r="AO48" s="286"/>
      <c r="AP48" s="286"/>
      <c r="AQ48" s="286"/>
      <c r="AR48" s="286"/>
      <c r="AS48" s="274"/>
      <c r="AT48" s="154"/>
      <c r="AU48" s="154"/>
      <c r="AV48" s="274"/>
      <c r="AW48" s="274" t="s">
        <v>109</v>
      </c>
      <c r="AX48" s="327"/>
    </row>
    <row r="49" ht="15" customHeight="1" spans="1:50">
      <c r="A49" s="274"/>
      <c r="B49" s="274"/>
      <c r="C49" s="274" t="s">
        <v>180</v>
      </c>
      <c r="D49" s="274" t="s">
        <v>181</v>
      </c>
      <c r="E49" s="213" t="s">
        <v>157</v>
      </c>
      <c r="F49" s="274">
        <v>3</v>
      </c>
      <c r="G49" s="274">
        <v>3</v>
      </c>
      <c r="H49" s="274" t="s">
        <v>110</v>
      </c>
      <c r="I49" s="274"/>
      <c r="J49" s="274" t="s">
        <v>144</v>
      </c>
      <c r="K49" s="274"/>
      <c r="L49" s="274"/>
      <c r="M49" s="280" t="str">
        <f>IF(AV49="","",1-L49/AV49)</f>
        <v/>
      </c>
      <c r="N49" s="274" t="s">
        <v>180</v>
      </c>
      <c r="O49" s="274"/>
      <c r="P49" s="274"/>
      <c r="Q49" s="274"/>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74"/>
      <c r="AT49" s="154"/>
      <c r="AU49" s="154"/>
      <c r="AV49" s="274"/>
      <c r="AW49" s="274" t="s">
        <v>109</v>
      </c>
      <c r="AX49" s="327"/>
    </row>
    <row r="50" ht="15" customHeight="1" spans="1:50">
      <c r="A50" s="274"/>
      <c r="B50" s="274" t="s">
        <v>182</v>
      </c>
      <c r="C50" s="274"/>
      <c r="D50" s="274"/>
      <c r="E50" s="274"/>
      <c r="F50" s="274"/>
      <c r="G50" s="274"/>
      <c r="H50" s="274"/>
      <c r="I50" s="274"/>
      <c r="J50" s="274"/>
      <c r="K50" s="274"/>
      <c r="L50" s="274"/>
      <c r="M50" s="281" t="str">
        <f>IF(COUNT(AV50)=0,"",1-SUM(L45:L49)/AV50)</f>
        <v/>
      </c>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4"/>
      <c r="AL50" s="274"/>
      <c r="AM50" s="274"/>
      <c r="AN50" s="274"/>
      <c r="AO50" s="274"/>
      <c r="AP50" s="274"/>
      <c r="AQ50" s="274"/>
      <c r="AR50" s="274"/>
      <c r="AS50" s="274"/>
      <c r="AT50" s="154"/>
      <c r="AU50" s="154"/>
      <c r="AV50" s="310" t="str">
        <f>IF(COUNT(AV45:AV49)=0,"",SUM(AV45:AV49))</f>
        <v/>
      </c>
      <c r="AW50" s="274" t="s">
        <v>109</v>
      </c>
      <c r="AX50" s="327"/>
    </row>
    <row r="51" ht="15" customHeight="1" spans="1:50">
      <c r="A51" s="274"/>
      <c r="B51" s="274" t="s">
        <v>183</v>
      </c>
      <c r="C51" s="274" t="s">
        <v>174</v>
      </c>
      <c r="D51" s="274" t="s">
        <v>184</v>
      </c>
      <c r="E51" s="274" t="s">
        <v>109</v>
      </c>
      <c r="F51" s="274">
        <v>10</v>
      </c>
      <c r="G51" s="274">
        <v>10</v>
      </c>
      <c r="H51" s="274" t="s">
        <v>110</v>
      </c>
      <c r="I51" s="274"/>
      <c r="J51" s="274" t="s">
        <v>111</v>
      </c>
      <c r="K51" s="274"/>
      <c r="L51" s="274"/>
      <c r="M51" s="280" t="str">
        <f>IF(AV51="","",1-L51/AV51)</f>
        <v/>
      </c>
      <c r="N51" s="274" t="s">
        <v>174</v>
      </c>
      <c r="O51" s="274"/>
      <c r="P51" s="274"/>
      <c r="Q51" s="274"/>
      <c r="R51" s="274"/>
      <c r="S51" s="274"/>
      <c r="T51" s="274"/>
      <c r="U51" s="274"/>
      <c r="V51" s="274"/>
      <c r="W51" s="274"/>
      <c r="X51" s="274"/>
      <c r="Y51" s="301"/>
      <c r="Z51" s="302"/>
      <c r="AA51" s="302"/>
      <c r="AB51" s="302"/>
      <c r="AC51" s="302"/>
      <c r="AD51" s="302"/>
      <c r="AE51" s="302"/>
      <c r="AF51" s="302"/>
      <c r="AG51" s="302"/>
      <c r="AH51" s="302"/>
      <c r="AI51" s="302"/>
      <c r="AJ51" s="302"/>
      <c r="AK51" s="302"/>
      <c r="AL51" s="302"/>
      <c r="AM51" s="302"/>
      <c r="AN51" s="302"/>
      <c r="AO51" s="302"/>
      <c r="AP51" s="302"/>
      <c r="AQ51" s="302"/>
      <c r="AR51" s="317"/>
      <c r="AS51" s="274" t="s">
        <v>109</v>
      </c>
      <c r="AT51" s="154"/>
      <c r="AU51" s="154"/>
      <c r="AV51" s="274"/>
      <c r="AW51" s="274" t="s">
        <v>109</v>
      </c>
      <c r="AX51" s="327"/>
    </row>
    <row r="52" ht="15" customHeight="1" spans="1:50">
      <c r="A52" s="274"/>
      <c r="B52" s="274"/>
      <c r="C52" s="274" t="s">
        <v>185</v>
      </c>
      <c r="D52" s="274" t="s">
        <v>109</v>
      </c>
      <c r="E52" s="213" t="s">
        <v>155</v>
      </c>
      <c r="F52" s="274">
        <v>10</v>
      </c>
      <c r="G52" s="274">
        <v>10</v>
      </c>
      <c r="H52" s="274" t="s">
        <v>110</v>
      </c>
      <c r="I52" s="274"/>
      <c r="J52" s="274" t="s">
        <v>144</v>
      </c>
      <c r="K52" s="274"/>
      <c r="L52" s="274"/>
      <c r="M52" s="280" t="str">
        <f>IF(AV52="","",1-L52/AV52)</f>
        <v/>
      </c>
      <c r="N52" s="274" t="s">
        <v>168</v>
      </c>
      <c r="O52" s="274"/>
      <c r="P52" s="274"/>
      <c r="Q52" s="274"/>
      <c r="R52" s="274"/>
      <c r="S52" s="274"/>
      <c r="T52" s="274"/>
      <c r="U52" s="274"/>
      <c r="V52" s="274"/>
      <c r="W52" s="274"/>
      <c r="X52" s="274"/>
      <c r="Y52" s="303"/>
      <c r="Z52" s="304"/>
      <c r="AA52" s="304"/>
      <c r="AB52" s="304"/>
      <c r="AC52" s="304"/>
      <c r="AD52" s="304"/>
      <c r="AE52" s="304"/>
      <c r="AF52" s="304"/>
      <c r="AG52" s="304"/>
      <c r="AH52" s="304"/>
      <c r="AI52" s="304"/>
      <c r="AJ52" s="304"/>
      <c r="AK52" s="304"/>
      <c r="AL52" s="304"/>
      <c r="AM52" s="304"/>
      <c r="AN52" s="304"/>
      <c r="AO52" s="304"/>
      <c r="AP52" s="304"/>
      <c r="AQ52" s="304"/>
      <c r="AR52" s="318"/>
      <c r="AS52" s="274"/>
      <c r="AT52" s="154"/>
      <c r="AU52" s="154"/>
      <c r="AV52" s="274"/>
      <c r="AW52" s="274" t="s">
        <v>109</v>
      </c>
      <c r="AX52" s="327"/>
    </row>
    <row r="53" ht="15" customHeight="1" spans="1:50">
      <c r="A53" s="274"/>
      <c r="B53" s="274"/>
      <c r="C53" s="274" t="s">
        <v>186</v>
      </c>
      <c r="D53" s="274" t="s">
        <v>109</v>
      </c>
      <c r="E53" s="213" t="s">
        <v>169</v>
      </c>
      <c r="F53" s="274">
        <v>10</v>
      </c>
      <c r="G53" s="274">
        <v>10</v>
      </c>
      <c r="H53" s="274" t="s">
        <v>110</v>
      </c>
      <c r="I53" s="274"/>
      <c r="J53" s="274" t="s">
        <v>144</v>
      </c>
      <c r="K53" s="274"/>
      <c r="L53" s="274"/>
      <c r="M53" s="280" t="str">
        <f>IF(AV53="","",1-L53/AV53)</f>
        <v/>
      </c>
      <c r="N53" s="274" t="s">
        <v>168</v>
      </c>
      <c r="O53" s="274"/>
      <c r="P53" s="274"/>
      <c r="Q53" s="274"/>
      <c r="R53" s="274"/>
      <c r="S53" s="274"/>
      <c r="T53" s="274"/>
      <c r="U53" s="274"/>
      <c r="V53" s="274"/>
      <c r="W53" s="274"/>
      <c r="X53" s="274"/>
      <c r="Y53" s="305"/>
      <c r="Z53" s="306"/>
      <c r="AA53" s="306"/>
      <c r="AB53" s="306"/>
      <c r="AC53" s="306"/>
      <c r="AD53" s="306"/>
      <c r="AE53" s="306"/>
      <c r="AF53" s="306"/>
      <c r="AG53" s="306"/>
      <c r="AH53" s="306"/>
      <c r="AI53" s="306"/>
      <c r="AJ53" s="306"/>
      <c r="AK53" s="306"/>
      <c r="AL53" s="306"/>
      <c r="AM53" s="306"/>
      <c r="AN53" s="306"/>
      <c r="AO53" s="306"/>
      <c r="AP53" s="306"/>
      <c r="AQ53" s="306"/>
      <c r="AR53" s="319"/>
      <c r="AS53" s="274"/>
      <c r="AT53" s="154"/>
      <c r="AU53" s="154"/>
      <c r="AV53" s="274"/>
      <c r="AW53" s="274" t="s">
        <v>109</v>
      </c>
      <c r="AX53" s="327"/>
    </row>
    <row r="54" ht="15" customHeight="1" spans="1:50">
      <c r="A54" s="274"/>
      <c r="B54" s="274"/>
      <c r="C54" s="274" t="s">
        <v>187</v>
      </c>
      <c r="D54" s="274" t="s">
        <v>188</v>
      </c>
      <c r="E54" s="213" t="s">
        <v>157</v>
      </c>
      <c r="F54" s="274">
        <v>6</v>
      </c>
      <c r="G54" s="274">
        <v>6</v>
      </c>
      <c r="H54" s="274" t="s">
        <v>110</v>
      </c>
      <c r="I54" s="274"/>
      <c r="J54" s="274" t="s">
        <v>144</v>
      </c>
      <c r="K54" s="274"/>
      <c r="L54" s="274"/>
      <c r="M54" s="280" t="str">
        <f>IF(AV54="","",1-L54/AV54)</f>
        <v/>
      </c>
      <c r="N54" s="274" t="s">
        <v>189</v>
      </c>
      <c r="O54" s="274"/>
      <c r="P54" s="274"/>
      <c r="Q54" s="274"/>
      <c r="R54" s="274"/>
      <c r="S54" s="274"/>
      <c r="T54" s="274"/>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74"/>
      <c r="AT54" s="154"/>
      <c r="AU54" s="154"/>
      <c r="AV54" s="274"/>
      <c r="AW54" s="274" t="s">
        <v>109</v>
      </c>
      <c r="AX54" s="327"/>
    </row>
    <row r="55" ht="15" customHeight="1" spans="1:50">
      <c r="A55" s="274"/>
      <c r="B55" s="274"/>
      <c r="C55" s="274" t="s">
        <v>190</v>
      </c>
      <c r="D55" s="274" t="s">
        <v>188</v>
      </c>
      <c r="E55" s="213" t="s">
        <v>143</v>
      </c>
      <c r="F55" s="274">
        <v>6</v>
      </c>
      <c r="G55" s="274">
        <v>6</v>
      </c>
      <c r="H55" s="274" t="s">
        <v>110</v>
      </c>
      <c r="I55" s="274"/>
      <c r="J55" s="274" t="s">
        <v>144</v>
      </c>
      <c r="K55" s="274"/>
      <c r="L55" s="274"/>
      <c r="M55" s="280" t="str">
        <f>IF(AV55="","",1-L55/AV55)</f>
        <v/>
      </c>
      <c r="N55" s="274" t="s">
        <v>189</v>
      </c>
      <c r="O55" s="274"/>
      <c r="P55" s="274"/>
      <c r="Q55" s="274"/>
      <c r="R55" s="274"/>
      <c r="S55" s="274"/>
      <c r="T55" s="274"/>
      <c r="U55" s="286"/>
      <c r="V55" s="286"/>
      <c r="W55" s="286"/>
      <c r="X55" s="286"/>
      <c r="Y55" s="286"/>
      <c r="Z55" s="286"/>
      <c r="AA55" s="286"/>
      <c r="AB55" s="286"/>
      <c r="AC55" s="286"/>
      <c r="AD55" s="286"/>
      <c r="AE55" s="286"/>
      <c r="AF55" s="286"/>
      <c r="AG55" s="286"/>
      <c r="AH55" s="286"/>
      <c r="AI55" s="286"/>
      <c r="AJ55" s="286"/>
      <c r="AK55" s="286"/>
      <c r="AL55" s="286"/>
      <c r="AM55" s="286"/>
      <c r="AN55" s="286"/>
      <c r="AO55" s="286"/>
      <c r="AP55" s="286"/>
      <c r="AQ55" s="286"/>
      <c r="AR55" s="286"/>
      <c r="AS55" s="274"/>
      <c r="AT55" s="154"/>
      <c r="AU55" s="154"/>
      <c r="AV55" s="274"/>
      <c r="AW55" s="274" t="s">
        <v>109</v>
      </c>
      <c r="AX55" s="327"/>
    </row>
    <row r="56" ht="15" customHeight="1" spans="1:50">
      <c r="A56" s="274"/>
      <c r="B56" s="274" t="s">
        <v>191</v>
      </c>
      <c r="C56" s="274"/>
      <c r="D56" s="274"/>
      <c r="E56" s="274"/>
      <c r="F56" s="274"/>
      <c r="G56" s="274"/>
      <c r="H56" s="274"/>
      <c r="I56" s="274"/>
      <c r="J56" s="274"/>
      <c r="K56" s="274"/>
      <c r="L56" s="274"/>
      <c r="M56" s="281" t="str">
        <f>IF(COUNT(AV56)=0,"",1-SUM(L51:L55)/AV56)</f>
        <v/>
      </c>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154"/>
      <c r="AU56" s="154"/>
      <c r="AV56" s="310" t="str">
        <f>IF(COUNT(AV51:AV55)=0,"",SUM(AV51:AV55))</f>
        <v/>
      </c>
      <c r="AW56" s="274" t="s">
        <v>109</v>
      </c>
      <c r="AX56" s="327"/>
    </row>
    <row r="57" ht="15" customHeight="1" spans="1:50">
      <c r="A57" s="274"/>
      <c r="B57" s="274" t="s">
        <v>192</v>
      </c>
      <c r="C57" s="276" t="s">
        <v>193</v>
      </c>
      <c r="D57" s="276" t="s">
        <v>109</v>
      </c>
      <c r="E57" s="276" t="s">
        <v>157</v>
      </c>
      <c r="F57" s="276">
        <v>5</v>
      </c>
      <c r="G57" s="276">
        <v>5</v>
      </c>
      <c r="H57" s="276" t="s">
        <v>110</v>
      </c>
      <c r="I57" s="276"/>
      <c r="J57" s="276" t="s">
        <v>144</v>
      </c>
      <c r="K57" s="276"/>
      <c r="L57" s="276"/>
      <c r="M57" s="282" t="str">
        <f t="shared" ref="M57:M62" si="1">IF(AV57="","",1-L57/AV57)</f>
        <v/>
      </c>
      <c r="N57" s="276" t="s">
        <v>193</v>
      </c>
      <c r="O57" s="276"/>
      <c r="P57" s="276"/>
      <c r="Q57" s="276"/>
      <c r="R57" s="276"/>
      <c r="S57" s="276"/>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74" t="s">
        <v>109</v>
      </c>
      <c r="AT57" s="154"/>
      <c r="AU57" s="154"/>
      <c r="AV57" s="274"/>
      <c r="AW57" s="274" t="s">
        <v>109</v>
      </c>
      <c r="AX57" s="327"/>
    </row>
    <row r="58" ht="15" customHeight="1" spans="1:50">
      <c r="A58" s="274"/>
      <c r="B58" s="274"/>
      <c r="C58" s="276" t="s">
        <v>194</v>
      </c>
      <c r="D58" s="276" t="s">
        <v>109</v>
      </c>
      <c r="E58" s="276" t="s">
        <v>167</v>
      </c>
      <c r="F58" s="276">
        <v>10</v>
      </c>
      <c r="G58" s="276">
        <v>10</v>
      </c>
      <c r="H58" s="276" t="s">
        <v>110</v>
      </c>
      <c r="I58" s="276"/>
      <c r="J58" s="276" t="s">
        <v>144</v>
      </c>
      <c r="K58" s="276"/>
      <c r="L58" s="276"/>
      <c r="M58" s="282" t="str">
        <f t="shared" si="1"/>
        <v/>
      </c>
      <c r="N58" s="276" t="s">
        <v>194</v>
      </c>
      <c r="O58" s="276"/>
      <c r="P58" s="276"/>
      <c r="Q58" s="276"/>
      <c r="R58" s="276"/>
      <c r="S58" s="276"/>
      <c r="T58" s="276"/>
      <c r="U58" s="276"/>
      <c r="V58" s="276"/>
      <c r="W58" s="276"/>
      <c r="X58" s="276"/>
      <c r="Y58" s="297"/>
      <c r="Z58" s="297"/>
      <c r="AA58" s="297"/>
      <c r="AB58" s="297"/>
      <c r="AC58" s="297"/>
      <c r="AD58" s="297"/>
      <c r="AE58" s="297"/>
      <c r="AF58" s="297"/>
      <c r="AG58" s="297"/>
      <c r="AH58" s="297"/>
      <c r="AI58" s="297"/>
      <c r="AJ58" s="297"/>
      <c r="AK58" s="297"/>
      <c r="AL58" s="297"/>
      <c r="AM58" s="297"/>
      <c r="AN58" s="297"/>
      <c r="AO58" s="297"/>
      <c r="AP58" s="297"/>
      <c r="AQ58" s="297"/>
      <c r="AR58" s="297"/>
      <c r="AS58" s="274"/>
      <c r="AT58" s="154"/>
      <c r="AU58" s="154"/>
      <c r="AV58" s="274"/>
      <c r="AW58" s="274" t="s">
        <v>109</v>
      </c>
      <c r="AX58" s="327"/>
    </row>
    <row r="59" ht="15" customHeight="1" spans="1:50">
      <c r="A59" s="274"/>
      <c r="B59" s="274"/>
      <c r="C59" s="276" t="s">
        <v>195</v>
      </c>
      <c r="D59" s="276" t="s">
        <v>109</v>
      </c>
      <c r="E59" s="276" t="s">
        <v>157</v>
      </c>
      <c r="F59" s="276">
        <v>5</v>
      </c>
      <c r="G59" s="276">
        <v>5</v>
      </c>
      <c r="H59" s="276" t="s">
        <v>110</v>
      </c>
      <c r="I59" s="276"/>
      <c r="J59" s="276" t="s">
        <v>144</v>
      </c>
      <c r="K59" s="276"/>
      <c r="L59" s="276"/>
      <c r="M59" s="282" t="str">
        <f t="shared" si="1"/>
        <v/>
      </c>
      <c r="N59" s="276" t="s">
        <v>195</v>
      </c>
      <c r="O59" s="276"/>
      <c r="P59" s="276"/>
      <c r="Q59" s="276"/>
      <c r="R59" s="276"/>
      <c r="S59" s="276"/>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74"/>
      <c r="AT59" s="154"/>
      <c r="AU59" s="154"/>
      <c r="AV59" s="274"/>
      <c r="AW59" s="274" t="s">
        <v>109</v>
      </c>
      <c r="AX59" s="327"/>
    </row>
    <row r="60" ht="15" customHeight="1" spans="1:50">
      <c r="A60" s="274"/>
      <c r="B60" s="274"/>
      <c r="C60" s="276" t="s">
        <v>196</v>
      </c>
      <c r="D60" s="276" t="s">
        <v>109</v>
      </c>
      <c r="E60" s="276" t="s">
        <v>167</v>
      </c>
      <c r="F60" s="276">
        <v>10</v>
      </c>
      <c r="G60" s="276">
        <v>10</v>
      </c>
      <c r="H60" s="276" t="s">
        <v>110</v>
      </c>
      <c r="I60" s="276"/>
      <c r="J60" s="276" t="s">
        <v>144</v>
      </c>
      <c r="K60" s="276"/>
      <c r="L60" s="276"/>
      <c r="M60" s="282" t="str">
        <f t="shared" si="1"/>
        <v/>
      </c>
      <c r="N60" s="276" t="s">
        <v>196</v>
      </c>
      <c r="O60" s="276"/>
      <c r="P60" s="276"/>
      <c r="Q60" s="276"/>
      <c r="R60" s="276"/>
      <c r="S60" s="276"/>
      <c r="T60" s="276"/>
      <c r="U60" s="276"/>
      <c r="V60" s="276"/>
      <c r="W60" s="276"/>
      <c r="X60" s="276"/>
      <c r="Y60" s="297"/>
      <c r="Z60" s="297"/>
      <c r="AA60" s="297"/>
      <c r="AB60" s="297"/>
      <c r="AC60" s="297"/>
      <c r="AD60" s="297"/>
      <c r="AE60" s="297"/>
      <c r="AF60" s="297"/>
      <c r="AG60" s="297"/>
      <c r="AH60" s="297"/>
      <c r="AI60" s="297"/>
      <c r="AJ60" s="297"/>
      <c r="AK60" s="297"/>
      <c r="AL60" s="297"/>
      <c r="AM60" s="297"/>
      <c r="AN60" s="297"/>
      <c r="AO60" s="297"/>
      <c r="AP60" s="297"/>
      <c r="AQ60" s="297"/>
      <c r="AR60" s="297"/>
      <c r="AS60" s="274"/>
      <c r="AT60" s="154"/>
      <c r="AU60" s="154"/>
      <c r="AV60" s="274"/>
      <c r="AW60" s="274" t="s">
        <v>109</v>
      </c>
      <c r="AX60" s="327"/>
    </row>
    <row r="61" ht="15" customHeight="1" spans="1:50">
      <c r="A61" s="274"/>
      <c r="B61" s="274"/>
      <c r="C61" s="274" t="s">
        <v>197</v>
      </c>
      <c r="D61" s="274" t="s">
        <v>198</v>
      </c>
      <c r="E61" s="274" t="s">
        <v>157</v>
      </c>
      <c r="F61" s="274">
        <v>4</v>
      </c>
      <c r="G61" s="274">
        <v>4</v>
      </c>
      <c r="H61" s="274" t="s">
        <v>110</v>
      </c>
      <c r="I61" s="274"/>
      <c r="J61" s="274" t="s">
        <v>144</v>
      </c>
      <c r="K61" s="274"/>
      <c r="L61" s="274"/>
      <c r="M61" s="280" t="str">
        <f t="shared" si="1"/>
        <v/>
      </c>
      <c r="N61" s="274" t="s">
        <v>197</v>
      </c>
      <c r="O61" s="274"/>
      <c r="P61" s="274"/>
      <c r="Q61" s="274"/>
      <c r="R61" s="274"/>
      <c r="S61" s="286"/>
      <c r="T61" s="286"/>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74"/>
      <c r="AT61" s="154"/>
      <c r="AU61" s="154"/>
      <c r="AV61" s="274"/>
      <c r="AW61" s="274" t="s">
        <v>109</v>
      </c>
      <c r="AX61" s="327"/>
    </row>
    <row r="62" ht="15" customHeight="1" spans="1:50">
      <c r="A62" s="274"/>
      <c r="B62" s="274"/>
      <c r="C62" s="274" t="s">
        <v>199</v>
      </c>
      <c r="D62" s="213" t="s">
        <v>200</v>
      </c>
      <c r="E62" s="274" t="s">
        <v>157</v>
      </c>
      <c r="F62" s="274">
        <v>5</v>
      </c>
      <c r="G62" s="274">
        <v>5</v>
      </c>
      <c r="H62" s="274" t="s">
        <v>110</v>
      </c>
      <c r="I62" s="274"/>
      <c r="J62" s="274" t="s">
        <v>144</v>
      </c>
      <c r="K62" s="274"/>
      <c r="L62" s="274"/>
      <c r="M62" s="280" t="str">
        <f t="shared" si="1"/>
        <v/>
      </c>
      <c r="N62" s="274" t="s">
        <v>199</v>
      </c>
      <c r="O62" s="274"/>
      <c r="P62" s="274"/>
      <c r="Q62" s="274"/>
      <c r="R62" s="274"/>
      <c r="S62" s="274"/>
      <c r="T62" s="298"/>
      <c r="U62" s="298"/>
      <c r="V62" s="298"/>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74"/>
      <c r="AT62" s="154"/>
      <c r="AU62" s="154"/>
      <c r="AV62" s="274"/>
      <c r="AW62" s="274" t="s">
        <v>109</v>
      </c>
      <c r="AX62" s="327"/>
    </row>
    <row r="63" ht="15" customHeight="1" spans="1:50">
      <c r="A63" s="274"/>
      <c r="B63" s="274" t="s">
        <v>201</v>
      </c>
      <c r="C63" s="274"/>
      <c r="D63" s="274"/>
      <c r="E63" s="274"/>
      <c r="F63" s="274"/>
      <c r="G63" s="274"/>
      <c r="H63" s="274"/>
      <c r="I63" s="274"/>
      <c r="J63" s="274"/>
      <c r="K63" s="274"/>
      <c r="L63" s="274"/>
      <c r="M63" s="281" t="str">
        <f>IF(COUNT(AV63)=0,"",1-SUM(L57:L62)/AV63)</f>
        <v/>
      </c>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4"/>
      <c r="AL63" s="274"/>
      <c r="AM63" s="274"/>
      <c r="AN63" s="274"/>
      <c r="AO63" s="274"/>
      <c r="AP63" s="274"/>
      <c r="AQ63" s="274"/>
      <c r="AR63" s="274"/>
      <c r="AS63" s="274"/>
      <c r="AT63" s="154"/>
      <c r="AU63" s="154"/>
      <c r="AV63" s="310" t="str">
        <f>IF(COUNT(AV57:AV62)=0,"",SUM(AV57:AV62))</f>
        <v/>
      </c>
      <c r="AW63" s="274" t="s">
        <v>109</v>
      </c>
      <c r="AX63" s="327"/>
    </row>
    <row r="64" ht="15" customHeight="1" spans="1:50">
      <c r="A64" s="274"/>
      <c r="B64" s="274" t="s">
        <v>202</v>
      </c>
      <c r="C64" s="274" t="s">
        <v>203</v>
      </c>
      <c r="D64" s="274" t="s">
        <v>204</v>
      </c>
      <c r="E64" s="274" t="s">
        <v>109</v>
      </c>
      <c r="F64" s="274">
        <v>5</v>
      </c>
      <c r="G64" s="274">
        <v>5</v>
      </c>
      <c r="H64" s="274" t="s">
        <v>110</v>
      </c>
      <c r="I64" s="274"/>
      <c r="J64" s="274" t="s">
        <v>111</v>
      </c>
      <c r="K64" s="274"/>
      <c r="L64" s="274"/>
      <c r="M64" s="280" t="str">
        <f>IF(AV64="","",1-L64/AV64)</f>
        <v/>
      </c>
      <c r="N64" s="274" t="s">
        <v>203</v>
      </c>
      <c r="O64" s="274"/>
      <c r="P64" s="274"/>
      <c r="Q64" s="274"/>
      <c r="R64" s="274"/>
      <c r="S64" s="274"/>
      <c r="T64" s="299"/>
      <c r="U64" s="300"/>
      <c r="V64" s="300"/>
      <c r="W64" s="300"/>
      <c r="X64" s="300"/>
      <c r="Y64" s="300"/>
      <c r="Z64" s="300"/>
      <c r="AA64" s="300"/>
      <c r="AB64" s="300"/>
      <c r="AC64" s="300"/>
      <c r="AD64" s="300"/>
      <c r="AE64" s="300"/>
      <c r="AF64" s="300"/>
      <c r="AG64" s="300"/>
      <c r="AH64" s="300"/>
      <c r="AI64" s="300"/>
      <c r="AJ64" s="300"/>
      <c r="AK64" s="300"/>
      <c r="AL64" s="300"/>
      <c r="AM64" s="300"/>
      <c r="AN64" s="300"/>
      <c r="AO64" s="300"/>
      <c r="AP64" s="300"/>
      <c r="AQ64" s="300"/>
      <c r="AR64" s="324"/>
      <c r="AS64" s="274" t="s">
        <v>109</v>
      </c>
      <c r="AT64" s="154"/>
      <c r="AU64" s="154"/>
      <c r="AV64" s="274"/>
      <c r="AW64" s="274" t="s">
        <v>109</v>
      </c>
      <c r="AX64" s="327"/>
    </row>
    <row r="65" ht="15" customHeight="1" spans="1:50">
      <c r="A65" s="274"/>
      <c r="B65" s="274"/>
      <c r="C65" s="273" t="s">
        <v>205</v>
      </c>
      <c r="D65" s="274" t="s">
        <v>206</v>
      </c>
      <c r="E65" s="274" t="s">
        <v>157</v>
      </c>
      <c r="F65" s="313">
        <v>5</v>
      </c>
      <c r="G65" s="313">
        <v>5</v>
      </c>
      <c r="H65" s="274" t="s">
        <v>110</v>
      </c>
      <c r="I65" s="274"/>
      <c r="J65" s="274" t="s">
        <v>144</v>
      </c>
      <c r="K65" s="274"/>
      <c r="L65" s="273"/>
      <c r="M65" s="329" t="str">
        <f>IF(AV65="","",1-L65/AV65)</f>
        <v/>
      </c>
      <c r="N65" s="274" t="s">
        <v>205</v>
      </c>
      <c r="O65" s="274"/>
      <c r="P65" s="274"/>
      <c r="Q65" s="274"/>
      <c r="R65" s="274"/>
      <c r="S65" s="274"/>
      <c r="T65" s="331"/>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c r="AQ65" s="332"/>
      <c r="AR65" s="335"/>
      <c r="AS65" s="274"/>
      <c r="AT65" s="154"/>
      <c r="AU65" s="154"/>
      <c r="AV65" s="273"/>
      <c r="AW65" s="274" t="s">
        <v>109</v>
      </c>
      <c r="AX65" s="327"/>
    </row>
    <row r="66" ht="15" customHeight="1" spans="1:50">
      <c r="A66" s="274"/>
      <c r="B66" s="274"/>
      <c r="C66" s="278"/>
      <c r="D66" s="274" t="s">
        <v>207</v>
      </c>
      <c r="E66" s="274" t="s">
        <v>143</v>
      </c>
      <c r="F66" s="313">
        <v>5</v>
      </c>
      <c r="G66" s="313">
        <v>5</v>
      </c>
      <c r="H66" s="274" t="s">
        <v>110</v>
      </c>
      <c r="I66" s="274"/>
      <c r="J66" s="274" t="s">
        <v>144</v>
      </c>
      <c r="K66" s="274"/>
      <c r="L66" s="278"/>
      <c r="M66" s="330" t="str">
        <f>IF(AV66="","",1-L66/AV66)</f>
        <v/>
      </c>
      <c r="N66" s="274" t="s">
        <v>205</v>
      </c>
      <c r="O66" s="274"/>
      <c r="P66" s="274"/>
      <c r="Q66" s="274"/>
      <c r="R66" s="274"/>
      <c r="S66" s="274"/>
      <c r="T66" s="333"/>
      <c r="U66" s="334"/>
      <c r="V66" s="334"/>
      <c r="W66" s="334"/>
      <c r="X66" s="334"/>
      <c r="Y66" s="334"/>
      <c r="Z66" s="334"/>
      <c r="AA66" s="334"/>
      <c r="AB66" s="334"/>
      <c r="AC66" s="334"/>
      <c r="AD66" s="334"/>
      <c r="AE66" s="334"/>
      <c r="AF66" s="334"/>
      <c r="AG66" s="334"/>
      <c r="AH66" s="334"/>
      <c r="AI66" s="334"/>
      <c r="AJ66" s="334"/>
      <c r="AK66" s="334"/>
      <c r="AL66" s="334"/>
      <c r="AM66" s="334"/>
      <c r="AN66" s="334"/>
      <c r="AO66" s="334"/>
      <c r="AP66" s="334"/>
      <c r="AQ66" s="334"/>
      <c r="AR66" s="336"/>
      <c r="AS66" s="274"/>
      <c r="AT66" s="154"/>
      <c r="AU66" s="154"/>
      <c r="AV66" s="278"/>
      <c r="AW66" s="274" t="s">
        <v>109</v>
      </c>
      <c r="AX66" s="327"/>
    </row>
    <row r="67" ht="15" customHeight="1" spans="1:50">
      <c r="A67" s="274"/>
      <c r="B67" s="274" t="s">
        <v>208</v>
      </c>
      <c r="C67" s="274"/>
      <c r="D67" s="274"/>
      <c r="E67" s="274"/>
      <c r="F67" s="274"/>
      <c r="G67" s="274"/>
      <c r="H67" s="274"/>
      <c r="I67" s="274"/>
      <c r="J67" s="274"/>
      <c r="K67" s="274"/>
      <c r="L67" s="274"/>
      <c r="M67" s="281" t="str">
        <f>IF(COUNT(AV67)=0,"",1-SUM(L64:L66)/AV67)</f>
        <v/>
      </c>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4"/>
      <c r="AL67" s="274"/>
      <c r="AM67" s="274"/>
      <c r="AN67" s="274"/>
      <c r="AO67" s="274"/>
      <c r="AP67" s="274"/>
      <c r="AQ67" s="274"/>
      <c r="AR67" s="274"/>
      <c r="AS67" s="274"/>
      <c r="AT67" s="154"/>
      <c r="AU67" s="154"/>
      <c r="AV67" s="310" t="str">
        <f>IF(COUNT(AV64:AV66)=0,"",SUM(AV64:AV66))</f>
        <v/>
      </c>
      <c r="AW67" s="274" t="s">
        <v>109</v>
      </c>
      <c r="AX67" s="327"/>
    </row>
    <row r="68" ht="15" customHeight="1" spans="1:50">
      <c r="A68" s="274"/>
      <c r="B68" s="273" t="s">
        <v>209</v>
      </c>
      <c r="C68" s="276" t="s">
        <v>210</v>
      </c>
      <c r="D68" s="276" t="s">
        <v>211</v>
      </c>
      <c r="E68" s="276" t="s">
        <v>109</v>
      </c>
      <c r="F68" s="276">
        <v>5</v>
      </c>
      <c r="G68" s="276">
        <v>5</v>
      </c>
      <c r="H68" s="276" t="s">
        <v>110</v>
      </c>
      <c r="I68" s="276"/>
      <c r="J68" s="276" t="s">
        <v>111</v>
      </c>
      <c r="K68" s="276"/>
      <c r="L68" s="276"/>
      <c r="M68" s="282" t="str">
        <f>IF(AV68="","",1-L68/AV68)</f>
        <v/>
      </c>
      <c r="N68" s="276" t="s">
        <v>210</v>
      </c>
      <c r="O68" s="276"/>
      <c r="P68" s="276"/>
      <c r="Q68" s="276"/>
      <c r="R68" s="276"/>
      <c r="S68" s="276"/>
      <c r="T68" s="301"/>
      <c r="U68" s="302"/>
      <c r="V68" s="302"/>
      <c r="W68" s="302"/>
      <c r="X68" s="302"/>
      <c r="Y68" s="302"/>
      <c r="Z68" s="302"/>
      <c r="AA68" s="302"/>
      <c r="AB68" s="302"/>
      <c r="AC68" s="302"/>
      <c r="AD68" s="302"/>
      <c r="AE68" s="302"/>
      <c r="AF68" s="302"/>
      <c r="AG68" s="302"/>
      <c r="AH68" s="302"/>
      <c r="AI68" s="302"/>
      <c r="AJ68" s="302"/>
      <c r="AK68" s="302"/>
      <c r="AL68" s="302"/>
      <c r="AM68" s="302"/>
      <c r="AN68" s="302"/>
      <c r="AO68" s="302"/>
      <c r="AP68" s="302"/>
      <c r="AQ68" s="302"/>
      <c r="AR68" s="317"/>
      <c r="AS68" s="273" t="s">
        <v>109</v>
      </c>
      <c r="AT68" s="154"/>
      <c r="AU68" s="154"/>
      <c r="AV68" s="277"/>
      <c r="AW68" s="274" t="s">
        <v>109</v>
      </c>
      <c r="AX68" s="327"/>
    </row>
    <row r="69" ht="15" customHeight="1" spans="1:50">
      <c r="A69" s="274"/>
      <c r="B69" s="275"/>
      <c r="C69" s="276" t="s">
        <v>212</v>
      </c>
      <c r="D69" s="276" t="s">
        <v>213</v>
      </c>
      <c r="E69" s="276" t="s">
        <v>109</v>
      </c>
      <c r="F69" s="276">
        <v>5</v>
      </c>
      <c r="G69" s="276">
        <v>5</v>
      </c>
      <c r="H69" s="276" t="s">
        <v>110</v>
      </c>
      <c r="I69" s="276"/>
      <c r="J69" s="276" t="s">
        <v>111</v>
      </c>
      <c r="K69" s="276"/>
      <c r="L69" s="276"/>
      <c r="M69" s="282" t="str">
        <f>IF(AV69="","",1-L69/AV69)</f>
        <v/>
      </c>
      <c r="N69" s="276" t="s">
        <v>212</v>
      </c>
      <c r="O69" s="276"/>
      <c r="P69" s="276"/>
      <c r="Q69" s="276"/>
      <c r="R69" s="276"/>
      <c r="S69" s="276"/>
      <c r="T69" s="303"/>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18"/>
      <c r="AS69" s="275"/>
      <c r="AT69" s="154"/>
      <c r="AU69" s="154"/>
      <c r="AV69" s="277"/>
      <c r="AW69" s="274" t="s">
        <v>109</v>
      </c>
      <c r="AX69" s="327"/>
    </row>
    <row r="70" ht="15" customHeight="1" spans="1:50">
      <c r="A70" s="274"/>
      <c r="B70" s="278"/>
      <c r="C70" s="274" t="s">
        <v>214</v>
      </c>
      <c r="D70" s="274" t="s">
        <v>215</v>
      </c>
      <c r="E70" s="274" t="s">
        <v>109</v>
      </c>
      <c r="F70" s="274">
        <v>5</v>
      </c>
      <c r="G70" s="274">
        <v>5</v>
      </c>
      <c r="H70" s="274" t="s">
        <v>110</v>
      </c>
      <c r="I70" s="274"/>
      <c r="J70" s="274" t="s">
        <v>111</v>
      </c>
      <c r="K70" s="274"/>
      <c r="L70" s="274"/>
      <c r="M70" s="280" t="str">
        <f>IF(AV70="","",1-L70/AV70)</f>
        <v/>
      </c>
      <c r="N70" s="274" t="s">
        <v>214</v>
      </c>
      <c r="O70" s="274"/>
      <c r="P70" s="274"/>
      <c r="Q70" s="274"/>
      <c r="R70" s="274"/>
      <c r="S70" s="274"/>
      <c r="T70" s="305"/>
      <c r="U70" s="306"/>
      <c r="V70" s="306"/>
      <c r="W70" s="306"/>
      <c r="X70" s="306"/>
      <c r="Y70" s="306"/>
      <c r="Z70" s="306"/>
      <c r="AA70" s="306"/>
      <c r="AB70" s="306"/>
      <c r="AC70" s="306"/>
      <c r="AD70" s="306"/>
      <c r="AE70" s="306"/>
      <c r="AF70" s="306"/>
      <c r="AG70" s="306"/>
      <c r="AH70" s="306"/>
      <c r="AI70" s="306"/>
      <c r="AJ70" s="306"/>
      <c r="AK70" s="306"/>
      <c r="AL70" s="306"/>
      <c r="AM70" s="306"/>
      <c r="AN70" s="306"/>
      <c r="AO70" s="306"/>
      <c r="AP70" s="306"/>
      <c r="AQ70" s="306"/>
      <c r="AR70" s="319"/>
      <c r="AS70" s="278"/>
      <c r="AT70" s="154"/>
      <c r="AU70" s="154"/>
      <c r="AV70" s="277"/>
      <c r="AW70" s="274" t="s">
        <v>109</v>
      </c>
      <c r="AX70" s="327"/>
    </row>
    <row r="71" ht="15" customHeight="1" spans="1:50">
      <c r="A71" s="274"/>
      <c r="B71" s="274" t="s">
        <v>216</v>
      </c>
      <c r="C71" s="274"/>
      <c r="D71" s="274"/>
      <c r="E71" s="274"/>
      <c r="F71" s="274"/>
      <c r="G71" s="274"/>
      <c r="H71" s="274"/>
      <c r="I71" s="274"/>
      <c r="J71" s="274"/>
      <c r="K71" s="274"/>
      <c r="L71" s="274"/>
      <c r="M71" s="281" t="str">
        <f>IF(COUNT(AV71)=0,"",1-SUM(L68:L70)/AV71)</f>
        <v/>
      </c>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4"/>
      <c r="AL71" s="274"/>
      <c r="AM71" s="274"/>
      <c r="AN71" s="274"/>
      <c r="AO71" s="274"/>
      <c r="AP71" s="274"/>
      <c r="AQ71" s="274"/>
      <c r="AR71" s="274"/>
      <c r="AS71" s="274"/>
      <c r="AT71" s="154"/>
      <c r="AU71" s="154"/>
      <c r="AV71" s="316" t="str">
        <f>IF(COUNT(AV68:AV70)=0,"",SUM(AV68:AV70))</f>
        <v/>
      </c>
      <c r="AW71" s="274" t="s">
        <v>109</v>
      </c>
      <c r="AX71" s="327"/>
    </row>
    <row r="72" ht="15" customHeight="1" spans="1:50">
      <c r="A72" s="274" t="s">
        <v>217</v>
      </c>
      <c r="B72" s="274"/>
      <c r="C72" s="274"/>
      <c r="D72" s="274"/>
      <c r="E72" s="274"/>
      <c r="F72" s="274"/>
      <c r="G72" s="274"/>
      <c r="H72" s="274"/>
      <c r="I72" s="274"/>
      <c r="J72" s="274"/>
      <c r="K72" s="274"/>
      <c r="L72" s="274"/>
      <c r="M72" s="284" t="str">
        <f>IF(COUNT(AV72)=0,"",1-SUM(L28:L70)/AV72)</f>
        <v/>
      </c>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274"/>
      <c r="AL72" s="274"/>
      <c r="AM72" s="274"/>
      <c r="AN72" s="274"/>
      <c r="AO72" s="274"/>
      <c r="AP72" s="274"/>
      <c r="AQ72" s="274"/>
      <c r="AR72" s="274"/>
      <c r="AS72" s="274"/>
      <c r="AT72" s="274"/>
      <c r="AU72" s="154"/>
      <c r="AV72" s="321" t="str">
        <f>IF(COUNT(AV29,AV31,AV39,AV44,AV50,AV56,AV63,AV67,AV71)=0,"",SUM(AV29,AV31,AV39,AV44,AV50,AV56,AV63,AV67,AV71))</f>
        <v/>
      </c>
      <c r="AW72" s="274" t="s">
        <v>109</v>
      </c>
      <c r="AX72" s="328"/>
    </row>
    <row r="73" ht="15" customHeight="1" spans="1:50">
      <c r="A73" s="274" t="s">
        <v>218</v>
      </c>
      <c r="B73" s="274"/>
      <c r="C73" s="274"/>
      <c r="D73" s="274"/>
      <c r="E73" s="274"/>
      <c r="F73" s="274"/>
      <c r="G73" s="274"/>
      <c r="H73" s="274"/>
      <c r="I73" s="274"/>
      <c r="J73" s="274"/>
      <c r="K73" s="274"/>
      <c r="L73" s="274"/>
      <c r="M73" s="280" t="str">
        <f>AX73</f>
        <v/>
      </c>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74"/>
      <c r="AN73" s="274"/>
      <c r="AO73" s="274"/>
      <c r="AP73" s="274"/>
      <c r="AQ73" s="274"/>
      <c r="AR73" s="274"/>
      <c r="AS73" s="274"/>
      <c r="AT73" s="274"/>
      <c r="AU73" s="274"/>
      <c r="AV73" s="337" t="str">
        <f>IF(COUNT(AV27,AV72)=0,"",SUM(AV27,AV72))</f>
        <v/>
      </c>
      <c r="AW73" s="274" t="s">
        <v>109</v>
      </c>
      <c r="AX73" s="325" t="str">
        <f>IF(AND(AT7="",AT28=""),"",SUMPRODUCT(AT7:AT72,AX7:AX72)/SUM((AT7:AT72)))</f>
        <v/>
      </c>
    </row>
  </sheetData>
  <mergeCells count="137">
    <mergeCell ref="A1:AW1"/>
    <mergeCell ref="A2:C2"/>
    <mergeCell ref="D2:L2"/>
    <mergeCell ref="M2:N2"/>
    <mergeCell ref="O2:S2"/>
    <mergeCell ref="T2:V2"/>
    <mergeCell ref="W2:AJ2"/>
    <mergeCell ref="AK2:AM2"/>
    <mergeCell ref="AN2:AW2"/>
    <mergeCell ref="A3:C3"/>
    <mergeCell ref="D3:L3"/>
    <mergeCell ref="M3:N3"/>
    <mergeCell ref="O3:S3"/>
    <mergeCell ref="T3:V3"/>
    <mergeCell ref="W3:AJ3"/>
    <mergeCell ref="AK3:AM3"/>
    <mergeCell ref="AN3:AW3"/>
    <mergeCell ref="A4:C4"/>
    <mergeCell ref="D4:L4"/>
    <mergeCell ref="M4:N4"/>
    <mergeCell ref="O4:S4"/>
    <mergeCell ref="T4:V4"/>
    <mergeCell ref="W4:AJ4"/>
    <mergeCell ref="AK4:AM4"/>
    <mergeCell ref="AN4:AW4"/>
    <mergeCell ref="T7:AR7"/>
    <mergeCell ref="B8:L8"/>
    <mergeCell ref="N8:AS8"/>
    <mergeCell ref="Y9:AR9"/>
    <mergeCell ref="B10:L10"/>
    <mergeCell ref="N10:AS10"/>
    <mergeCell ref="T11:AR11"/>
    <mergeCell ref="B12:L12"/>
    <mergeCell ref="N12:AS12"/>
    <mergeCell ref="B16:L16"/>
    <mergeCell ref="N16:AS16"/>
    <mergeCell ref="B20:L20"/>
    <mergeCell ref="N20:AS20"/>
    <mergeCell ref="B24:L24"/>
    <mergeCell ref="N24:AS24"/>
    <mergeCell ref="T25:AR25"/>
    <mergeCell ref="B26:L26"/>
    <mergeCell ref="N26:AS26"/>
    <mergeCell ref="A27:L27"/>
    <mergeCell ref="N27:AT27"/>
    <mergeCell ref="T28:AR28"/>
    <mergeCell ref="B29:L29"/>
    <mergeCell ref="N29:AS29"/>
    <mergeCell ref="B31:L31"/>
    <mergeCell ref="N31:AS31"/>
    <mergeCell ref="B39:L39"/>
    <mergeCell ref="N39:AS39"/>
    <mergeCell ref="B44:L44"/>
    <mergeCell ref="N44:AS44"/>
    <mergeCell ref="R47:AR47"/>
    <mergeCell ref="U48:AR48"/>
    <mergeCell ref="R49:AR49"/>
    <mergeCell ref="B50:L50"/>
    <mergeCell ref="N50:AS50"/>
    <mergeCell ref="U54:AR54"/>
    <mergeCell ref="U55:AR55"/>
    <mergeCell ref="B56:L56"/>
    <mergeCell ref="N56:AS56"/>
    <mergeCell ref="T57:AR57"/>
    <mergeCell ref="Y58:AR58"/>
    <mergeCell ref="T59:AR59"/>
    <mergeCell ref="Y60:AR60"/>
    <mergeCell ref="S61:AR61"/>
    <mergeCell ref="T62:AR62"/>
    <mergeCell ref="B63:L63"/>
    <mergeCell ref="N63:AS63"/>
    <mergeCell ref="B67:L67"/>
    <mergeCell ref="N67:AS67"/>
    <mergeCell ref="B71:L71"/>
    <mergeCell ref="N71:AS71"/>
    <mergeCell ref="A72:L72"/>
    <mergeCell ref="N72:AT72"/>
    <mergeCell ref="A73:L73"/>
    <mergeCell ref="N73:AU73"/>
    <mergeCell ref="A7:A26"/>
    <mergeCell ref="A28:A71"/>
    <mergeCell ref="B13:B15"/>
    <mergeCell ref="B17:B19"/>
    <mergeCell ref="B21:B23"/>
    <mergeCell ref="B32:B38"/>
    <mergeCell ref="B40:B43"/>
    <mergeCell ref="B45:B49"/>
    <mergeCell ref="B51:B55"/>
    <mergeCell ref="B57:B62"/>
    <mergeCell ref="B64:B66"/>
    <mergeCell ref="B68:B70"/>
    <mergeCell ref="C5:C6"/>
    <mergeCell ref="C65:C66"/>
    <mergeCell ref="D5:D6"/>
    <mergeCell ref="E5:E6"/>
    <mergeCell ref="F5:F6"/>
    <mergeCell ref="G5:G6"/>
    <mergeCell ref="H5:H6"/>
    <mergeCell ref="I5:I6"/>
    <mergeCell ref="J5:J6"/>
    <mergeCell ref="K5:K6"/>
    <mergeCell ref="L5:L6"/>
    <mergeCell ref="L65:L66"/>
    <mergeCell ref="M5:M6"/>
    <mergeCell ref="M65:M66"/>
    <mergeCell ref="AS5:AS6"/>
    <mergeCell ref="AS13:AS15"/>
    <mergeCell ref="AS17:AS19"/>
    <mergeCell ref="AS21:AS23"/>
    <mergeCell ref="AS32:AS38"/>
    <mergeCell ref="AS40:AS43"/>
    <mergeCell ref="AS45:AS49"/>
    <mergeCell ref="AS51:AS55"/>
    <mergeCell ref="AS57:AS62"/>
    <mergeCell ref="AS64:AS66"/>
    <mergeCell ref="AS68:AS70"/>
    <mergeCell ref="AT5:AT6"/>
    <mergeCell ref="AT7:AT26"/>
    <mergeCell ref="AT28:AT71"/>
    <mergeCell ref="AU5:AU6"/>
    <mergeCell ref="AU7:AU72"/>
    <mergeCell ref="AV5:AV6"/>
    <mergeCell ref="AV65:AV66"/>
    <mergeCell ref="AW5:AW6"/>
    <mergeCell ref="AX7:AX27"/>
    <mergeCell ref="AX28:AX72"/>
    <mergeCell ref="A5:B6"/>
    <mergeCell ref="N5:AR6"/>
    <mergeCell ref="T17:AR19"/>
    <mergeCell ref="Y21:AR23"/>
    <mergeCell ref="T13:AR15"/>
    <mergeCell ref="Y51:AR53"/>
    <mergeCell ref="Y40:AR43"/>
    <mergeCell ref="Y45:AR46"/>
    <mergeCell ref="T64:AR66"/>
    <mergeCell ref="Y32:AR38"/>
    <mergeCell ref="T68:AR70"/>
  </mergeCells>
  <pageMargins left="0.7" right="0.7" top="0.75" bottom="0.75" header="0.3" footer="0.3"/>
  <pageSetup paperSize="9" scale="1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B1:N41"/>
  <sheetViews>
    <sheetView zoomScale="70" zoomScaleNormal="70" topLeftCell="A25" workbookViewId="0">
      <selection activeCell="F30" sqref="F30"/>
    </sheetView>
  </sheetViews>
  <sheetFormatPr defaultColWidth="9.17699115044248" defaultRowHeight="13.5" customHeight="1"/>
  <cols>
    <col min="1" max="1" width="3.45132743362832" customWidth="1"/>
    <col min="2" max="2" width="12.1769911504425" style="109" customWidth="1"/>
    <col min="3" max="3" width="14.3628318584071" style="109" customWidth="1"/>
    <col min="4" max="4" width="9.90265486725664" style="109" customWidth="1"/>
    <col min="5" max="5" width="13.5398230088496" style="110" customWidth="1"/>
    <col min="6" max="6" width="90.0884955752212" style="109" customWidth="1"/>
    <col min="7" max="7" width="45.8141592920354" style="109" customWidth="1"/>
    <col min="8" max="8" width="9.8141592920354" style="170" customWidth="1"/>
    <col min="9" max="9" width="12.3628318584071" style="171" customWidth="1"/>
    <col min="10" max="10" width="16.6371681415929" style="111" customWidth="1"/>
    <col min="11" max="11" width="9.53982300884956" style="109"/>
    <col min="12" max="12" width="9.17699115044248" style="109"/>
  </cols>
  <sheetData>
    <row r="1" ht="34" customHeight="1" spans="2:11">
      <c r="B1" s="172" t="s">
        <v>219</v>
      </c>
      <c r="C1" s="173"/>
      <c r="D1" s="173"/>
      <c r="E1" s="173"/>
      <c r="F1" s="173"/>
      <c r="G1" s="173"/>
      <c r="H1" s="173"/>
      <c r="I1" s="173"/>
      <c r="J1" s="239"/>
      <c r="K1" s="240"/>
    </row>
    <row r="2" ht="24.75" customHeight="1" spans="2:11">
      <c r="B2" s="174" t="s">
        <v>220</v>
      </c>
      <c r="C2" s="175"/>
      <c r="D2" s="175"/>
      <c r="E2" s="176"/>
      <c r="F2" s="175"/>
      <c r="G2" s="175"/>
      <c r="H2" s="175"/>
      <c r="I2" s="175"/>
      <c r="J2" s="241"/>
      <c r="K2" s="240"/>
    </row>
    <row r="3" s="167" customFormat="1" ht="30" customHeight="1" spans="2:12">
      <c r="B3" s="177" t="s">
        <v>221</v>
      </c>
      <c r="C3" s="178" t="s">
        <v>222</v>
      </c>
      <c r="D3" s="179" t="s">
        <v>223</v>
      </c>
      <c r="E3" s="180" t="s">
        <v>224</v>
      </c>
      <c r="F3" s="181" t="s">
        <v>225</v>
      </c>
      <c r="G3" s="180" t="s">
        <v>226</v>
      </c>
      <c r="H3" s="180" t="s">
        <v>227</v>
      </c>
      <c r="I3" s="242" t="s">
        <v>228</v>
      </c>
      <c r="J3" s="243" t="s">
        <v>229</v>
      </c>
      <c r="K3" s="240"/>
      <c r="L3" s="109"/>
    </row>
    <row r="4" ht="66.4" spans="2:14">
      <c r="B4" s="182" t="s">
        <v>230</v>
      </c>
      <c r="C4" s="183" t="s">
        <v>231</v>
      </c>
      <c r="D4" s="184">
        <v>2</v>
      </c>
      <c r="E4" s="185" t="s">
        <v>232</v>
      </c>
      <c r="F4" s="186" t="s">
        <v>233</v>
      </c>
      <c r="G4" s="187" t="s">
        <v>234</v>
      </c>
      <c r="H4" s="188">
        <v>0</v>
      </c>
      <c r="I4" s="131">
        <f>IF(COUNT(H4:H4)=0,"/",(SUM(D4:D4)-SUM(H4:H4))/SUM(D4:D4))</f>
        <v>1</v>
      </c>
      <c r="J4" s="244">
        <f>IF(COUNT(H4:H14)=0,"/",1-SUM(H4:H14)/SUM(D4:D14))</f>
        <v>1</v>
      </c>
      <c r="K4" s="245">
        <f t="shared" ref="K4:K19" si="0">IF(COUNT(H4)=0,"/",((D4-H4)/D4))</f>
        <v>1</v>
      </c>
      <c r="L4" s="246"/>
      <c r="N4" s="247">
        <v>1</v>
      </c>
    </row>
    <row r="5" ht="75" spans="2:14">
      <c r="B5" s="182"/>
      <c r="C5" s="183" t="s">
        <v>235</v>
      </c>
      <c r="D5" s="189">
        <v>2</v>
      </c>
      <c r="E5" s="9" t="s">
        <v>236</v>
      </c>
      <c r="F5" s="186" t="s">
        <v>237</v>
      </c>
      <c r="G5" s="187" t="s">
        <v>238</v>
      </c>
      <c r="H5" s="188">
        <v>0</v>
      </c>
      <c r="I5" s="131">
        <f>IF(COUNT(H5)=0,"/",((D5-H5)/D5))</f>
        <v>1</v>
      </c>
      <c r="J5" s="248"/>
      <c r="K5" s="245">
        <f t="shared" si="0"/>
        <v>1</v>
      </c>
      <c r="L5" s="246"/>
      <c r="N5" s="247">
        <v>2</v>
      </c>
    </row>
    <row r="6" s="168" customFormat="1" ht="30" spans="2:14">
      <c r="B6" s="190"/>
      <c r="C6" s="191" t="s">
        <v>24</v>
      </c>
      <c r="D6" s="192">
        <v>1</v>
      </c>
      <c r="E6" s="9" t="s">
        <v>239</v>
      </c>
      <c r="F6" s="186" t="s">
        <v>240</v>
      </c>
      <c r="G6" s="187" t="s">
        <v>241</v>
      </c>
      <c r="H6" s="188">
        <v>0</v>
      </c>
      <c r="I6" s="249">
        <f>IF(COUNT(H6:H7)=0,"/",((SUM(D6:D7)-SUM(H6:H7))/SUM(D6:D7)))</f>
        <v>1</v>
      </c>
      <c r="J6" s="250"/>
      <c r="K6" s="245">
        <f t="shared" si="0"/>
        <v>1</v>
      </c>
      <c r="L6" s="246"/>
      <c r="N6" s="251">
        <v>2</v>
      </c>
    </row>
    <row r="7" s="168" customFormat="1" ht="75" spans="2:14">
      <c r="B7" s="190"/>
      <c r="C7" s="193"/>
      <c r="D7" s="192">
        <v>2</v>
      </c>
      <c r="E7" s="9" t="s">
        <v>242</v>
      </c>
      <c r="F7" s="186" t="s">
        <v>243</v>
      </c>
      <c r="G7" s="187" t="s">
        <v>238</v>
      </c>
      <c r="H7" s="188">
        <v>0</v>
      </c>
      <c r="I7" s="252"/>
      <c r="J7" s="250"/>
      <c r="K7" s="245">
        <f t="shared" si="0"/>
        <v>1</v>
      </c>
      <c r="L7" s="246"/>
      <c r="N7" s="251">
        <v>3</v>
      </c>
    </row>
    <row r="8" ht="30" spans="2:14">
      <c r="B8" s="190"/>
      <c r="C8" s="194" t="s">
        <v>25</v>
      </c>
      <c r="D8" s="192">
        <v>1</v>
      </c>
      <c r="E8" s="9" t="s">
        <v>244</v>
      </c>
      <c r="F8" s="186" t="s">
        <v>245</v>
      </c>
      <c r="G8" s="187" t="s">
        <v>241</v>
      </c>
      <c r="H8" s="188">
        <v>0</v>
      </c>
      <c r="I8" s="252">
        <f>IF(COUNT(H8:H11)=0,"/",((SUM(D8:D11)-SUM(H8:H11))/SUM(D8:D11)))</f>
        <v>1</v>
      </c>
      <c r="J8" s="250"/>
      <c r="K8" s="245">
        <f t="shared" si="0"/>
        <v>1</v>
      </c>
      <c r="L8" s="246"/>
      <c r="N8" s="247">
        <v>2</v>
      </c>
    </row>
    <row r="9" ht="75" spans="2:14">
      <c r="B9" s="190"/>
      <c r="C9" s="195"/>
      <c r="D9" s="192">
        <v>2</v>
      </c>
      <c r="E9" s="9" t="s">
        <v>246</v>
      </c>
      <c r="F9" s="186" t="s">
        <v>247</v>
      </c>
      <c r="G9" s="187" t="s">
        <v>238</v>
      </c>
      <c r="H9" s="188">
        <v>0</v>
      </c>
      <c r="I9" s="252"/>
      <c r="J9" s="250"/>
      <c r="K9" s="245">
        <f t="shared" si="0"/>
        <v>1</v>
      </c>
      <c r="L9" s="246"/>
      <c r="N9" s="247">
        <v>1</v>
      </c>
    </row>
    <row r="10" ht="75" spans="2:14">
      <c r="B10" s="190"/>
      <c r="C10" s="195"/>
      <c r="D10" s="196">
        <v>4</v>
      </c>
      <c r="E10" s="9" t="s">
        <v>248</v>
      </c>
      <c r="F10" s="197" t="s">
        <v>249</v>
      </c>
      <c r="G10" s="187" t="s">
        <v>250</v>
      </c>
      <c r="H10" s="188">
        <v>0</v>
      </c>
      <c r="I10" s="252"/>
      <c r="J10" s="250"/>
      <c r="K10" s="245">
        <f t="shared" si="0"/>
        <v>1</v>
      </c>
      <c r="L10" s="246"/>
      <c r="N10" s="247">
        <v>2</v>
      </c>
    </row>
    <row r="11" ht="123" customHeight="1" spans="2:14">
      <c r="B11" s="190"/>
      <c r="C11" s="191"/>
      <c r="D11" s="192">
        <v>3</v>
      </c>
      <c r="E11" s="9" t="s">
        <v>251</v>
      </c>
      <c r="F11" s="186" t="s">
        <v>252</v>
      </c>
      <c r="G11" s="187" t="s">
        <v>253</v>
      </c>
      <c r="H11" s="188">
        <v>0</v>
      </c>
      <c r="I11" s="252"/>
      <c r="J11" s="250"/>
      <c r="K11" s="245">
        <f t="shared" si="0"/>
        <v>1</v>
      </c>
      <c r="L11" s="246"/>
      <c r="N11" s="247">
        <v>2</v>
      </c>
    </row>
    <row r="12" ht="75" spans="2:14">
      <c r="B12" s="190"/>
      <c r="C12" s="193" t="s">
        <v>26</v>
      </c>
      <c r="D12" s="192">
        <v>2</v>
      </c>
      <c r="E12" s="9" t="s">
        <v>254</v>
      </c>
      <c r="F12" s="197" t="s">
        <v>255</v>
      </c>
      <c r="G12" s="187" t="s">
        <v>238</v>
      </c>
      <c r="H12" s="188">
        <v>0</v>
      </c>
      <c r="I12" s="253">
        <f>IF(COUNT(H12:H14)=0,"/",1-SUM(H12:H14)/SUM(D12:D14))</f>
        <v>1</v>
      </c>
      <c r="J12" s="250"/>
      <c r="K12" s="245">
        <f t="shared" si="0"/>
        <v>1</v>
      </c>
      <c r="L12" s="246"/>
      <c r="N12" s="247">
        <v>1</v>
      </c>
    </row>
    <row r="13" ht="75" spans="2:14">
      <c r="B13" s="190"/>
      <c r="C13" s="193"/>
      <c r="D13" s="192">
        <v>2</v>
      </c>
      <c r="E13" s="9" t="s">
        <v>256</v>
      </c>
      <c r="F13" s="186" t="s">
        <v>257</v>
      </c>
      <c r="G13" s="187" t="s">
        <v>238</v>
      </c>
      <c r="H13" s="188">
        <v>0</v>
      </c>
      <c r="I13" s="253"/>
      <c r="J13" s="250"/>
      <c r="K13" s="245">
        <f t="shared" si="0"/>
        <v>1</v>
      </c>
      <c r="L13" s="246"/>
      <c r="N13" s="247">
        <v>2</v>
      </c>
    </row>
    <row r="14" ht="60" spans="2:14">
      <c r="B14" s="198"/>
      <c r="C14" s="194"/>
      <c r="D14" s="192">
        <v>1</v>
      </c>
      <c r="E14" s="9" t="s">
        <v>258</v>
      </c>
      <c r="F14" s="186" t="s">
        <v>259</v>
      </c>
      <c r="G14" s="187" t="s">
        <v>260</v>
      </c>
      <c r="H14" s="188">
        <v>0</v>
      </c>
      <c r="I14" s="253"/>
      <c r="J14" s="254"/>
      <c r="K14" s="245">
        <f t="shared" si="0"/>
        <v>1</v>
      </c>
      <c r="L14" s="246"/>
      <c r="N14" s="247">
        <v>2</v>
      </c>
    </row>
    <row r="15" ht="60" spans="2:14">
      <c r="B15" s="199" t="s">
        <v>261</v>
      </c>
      <c r="C15" s="200" t="s">
        <v>27</v>
      </c>
      <c r="D15" s="192">
        <v>2</v>
      </c>
      <c r="E15" s="9" t="s">
        <v>262</v>
      </c>
      <c r="F15" s="201" t="s">
        <v>263</v>
      </c>
      <c r="G15" s="187" t="s">
        <v>234</v>
      </c>
      <c r="H15" s="188">
        <v>0</v>
      </c>
      <c r="I15" s="253">
        <f>IF(COUNT(H15)=0,"/",((D15-H15)/D15))</f>
        <v>1</v>
      </c>
      <c r="J15" s="255">
        <f>IF(COUNT(H15:H23)=0,"/",1-SUM(H15:H23)/SUM(D15:D23))</f>
        <v>1</v>
      </c>
      <c r="K15" s="245">
        <f t="shared" si="0"/>
        <v>1</v>
      </c>
      <c r="L15" s="246"/>
      <c r="N15" s="247"/>
    </row>
    <row r="16" ht="135" spans="2:14">
      <c r="B16" s="199"/>
      <c r="C16" s="202" t="s">
        <v>264</v>
      </c>
      <c r="D16" s="192">
        <v>6</v>
      </c>
      <c r="E16" s="9" t="s">
        <v>265</v>
      </c>
      <c r="F16" s="186" t="s">
        <v>266</v>
      </c>
      <c r="G16" s="187" t="s">
        <v>267</v>
      </c>
      <c r="H16" s="188">
        <v>0</v>
      </c>
      <c r="I16" s="253">
        <f>IF(COUNT(H16:H17)=0,"/",((SUM(D16:D17)-SUM(H16:H17))/SUM(D16:D17)))</f>
        <v>1</v>
      </c>
      <c r="J16" s="250"/>
      <c r="K16" s="245">
        <f t="shared" si="0"/>
        <v>1</v>
      </c>
      <c r="L16" s="246"/>
      <c r="N16" s="247">
        <v>5</v>
      </c>
    </row>
    <row r="17" ht="60" spans="2:14">
      <c r="B17" s="199"/>
      <c r="C17" s="203"/>
      <c r="D17" s="192">
        <v>3</v>
      </c>
      <c r="E17" s="9" t="s">
        <v>268</v>
      </c>
      <c r="F17" s="197" t="s">
        <v>269</v>
      </c>
      <c r="G17" s="187" t="s">
        <v>270</v>
      </c>
      <c r="H17" s="188">
        <v>0</v>
      </c>
      <c r="I17" s="253"/>
      <c r="J17" s="250"/>
      <c r="K17" s="245">
        <f t="shared" si="0"/>
        <v>1</v>
      </c>
      <c r="L17" s="246"/>
      <c r="N17" s="247">
        <v>3</v>
      </c>
    </row>
    <row r="18" s="169" customFormat="1" ht="75" spans="2:14">
      <c r="B18" s="199"/>
      <c r="C18" s="204" t="s">
        <v>29</v>
      </c>
      <c r="D18" s="205">
        <v>2</v>
      </c>
      <c r="E18" s="206" t="s">
        <v>271</v>
      </c>
      <c r="F18" s="207" t="s">
        <v>272</v>
      </c>
      <c r="G18" s="208" t="s">
        <v>238</v>
      </c>
      <c r="H18" s="188">
        <v>0</v>
      </c>
      <c r="I18" s="253">
        <f>IF(COUNT(H18:H19)=0,"/",((SUM(D18:D19)-SUM(H18:H19))/SUM(D18:D19)))</f>
        <v>1</v>
      </c>
      <c r="J18" s="250"/>
      <c r="K18" s="245">
        <f t="shared" si="0"/>
        <v>1</v>
      </c>
      <c r="L18" s="256"/>
      <c r="N18" s="257"/>
    </row>
    <row r="19" s="169" customFormat="1" ht="60" spans="2:14">
      <c r="B19" s="199"/>
      <c r="C19" s="209"/>
      <c r="D19" s="205">
        <v>1</v>
      </c>
      <c r="E19" s="206" t="s">
        <v>268</v>
      </c>
      <c r="F19" s="210" t="s">
        <v>273</v>
      </c>
      <c r="G19" s="211" t="s">
        <v>260</v>
      </c>
      <c r="H19" s="188">
        <v>0</v>
      </c>
      <c r="I19" s="253"/>
      <c r="J19" s="250"/>
      <c r="K19" s="245">
        <f t="shared" si="0"/>
        <v>1</v>
      </c>
      <c r="L19" s="256"/>
      <c r="N19" s="257"/>
    </row>
    <row r="20" ht="75" spans="2:14">
      <c r="B20" s="199"/>
      <c r="C20" s="212" t="s">
        <v>30</v>
      </c>
      <c r="D20" s="196">
        <v>4</v>
      </c>
      <c r="E20" s="213" t="s">
        <v>274</v>
      </c>
      <c r="F20" s="186" t="s">
        <v>275</v>
      </c>
      <c r="G20" s="187" t="s">
        <v>276</v>
      </c>
      <c r="H20" s="188">
        <v>0</v>
      </c>
      <c r="I20" s="258">
        <f>IF(COUNT(H20:H20)=0,"/",((SUM(D20:D20)-SUM(H20:H20))/SUM(D20:D20)))</f>
        <v>1</v>
      </c>
      <c r="J20" s="250"/>
      <c r="K20" s="245">
        <f t="shared" ref="K20:K38" si="1">IF(COUNT(H20)=0,"/",((D20-H20)/D20))</f>
        <v>1</v>
      </c>
      <c r="N20" s="247">
        <v>4</v>
      </c>
    </row>
    <row r="21" ht="60" spans="2:14">
      <c r="B21" s="199"/>
      <c r="C21" s="212" t="s">
        <v>31</v>
      </c>
      <c r="D21" s="196">
        <v>2</v>
      </c>
      <c r="E21" s="9" t="s">
        <v>277</v>
      </c>
      <c r="F21" s="201" t="s">
        <v>278</v>
      </c>
      <c r="G21" s="187" t="s">
        <v>234</v>
      </c>
      <c r="H21" s="188">
        <v>0</v>
      </c>
      <c r="I21" s="253">
        <f>IF(COUNT(H21:H21)=0,"/",1-SUM(H21:H21)/SUM(D21:D21))</f>
        <v>1</v>
      </c>
      <c r="J21" s="250"/>
      <c r="K21" s="245">
        <f t="shared" si="1"/>
        <v>1</v>
      </c>
      <c r="N21" s="247">
        <v>2</v>
      </c>
    </row>
    <row r="22" ht="60" spans="2:14">
      <c r="B22" s="199"/>
      <c r="C22" s="214" t="s">
        <v>32</v>
      </c>
      <c r="D22" s="215">
        <v>1</v>
      </c>
      <c r="E22" s="9" t="s">
        <v>279</v>
      </c>
      <c r="F22" s="186" t="s">
        <v>280</v>
      </c>
      <c r="G22" s="187" t="s">
        <v>260</v>
      </c>
      <c r="H22" s="188">
        <v>0</v>
      </c>
      <c r="I22" s="253">
        <f>IF(COUNT(H22)=0,"/",((D22-H22)/D22))</f>
        <v>1</v>
      </c>
      <c r="J22" s="250"/>
      <c r="K22" s="245">
        <f t="shared" si="1"/>
        <v>1</v>
      </c>
      <c r="N22" s="247">
        <v>2</v>
      </c>
    </row>
    <row r="23" ht="105" spans="2:14">
      <c r="B23" s="199"/>
      <c r="C23" s="214" t="s">
        <v>33</v>
      </c>
      <c r="D23" s="216">
        <v>5</v>
      </c>
      <c r="E23" s="217" t="s">
        <v>281</v>
      </c>
      <c r="F23" s="186" t="s">
        <v>282</v>
      </c>
      <c r="G23" s="187" t="s">
        <v>283</v>
      </c>
      <c r="H23" s="188">
        <v>0</v>
      </c>
      <c r="I23" s="253">
        <f>IF(COUNT(H23)=0,"/",((D23-H23)/D23))</f>
        <v>1</v>
      </c>
      <c r="J23" s="254"/>
      <c r="K23" s="245">
        <f t="shared" si="1"/>
        <v>1</v>
      </c>
      <c r="N23" s="247">
        <v>4</v>
      </c>
    </row>
    <row r="24" ht="60" spans="2:14">
      <c r="B24" s="218" t="s">
        <v>284</v>
      </c>
      <c r="C24" s="219" t="s">
        <v>34</v>
      </c>
      <c r="D24" s="216">
        <v>5</v>
      </c>
      <c r="E24" s="155" t="s">
        <v>34</v>
      </c>
      <c r="F24" s="186" t="s">
        <v>285</v>
      </c>
      <c r="G24" s="220" t="s">
        <v>286</v>
      </c>
      <c r="H24" s="188">
        <v>0</v>
      </c>
      <c r="I24" s="259">
        <f>IF(COUNT(H24)=0,"/",((D24-H24)/D24))</f>
        <v>1</v>
      </c>
      <c r="J24" s="260">
        <f>IF(COUNT(H24)=0,"/",((D24-H24)/D24))</f>
        <v>1</v>
      </c>
      <c r="K24" s="261">
        <f t="shared" si="1"/>
        <v>1</v>
      </c>
      <c r="N24" s="247">
        <v>4</v>
      </c>
    </row>
    <row r="25" ht="60" spans="2:14">
      <c r="B25" s="221" t="s">
        <v>287</v>
      </c>
      <c r="C25" s="191" t="s">
        <v>35</v>
      </c>
      <c r="D25" s="216">
        <v>4</v>
      </c>
      <c r="E25" s="222" t="s">
        <v>288</v>
      </c>
      <c r="F25" s="186" t="s">
        <v>289</v>
      </c>
      <c r="G25" s="220" t="s">
        <v>290</v>
      </c>
      <c r="H25" s="188">
        <v>0</v>
      </c>
      <c r="I25" s="259">
        <f>IF(COUNT(H25)=0,"/",((D25-H25)/D25))</f>
        <v>1</v>
      </c>
      <c r="J25" s="262">
        <f>IF(COUNT(H25:H34)=0,"/",1-SUM(H25:H34)/SUM(D25:D34))</f>
        <v>1</v>
      </c>
      <c r="K25" s="261">
        <f t="shared" si="1"/>
        <v>1</v>
      </c>
      <c r="N25" s="247">
        <v>4</v>
      </c>
    </row>
    <row r="26" ht="75" spans="2:14">
      <c r="B26" s="223"/>
      <c r="C26" s="193" t="s">
        <v>36</v>
      </c>
      <c r="D26" s="216">
        <v>5</v>
      </c>
      <c r="E26" s="222" t="s">
        <v>291</v>
      </c>
      <c r="F26" s="186" t="s">
        <v>292</v>
      </c>
      <c r="G26" s="187" t="s">
        <v>283</v>
      </c>
      <c r="H26" s="188">
        <v>0</v>
      </c>
      <c r="I26" s="263">
        <f>IF(COUNT(H26:H28)=0,"/",(SUM(D26:D28)-SUM(H26:H28))/SUM(D26:D28))</f>
        <v>1</v>
      </c>
      <c r="J26" s="264"/>
      <c r="K26" s="261">
        <f t="shared" si="1"/>
        <v>1</v>
      </c>
      <c r="N26" s="247">
        <v>3</v>
      </c>
    </row>
    <row r="27" ht="105" spans="2:14">
      <c r="B27" s="223"/>
      <c r="C27" s="193"/>
      <c r="D27" s="216">
        <v>4</v>
      </c>
      <c r="E27" s="222" t="s">
        <v>293</v>
      </c>
      <c r="F27" s="186" t="s">
        <v>294</v>
      </c>
      <c r="G27" s="220" t="s">
        <v>295</v>
      </c>
      <c r="H27" s="188">
        <v>0</v>
      </c>
      <c r="I27" s="265"/>
      <c r="J27" s="264"/>
      <c r="K27" s="261">
        <f t="shared" si="1"/>
        <v>1</v>
      </c>
      <c r="N27" s="247">
        <v>2</v>
      </c>
    </row>
    <row r="28" ht="90" spans="2:14">
      <c r="B28" s="223"/>
      <c r="C28" s="193"/>
      <c r="D28" s="216">
        <v>5</v>
      </c>
      <c r="E28" s="158" t="s">
        <v>296</v>
      </c>
      <c r="F28" s="224" t="s">
        <v>297</v>
      </c>
      <c r="G28" s="220" t="s">
        <v>298</v>
      </c>
      <c r="H28" s="188">
        <v>0</v>
      </c>
      <c r="I28" s="266"/>
      <c r="J28" s="264"/>
      <c r="K28" s="261">
        <f t="shared" si="1"/>
        <v>1</v>
      </c>
      <c r="N28" s="247">
        <v>5</v>
      </c>
    </row>
    <row r="29" ht="75" spans="2:14">
      <c r="B29" s="223"/>
      <c r="C29" s="195" t="s">
        <v>37</v>
      </c>
      <c r="D29" s="216">
        <v>4</v>
      </c>
      <c r="E29" s="155" t="s">
        <v>299</v>
      </c>
      <c r="F29" s="186" t="s">
        <v>300</v>
      </c>
      <c r="G29" s="220" t="s">
        <v>301</v>
      </c>
      <c r="H29" s="188">
        <v>0</v>
      </c>
      <c r="I29" s="259">
        <f>IF(COUNT(H29:H31)=0,"/",1-SUM(H29:H31)/SUM(D29:D31))</f>
        <v>1</v>
      </c>
      <c r="J29" s="264"/>
      <c r="K29" s="261">
        <f t="shared" si="1"/>
        <v>1</v>
      </c>
      <c r="N29" s="247">
        <v>2</v>
      </c>
    </row>
    <row r="30" ht="105" spans="2:14">
      <c r="B30" s="223"/>
      <c r="C30" s="195"/>
      <c r="D30" s="216">
        <v>5</v>
      </c>
      <c r="E30" s="155" t="s">
        <v>293</v>
      </c>
      <c r="F30" s="201" t="s">
        <v>302</v>
      </c>
      <c r="G30" s="220" t="s">
        <v>303</v>
      </c>
      <c r="H30" s="188">
        <v>0</v>
      </c>
      <c r="I30" s="259"/>
      <c r="J30" s="264"/>
      <c r="K30" s="261">
        <f t="shared" si="1"/>
        <v>1</v>
      </c>
      <c r="N30" s="247">
        <v>4</v>
      </c>
    </row>
    <row r="31" ht="60" spans="2:14">
      <c r="B31" s="223"/>
      <c r="C31" s="195"/>
      <c r="D31" s="216">
        <v>3</v>
      </c>
      <c r="E31" s="155" t="s">
        <v>304</v>
      </c>
      <c r="F31" s="201" t="s">
        <v>305</v>
      </c>
      <c r="G31" s="187" t="s">
        <v>306</v>
      </c>
      <c r="H31" s="188">
        <v>0</v>
      </c>
      <c r="I31" s="259"/>
      <c r="J31" s="264"/>
      <c r="K31" s="261">
        <f t="shared" si="1"/>
        <v>1</v>
      </c>
      <c r="N31" s="247">
        <v>1</v>
      </c>
    </row>
    <row r="32" ht="75" spans="2:14">
      <c r="B32" s="223"/>
      <c r="C32" s="225" t="s">
        <v>38</v>
      </c>
      <c r="D32" s="216">
        <v>2</v>
      </c>
      <c r="E32" s="155" t="s">
        <v>307</v>
      </c>
      <c r="F32" s="186" t="s">
        <v>308</v>
      </c>
      <c r="G32" s="220" t="s">
        <v>238</v>
      </c>
      <c r="H32" s="188">
        <v>0</v>
      </c>
      <c r="I32" s="265">
        <f>IF(COUNT(H32:H34)=0,"/",1-SUM(H32:H34)/SUM(D32:D34))</f>
        <v>1</v>
      </c>
      <c r="J32" s="264"/>
      <c r="K32" s="261">
        <f t="shared" si="1"/>
        <v>1</v>
      </c>
      <c r="N32" s="247">
        <v>1</v>
      </c>
    </row>
    <row r="33" ht="90" spans="2:14">
      <c r="B33" s="223"/>
      <c r="C33" s="195"/>
      <c r="D33" s="216">
        <v>5</v>
      </c>
      <c r="E33" s="155" t="s">
        <v>309</v>
      </c>
      <c r="F33" s="186" t="s">
        <v>310</v>
      </c>
      <c r="G33" s="220" t="s">
        <v>311</v>
      </c>
      <c r="H33" s="188">
        <v>0</v>
      </c>
      <c r="I33" s="265"/>
      <c r="J33" s="264"/>
      <c r="K33" s="261">
        <f t="shared" si="1"/>
        <v>1</v>
      </c>
      <c r="N33" s="247">
        <v>3</v>
      </c>
    </row>
    <row r="34" ht="60" spans="2:14">
      <c r="B34" s="223"/>
      <c r="C34" s="226"/>
      <c r="D34" s="216">
        <v>3</v>
      </c>
      <c r="E34" s="227" t="s">
        <v>304</v>
      </c>
      <c r="F34" s="186" t="s">
        <v>312</v>
      </c>
      <c r="G34" s="187" t="s">
        <v>306</v>
      </c>
      <c r="H34" s="188">
        <v>0</v>
      </c>
      <c r="I34" s="266"/>
      <c r="J34" s="264"/>
      <c r="K34" s="261">
        <f t="shared" si="1"/>
        <v>1</v>
      </c>
      <c r="N34" s="247">
        <v>1</v>
      </c>
    </row>
    <row r="35" ht="60" spans="2:14">
      <c r="B35" s="228" t="s">
        <v>313</v>
      </c>
      <c r="C35" s="225" t="s">
        <v>314</v>
      </c>
      <c r="D35" s="216">
        <v>1</v>
      </c>
      <c r="E35" s="227" t="s">
        <v>315</v>
      </c>
      <c r="F35" s="186" t="s">
        <v>316</v>
      </c>
      <c r="G35" s="187" t="s">
        <v>260</v>
      </c>
      <c r="H35" s="188">
        <v>0</v>
      </c>
      <c r="I35" s="263">
        <f>IF(COUNT(H35:H37)=0,"/",(SUM(D35:D37)-SUM(H35:H37))/SUM(D35:D37))</f>
        <v>1</v>
      </c>
      <c r="J35" s="264">
        <f>IF(COUNT(H35:H38)=0,"/",1-SUM(H35:H38)/SUM(D35:D38))</f>
        <v>1</v>
      </c>
      <c r="K35" s="261">
        <f t="shared" si="1"/>
        <v>1</v>
      </c>
      <c r="N35" s="247">
        <v>2</v>
      </c>
    </row>
    <row r="36" ht="75" spans="2:14">
      <c r="B36" s="229"/>
      <c r="C36" s="195"/>
      <c r="D36" s="216">
        <v>3</v>
      </c>
      <c r="E36" s="227" t="s">
        <v>317</v>
      </c>
      <c r="F36" s="186" t="s">
        <v>318</v>
      </c>
      <c r="G36" s="187" t="s">
        <v>270</v>
      </c>
      <c r="H36" s="188">
        <v>0</v>
      </c>
      <c r="I36" s="265"/>
      <c r="J36" s="264"/>
      <c r="K36" s="261">
        <f t="shared" si="1"/>
        <v>1</v>
      </c>
      <c r="N36" s="247">
        <v>3</v>
      </c>
    </row>
    <row r="37" ht="60" spans="2:14">
      <c r="B37" s="229"/>
      <c r="C37" s="226"/>
      <c r="D37" s="216">
        <v>1</v>
      </c>
      <c r="E37" s="227" t="s">
        <v>319</v>
      </c>
      <c r="F37" s="186" t="s">
        <v>320</v>
      </c>
      <c r="G37" s="187" t="s">
        <v>260</v>
      </c>
      <c r="H37" s="188">
        <v>0</v>
      </c>
      <c r="I37" s="266"/>
      <c r="J37" s="264"/>
      <c r="K37" s="261">
        <f t="shared" si="1"/>
        <v>1</v>
      </c>
      <c r="N37" s="247">
        <v>1</v>
      </c>
    </row>
    <row r="38" ht="60" spans="2:14">
      <c r="B38" s="229"/>
      <c r="C38" s="195" t="s">
        <v>321</v>
      </c>
      <c r="D38" s="216">
        <v>2</v>
      </c>
      <c r="E38" s="227" t="s">
        <v>322</v>
      </c>
      <c r="F38" s="186" t="s">
        <v>323</v>
      </c>
      <c r="G38" s="187" t="s">
        <v>234</v>
      </c>
      <c r="H38" s="188">
        <v>0</v>
      </c>
      <c r="I38" s="263">
        <f>IF(COUNT(H38:H38)=0,"/",(SUM(D38:D38)-SUM(H38:H38))/SUM(D38:D38))</f>
        <v>1</v>
      </c>
      <c r="J38" s="267"/>
      <c r="K38" s="261">
        <f t="shared" si="1"/>
        <v>1</v>
      </c>
      <c r="N38" s="247">
        <v>1</v>
      </c>
    </row>
    <row r="39" ht="30" customHeight="1" spans="2:11">
      <c r="B39" s="230" t="s">
        <v>324</v>
      </c>
      <c r="C39" s="231"/>
      <c r="D39" s="216">
        <f>SUM(D4:D38)</f>
        <v>100</v>
      </c>
      <c r="E39" s="231" t="s">
        <v>325</v>
      </c>
      <c r="F39" s="232">
        <v>0</v>
      </c>
      <c r="G39" s="231" t="s">
        <v>326</v>
      </c>
      <c r="H39" s="233">
        <f>SUM(H4:H38)</f>
        <v>0</v>
      </c>
      <c r="I39" s="268"/>
      <c r="J39" s="269"/>
      <c r="K39" s="261">
        <f>IF(COUNT(D39)=0,"/",((D39-H39)/D39))</f>
        <v>1</v>
      </c>
    </row>
    <row r="40" ht="46" customHeight="1" spans="2:11">
      <c r="B40" s="234" t="s">
        <v>327</v>
      </c>
      <c r="C40" s="235"/>
      <c r="D40" s="235"/>
      <c r="E40" s="235"/>
      <c r="F40" s="236"/>
      <c r="G40" s="237">
        <f>IF(COUNT(H4:H38)=0,"/",(SUM(D4:D38)-SUM(H4:H38))/SUM(D4:D38))-F39</f>
        <v>1</v>
      </c>
      <c r="H40" s="238"/>
      <c r="I40" s="238"/>
      <c r="J40" s="270"/>
      <c r="K40" s="261"/>
    </row>
    <row r="41" ht="46.5" customHeight="1"/>
  </sheetData>
  <mergeCells count="37">
    <mergeCell ref="B1:J1"/>
    <mergeCell ref="B2:J2"/>
    <mergeCell ref="B39:C39"/>
    <mergeCell ref="H39:J39"/>
    <mergeCell ref="B40:F40"/>
    <mergeCell ref="G40:J40"/>
    <mergeCell ref="B4:B14"/>
    <mergeCell ref="B15:B23"/>
    <mergeCell ref="B25:B34"/>
    <mergeCell ref="B35:B38"/>
    <mergeCell ref="C6:C7"/>
    <mergeCell ref="C8:C11"/>
    <mergeCell ref="C12:C14"/>
    <mergeCell ref="C16:C17"/>
    <mergeCell ref="C18:C19"/>
    <mergeCell ref="C26:C28"/>
    <mergeCell ref="C29:C31"/>
    <mergeCell ref="C32:C34"/>
    <mergeCell ref="C35:C37"/>
    <mergeCell ref="I6:I7"/>
    <mergeCell ref="I8:I11"/>
    <mergeCell ref="I12:I14"/>
    <mergeCell ref="I16:I17"/>
    <mergeCell ref="I18:I19"/>
    <mergeCell ref="I26:I28"/>
    <mergeCell ref="I29:I31"/>
    <mergeCell ref="I32:I34"/>
    <mergeCell ref="I35:I37"/>
    <mergeCell ref="J4:J14"/>
    <mergeCell ref="J15:J23"/>
    <mergeCell ref="J25:J34"/>
    <mergeCell ref="J35:J38"/>
    <mergeCell ref="L4:L5"/>
    <mergeCell ref="L6:L7"/>
    <mergeCell ref="L8:L11"/>
    <mergeCell ref="L12:L14"/>
    <mergeCell ref="L16:L17"/>
  </mergeCells>
  <pageMargins left="0.25" right="0.25" top="0.75" bottom="0.75" header="0.3" footer="0.3"/>
  <pageSetup paperSize="9" scale="57" orientation="portrait"/>
  <headerFooter/>
  <rowBreaks count="2" manualBreakCount="2">
    <brk id="5" max="16383" man="1"/>
    <brk id="3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G31"/>
  <sheetViews>
    <sheetView zoomScale="85" zoomScaleNormal="85" workbookViewId="0">
      <selection activeCell="E18" sqref="E18"/>
    </sheetView>
  </sheetViews>
  <sheetFormatPr defaultColWidth="16" defaultRowHeight="15" customHeight="1" outlineLevelCol="6"/>
  <cols>
    <col min="1" max="1" width="9.17699115044248" style="145" customWidth="1"/>
    <col min="2" max="2" width="11.1769911504425" style="145" customWidth="1"/>
    <col min="3" max="3" width="9.17699115044248" style="145" customWidth="1"/>
    <col min="4" max="4" width="17" style="146" customWidth="1"/>
    <col min="5" max="5" width="13.8141592920354" style="147" customWidth="1"/>
    <col min="6" max="6" width="14.3628318584071" style="148" customWidth="1"/>
    <col min="7" max="7" width="13.1769911504425" style="148" customWidth="1"/>
  </cols>
  <sheetData>
    <row r="1" ht="15.75" customHeight="1" spans="1:7">
      <c r="A1" s="149" t="s">
        <v>328</v>
      </c>
      <c r="B1" s="149"/>
      <c r="C1" s="149"/>
      <c r="D1" s="149"/>
      <c r="E1" s="149"/>
      <c r="F1" s="149"/>
      <c r="G1" s="149"/>
    </row>
    <row r="2" ht="15.75" customHeight="1" spans="1:7">
      <c r="A2" s="150"/>
      <c r="B2" s="150"/>
      <c r="C2" s="150"/>
      <c r="D2" s="150"/>
      <c r="E2" s="150" t="s">
        <v>329</v>
      </c>
      <c r="F2" s="151" t="s">
        <v>330</v>
      </c>
      <c r="G2" s="150" t="s">
        <v>331</v>
      </c>
    </row>
    <row r="3" ht="15.75" customHeight="1" spans="1:7">
      <c r="A3" s="150" t="s">
        <v>332</v>
      </c>
      <c r="B3" s="150" t="s">
        <v>333</v>
      </c>
      <c r="C3" s="150" t="s">
        <v>334</v>
      </c>
      <c r="D3" s="150" t="s">
        <v>335</v>
      </c>
      <c r="E3" s="152" t="s">
        <v>228</v>
      </c>
      <c r="F3" s="153" t="s">
        <v>229</v>
      </c>
      <c r="G3" s="153" t="s">
        <v>336</v>
      </c>
    </row>
    <row r="4" customHeight="1" spans="1:7">
      <c r="A4" s="154" t="s">
        <v>337</v>
      </c>
      <c r="B4" s="155" t="s">
        <v>338</v>
      </c>
      <c r="C4" s="155" t="s">
        <v>109</v>
      </c>
      <c r="D4" s="155" t="s">
        <v>22</v>
      </c>
      <c r="E4" s="156">
        <f>'1、质量管理'!I4</f>
        <v>1</v>
      </c>
      <c r="F4" s="156">
        <f>'1、质量管理'!J4</f>
        <v>1</v>
      </c>
      <c r="G4" s="157">
        <f>'1、质量管理'!G40</f>
        <v>1</v>
      </c>
    </row>
    <row r="5" customHeight="1" spans="1:7">
      <c r="A5" s="154"/>
      <c r="B5" s="155"/>
      <c r="C5" s="155" t="s">
        <v>109</v>
      </c>
      <c r="D5" s="155" t="s">
        <v>339</v>
      </c>
      <c r="E5" s="156" t="e">
        <f>'1、质量管理'!#REF!</f>
        <v>#REF!</v>
      </c>
      <c r="F5" s="156"/>
      <c r="G5" s="157"/>
    </row>
    <row r="6" customHeight="1" spans="1:7">
      <c r="A6" s="154"/>
      <c r="B6" s="155"/>
      <c r="C6" s="155" t="s">
        <v>109</v>
      </c>
      <c r="D6" s="155" t="s">
        <v>340</v>
      </c>
      <c r="E6" s="156" t="e">
        <f>'1、质量管理'!#REF!</f>
        <v>#REF!</v>
      </c>
      <c r="F6" s="156"/>
      <c r="G6" s="157"/>
    </row>
    <row r="7" customHeight="1" spans="1:7">
      <c r="A7" s="154"/>
      <c r="B7" s="155"/>
      <c r="C7" s="155" t="s">
        <v>109</v>
      </c>
      <c r="D7" s="155" t="s">
        <v>24</v>
      </c>
      <c r="E7" s="156">
        <f>'1、质量管理'!I6</f>
        <v>1</v>
      </c>
      <c r="F7" s="156"/>
      <c r="G7" s="157"/>
    </row>
    <row r="8" customHeight="1" spans="1:7">
      <c r="A8" s="154"/>
      <c r="B8" s="155"/>
      <c r="C8" s="155" t="s">
        <v>109</v>
      </c>
      <c r="D8" s="155" t="s">
        <v>25</v>
      </c>
      <c r="E8" s="156">
        <f>'1、质量管理'!I8</f>
        <v>1</v>
      </c>
      <c r="F8" s="156"/>
      <c r="G8" s="157"/>
    </row>
    <row r="9" customHeight="1" spans="1:7">
      <c r="A9" s="154"/>
      <c r="B9" s="155"/>
      <c r="C9" s="155" t="s">
        <v>109</v>
      </c>
      <c r="D9" s="155" t="s">
        <v>26</v>
      </c>
      <c r="E9" s="156">
        <f>'1、质量管理'!I12</f>
        <v>1</v>
      </c>
      <c r="F9" s="156"/>
      <c r="G9" s="157"/>
    </row>
    <row r="10" customHeight="1" spans="1:7">
      <c r="A10" s="154"/>
      <c r="B10" s="155" t="s">
        <v>314</v>
      </c>
      <c r="C10" s="155" t="s">
        <v>109</v>
      </c>
      <c r="D10" s="158" t="s">
        <v>341</v>
      </c>
      <c r="E10" s="159">
        <f>'1、质量管理'!I16</f>
        <v>1</v>
      </c>
      <c r="F10" s="156">
        <f>'1、质量管理'!J15</f>
        <v>1</v>
      </c>
      <c r="G10" s="157"/>
    </row>
    <row r="11" customHeight="1" spans="1:7">
      <c r="A11" s="154"/>
      <c r="B11" s="155"/>
      <c r="C11" s="155" t="s">
        <v>109</v>
      </c>
      <c r="D11" s="158" t="s">
        <v>342</v>
      </c>
      <c r="E11" s="159" t="e">
        <f>'1、质量管理'!#REF!</f>
        <v>#REF!</v>
      </c>
      <c r="F11" s="156"/>
      <c r="G11" s="157"/>
    </row>
    <row r="12" customHeight="1" spans="1:7">
      <c r="A12" s="154"/>
      <c r="B12" s="155"/>
      <c r="C12" s="155" t="s">
        <v>109</v>
      </c>
      <c r="D12" s="158" t="s">
        <v>343</v>
      </c>
      <c r="E12" s="159" t="e">
        <f>'1、质量管理'!#REF!</f>
        <v>#REF!</v>
      </c>
      <c r="F12" s="156"/>
      <c r="G12" s="157"/>
    </row>
    <row r="13" customHeight="1" spans="1:7">
      <c r="A13" s="154"/>
      <c r="B13" s="155"/>
      <c r="C13" s="155" t="s">
        <v>109</v>
      </c>
      <c r="D13" s="158" t="s">
        <v>344</v>
      </c>
      <c r="E13" s="159" t="e">
        <f>'1、质量管理'!#REF!</f>
        <v>#REF!</v>
      </c>
      <c r="F13" s="156"/>
      <c r="G13" s="157"/>
    </row>
    <row r="14" customHeight="1" spans="1:7">
      <c r="A14" s="154"/>
      <c r="B14" s="155"/>
      <c r="C14" s="155" t="s">
        <v>109</v>
      </c>
      <c r="D14" s="158" t="s">
        <v>345</v>
      </c>
      <c r="E14" s="159" t="e">
        <f>'1、质量管理'!#REF!</f>
        <v>#REF!</v>
      </c>
      <c r="F14" s="156"/>
      <c r="G14" s="157"/>
    </row>
    <row r="15" customHeight="1" spans="1:7">
      <c r="A15" s="154"/>
      <c r="B15" s="155"/>
      <c r="C15" s="155" t="s">
        <v>109</v>
      </c>
      <c r="D15" s="158" t="s">
        <v>346</v>
      </c>
      <c r="E15" s="159">
        <f>'1、质量管理'!I21</f>
        <v>1</v>
      </c>
      <c r="F15" s="156"/>
      <c r="G15" s="157"/>
    </row>
    <row r="16" customHeight="1" spans="1:7">
      <c r="A16" s="154"/>
      <c r="B16" s="155"/>
      <c r="C16" s="155" t="s">
        <v>109</v>
      </c>
      <c r="D16" s="158" t="s">
        <v>347</v>
      </c>
      <c r="E16" s="159" t="e">
        <f>'1、质量管理'!#REF!</f>
        <v>#REF!</v>
      </c>
      <c r="F16" s="156"/>
      <c r="G16" s="157"/>
    </row>
    <row r="17" customHeight="1" spans="1:7">
      <c r="A17" s="154"/>
      <c r="B17" s="155"/>
      <c r="C17" s="155" t="s">
        <v>109</v>
      </c>
      <c r="D17" s="155" t="s">
        <v>32</v>
      </c>
      <c r="E17" s="156">
        <f>'1、质量管理'!I22</f>
        <v>1</v>
      </c>
      <c r="F17" s="156"/>
      <c r="G17" s="157"/>
    </row>
    <row r="18" customHeight="1" spans="1:7">
      <c r="A18" s="154"/>
      <c r="B18" s="155" t="s">
        <v>34</v>
      </c>
      <c r="C18" s="155" t="s">
        <v>109</v>
      </c>
      <c r="D18" s="155" t="s">
        <v>34</v>
      </c>
      <c r="E18" s="156">
        <f>'1、质量管理'!I24</f>
        <v>1</v>
      </c>
      <c r="F18" s="156">
        <f>'1、质量管理'!J24</f>
        <v>1</v>
      </c>
      <c r="G18" s="157"/>
    </row>
    <row r="19" customHeight="1" spans="1:7">
      <c r="A19" s="154"/>
      <c r="B19" s="155" t="s">
        <v>321</v>
      </c>
      <c r="C19" s="155" t="s">
        <v>109</v>
      </c>
      <c r="D19" s="155" t="s">
        <v>35</v>
      </c>
      <c r="E19" s="156">
        <f>'1、质量管理'!I25</f>
        <v>1</v>
      </c>
      <c r="F19" s="156">
        <f>'1、质量管理'!J25</f>
        <v>1</v>
      </c>
      <c r="G19" s="157"/>
    </row>
    <row r="20" customHeight="1" spans="1:7">
      <c r="A20" s="154"/>
      <c r="B20" s="155"/>
      <c r="C20" s="155" t="s">
        <v>109</v>
      </c>
      <c r="D20" s="155" t="s">
        <v>36</v>
      </c>
      <c r="E20" s="156">
        <f>'1、质量管理'!I26</f>
        <v>1</v>
      </c>
      <c r="F20" s="156"/>
      <c r="G20" s="157"/>
    </row>
    <row r="21" customHeight="1" spans="1:7">
      <c r="A21" s="154"/>
      <c r="B21" s="155"/>
      <c r="C21" s="155" t="s">
        <v>109</v>
      </c>
      <c r="D21" s="155" t="s">
        <v>37</v>
      </c>
      <c r="E21" s="156">
        <f>'1、质量管理'!I29</f>
        <v>1</v>
      </c>
      <c r="F21" s="156"/>
      <c r="G21" s="157"/>
    </row>
    <row r="22" customHeight="1" spans="1:7">
      <c r="A22" s="154"/>
      <c r="B22" s="155"/>
      <c r="C22" s="155" t="s">
        <v>109</v>
      </c>
      <c r="D22" s="155" t="s">
        <v>348</v>
      </c>
      <c r="E22" s="156" t="e">
        <f>'1、质量管理'!#REF!</f>
        <v>#REF!</v>
      </c>
      <c r="F22" s="156"/>
      <c r="G22" s="157"/>
    </row>
    <row r="23" customHeight="1" spans="1:7">
      <c r="A23" s="160" t="s">
        <v>349</v>
      </c>
      <c r="B23" s="160" t="s">
        <v>349</v>
      </c>
      <c r="C23" s="155" t="s">
        <v>109</v>
      </c>
      <c r="D23" s="155" t="s">
        <v>350</v>
      </c>
      <c r="E23" s="161" t="e">
        <f>'1、质量管理'!#REF!</f>
        <v>#REF!</v>
      </c>
      <c r="F23" s="162" t="e">
        <f>'1、质量管理'!#REF!</f>
        <v>#REF!</v>
      </c>
      <c r="G23" s="162" t="e">
        <f>'1、质量管理'!#REF!</f>
        <v>#REF!</v>
      </c>
    </row>
    <row r="24" customHeight="1" spans="1:7">
      <c r="A24" s="163"/>
      <c r="B24" s="163"/>
      <c r="C24" s="155" t="s">
        <v>109</v>
      </c>
      <c r="D24" s="155" t="s">
        <v>351</v>
      </c>
      <c r="E24" s="161" t="e">
        <f>'1、质量管理'!#REF!</f>
        <v>#REF!</v>
      </c>
      <c r="F24" s="164"/>
      <c r="G24" s="164"/>
    </row>
    <row r="25" customHeight="1" spans="1:7">
      <c r="A25" s="163"/>
      <c r="B25" s="163"/>
      <c r="C25" s="155" t="s">
        <v>109</v>
      </c>
      <c r="D25" s="155" t="s">
        <v>352</v>
      </c>
      <c r="E25" s="161" t="e">
        <f>'1、质量管理'!#REF!</f>
        <v>#REF!</v>
      </c>
      <c r="F25" s="164"/>
      <c r="G25" s="164"/>
    </row>
    <row r="26" customHeight="1" spans="1:7">
      <c r="A26" s="163"/>
      <c r="B26" s="163"/>
      <c r="C26" s="155" t="s">
        <v>109</v>
      </c>
      <c r="D26" s="155" t="s">
        <v>353</v>
      </c>
      <c r="E26" s="161" t="e">
        <f>'1、质量管理'!#REF!</f>
        <v>#REF!</v>
      </c>
      <c r="F26" s="164"/>
      <c r="G26" s="164"/>
    </row>
    <row r="27" customHeight="1" spans="1:7">
      <c r="A27" s="163"/>
      <c r="B27" s="163"/>
      <c r="C27" s="155" t="s">
        <v>109</v>
      </c>
      <c r="D27" s="155" t="s">
        <v>354</v>
      </c>
      <c r="E27" s="161" t="e">
        <f>'1、质量管理'!#REF!</f>
        <v>#REF!</v>
      </c>
      <c r="F27" s="164"/>
      <c r="G27" s="164"/>
    </row>
    <row r="28" customHeight="1" spans="1:7">
      <c r="A28" s="165"/>
      <c r="B28" s="165"/>
      <c r="C28" s="155" t="s">
        <v>109</v>
      </c>
      <c r="D28" s="155" t="s">
        <v>355</v>
      </c>
      <c r="E28" s="161" t="e">
        <f>'1、质量管理'!#REF!</f>
        <v>#REF!</v>
      </c>
      <c r="F28" s="166"/>
      <c r="G28" s="166"/>
    </row>
    <row r="29" customHeight="1" spans="1:7">
      <c r="A29" s="155" t="s">
        <v>59</v>
      </c>
      <c r="B29" s="155" t="s">
        <v>59</v>
      </c>
      <c r="C29" s="155" t="s">
        <v>109</v>
      </c>
      <c r="D29" s="155" t="s">
        <v>356</v>
      </c>
      <c r="E29" s="156" t="e">
        <f>'1、质量管理'!#REF!</f>
        <v>#REF!</v>
      </c>
      <c r="F29" s="156" t="e">
        <f>'1、质量管理'!#REF!</f>
        <v>#REF!</v>
      </c>
      <c r="G29" s="156" t="e">
        <f>'1、质量管理'!#REF!</f>
        <v>#REF!</v>
      </c>
    </row>
    <row r="30" customHeight="1" spans="1:7">
      <c r="A30" s="155"/>
      <c r="B30" s="155"/>
      <c r="C30" s="155" t="s">
        <v>109</v>
      </c>
      <c r="D30" s="155" t="s">
        <v>357</v>
      </c>
      <c r="E30" s="156" t="e">
        <f>'1、质量管理'!#REF!</f>
        <v>#REF!</v>
      </c>
      <c r="F30" s="156"/>
      <c r="G30" s="156"/>
    </row>
    <row r="31" customHeight="1" spans="1:7">
      <c r="A31" s="155"/>
      <c r="B31" s="155"/>
      <c r="C31" s="155" t="s">
        <v>109</v>
      </c>
      <c r="D31" s="155" t="s">
        <v>358</v>
      </c>
      <c r="E31" s="156" t="e">
        <f>'1、质量管理'!#REF!</f>
        <v>#REF!</v>
      </c>
      <c r="F31" s="156"/>
      <c r="G31" s="156"/>
    </row>
  </sheetData>
  <mergeCells count="17">
    <mergeCell ref="A1:G1"/>
    <mergeCell ref="A4:A22"/>
    <mergeCell ref="A23:A28"/>
    <mergeCell ref="A29:A31"/>
    <mergeCell ref="B4:B9"/>
    <mergeCell ref="B10:B17"/>
    <mergeCell ref="B19:B22"/>
    <mergeCell ref="B23:B28"/>
    <mergeCell ref="B29:B31"/>
    <mergeCell ref="F4:F9"/>
    <mergeCell ref="F10:F17"/>
    <mergeCell ref="F19:F22"/>
    <mergeCell ref="F23:F28"/>
    <mergeCell ref="F29:F31"/>
    <mergeCell ref="G4:G22"/>
    <mergeCell ref="G23:G28"/>
    <mergeCell ref="G29:G31"/>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B1:U29"/>
  <sheetViews>
    <sheetView zoomScale="55" zoomScaleNormal="55" topLeftCell="A4" workbookViewId="0">
      <selection activeCell="F17" sqref="F17:F18"/>
    </sheetView>
  </sheetViews>
  <sheetFormatPr defaultColWidth="9" defaultRowHeight="13.5" customHeight="1"/>
  <cols>
    <col min="1" max="1" width="0.814159292035398" customWidth="1"/>
    <col min="2" max="2" width="15.4513274336283" style="109" customWidth="1"/>
    <col min="3" max="3" width="10.8141592920354" style="109" customWidth="1"/>
    <col min="4" max="4" width="34.6371681415929" style="110" customWidth="1"/>
    <col min="5" max="5" width="14.0884955752212" style="110" customWidth="1"/>
    <col min="6" max="6" width="46.1769911504425" style="110" customWidth="1"/>
    <col min="7" max="7" width="9.8141592920354" style="111" customWidth="1"/>
    <col min="8" max="8" width="9" style="112" customWidth="1"/>
    <col min="9" max="18" width="8" style="110" customWidth="1"/>
    <col min="19" max="19" width="9.17699115044248" style="110" customWidth="1"/>
    <col min="20" max="20" width="16.5398230088496" style="110" customWidth="1"/>
    <col min="21" max="21" width="18.6371681415929" style="109" customWidth="1"/>
    <col min="22" max="22" width="9" style="109"/>
  </cols>
  <sheetData>
    <row r="1" ht="45.5" customHeight="1" spans="2:21">
      <c r="B1" s="113" t="s">
        <v>359</v>
      </c>
      <c r="C1" s="114"/>
      <c r="D1" s="114"/>
      <c r="E1" s="114"/>
      <c r="F1" s="114"/>
      <c r="G1" s="114"/>
      <c r="H1" s="114"/>
      <c r="I1" s="114"/>
      <c r="J1" s="114"/>
      <c r="K1" s="114"/>
      <c r="L1" s="114"/>
      <c r="M1" s="114"/>
      <c r="N1" s="114"/>
      <c r="O1" s="114"/>
      <c r="P1" s="114"/>
      <c r="Q1" s="114"/>
      <c r="R1" s="114"/>
      <c r="S1" s="114"/>
      <c r="T1" s="114"/>
      <c r="U1" s="140"/>
    </row>
    <row r="2" ht="48" customHeight="1" spans="2:21">
      <c r="B2" s="115" t="s">
        <v>221</v>
      </c>
      <c r="C2" s="116" t="s">
        <v>360</v>
      </c>
      <c r="D2" s="116" t="s">
        <v>361</v>
      </c>
      <c r="E2" s="116" t="s">
        <v>362</v>
      </c>
      <c r="F2" s="116" t="s">
        <v>363</v>
      </c>
      <c r="G2" s="117" t="s">
        <v>229</v>
      </c>
      <c r="H2" s="118" t="s">
        <v>364</v>
      </c>
      <c r="I2" s="116" t="s">
        <v>105</v>
      </c>
      <c r="J2" s="116" t="s">
        <v>365</v>
      </c>
      <c r="K2" s="116"/>
      <c r="L2" s="116"/>
      <c r="M2" s="116"/>
      <c r="N2" s="116"/>
      <c r="O2" s="116"/>
      <c r="P2" s="116"/>
      <c r="Q2" s="116"/>
      <c r="R2" s="116"/>
      <c r="S2" s="116"/>
      <c r="T2" s="116" t="s">
        <v>366</v>
      </c>
      <c r="U2" s="141" t="s">
        <v>19</v>
      </c>
    </row>
    <row r="3" ht="30" customHeight="1" spans="2:21">
      <c r="B3" s="119" t="s">
        <v>367</v>
      </c>
      <c r="C3" s="120" t="s">
        <v>22</v>
      </c>
      <c r="D3" s="121" t="s">
        <v>42</v>
      </c>
      <c r="E3" s="121" t="s">
        <v>368</v>
      </c>
      <c r="F3" s="121" t="s">
        <v>369</v>
      </c>
      <c r="G3" s="122">
        <f>IF(ISERROR(COUNTIF(J3:N4,"=0")/COUNT(J3:N4)),"/",COUNTIF(J3:N4,"=0")/COUNT(J3:N4))</f>
        <v>1</v>
      </c>
      <c r="H3" s="123">
        <f>IF(COUNT(J3:N3)&gt;0,COUNTIF(J3:N3,"=0")/I3,"/")</f>
        <v>1</v>
      </c>
      <c r="I3" s="137">
        <v>5</v>
      </c>
      <c r="J3" s="128">
        <v>0</v>
      </c>
      <c r="K3" s="128">
        <v>0</v>
      </c>
      <c r="L3" s="128">
        <v>0</v>
      </c>
      <c r="M3" s="128">
        <v>0</v>
      </c>
      <c r="N3" s="128">
        <v>0</v>
      </c>
      <c r="O3" s="138"/>
      <c r="P3" s="138"/>
      <c r="Q3" s="138"/>
      <c r="R3" s="138"/>
      <c r="S3" s="138"/>
      <c r="T3" s="142">
        <f>COUNTA(J3:N4)</f>
        <v>10</v>
      </c>
      <c r="U3" s="143">
        <f>IF(COUNT(J3:N4)&gt;0,1-(SUM(J3:N4)/COUNT(J3:N4)),"/")</f>
        <v>1</v>
      </c>
    </row>
    <row r="4" ht="30" customHeight="1" spans="2:21">
      <c r="B4" s="119"/>
      <c r="C4" s="120"/>
      <c r="D4" s="121" t="s">
        <v>43</v>
      </c>
      <c r="E4" s="121" t="s">
        <v>370</v>
      </c>
      <c r="F4" s="121" t="s">
        <v>371</v>
      </c>
      <c r="G4" s="122"/>
      <c r="H4" s="123">
        <f>IF(COUNT(J4:N4)&gt;0,COUNTIF(J4:N4,"=0")/I4,"/")</f>
        <v>1</v>
      </c>
      <c r="I4" s="137">
        <v>5</v>
      </c>
      <c r="J4" s="128">
        <v>0</v>
      </c>
      <c r="K4" s="128">
        <v>0</v>
      </c>
      <c r="L4" s="128">
        <v>0</v>
      </c>
      <c r="M4" s="128">
        <v>0</v>
      </c>
      <c r="N4" s="128">
        <v>0</v>
      </c>
      <c r="O4" s="138"/>
      <c r="P4" s="138"/>
      <c r="Q4" s="138"/>
      <c r="R4" s="138"/>
      <c r="S4" s="138"/>
      <c r="T4" s="142"/>
      <c r="U4" s="143"/>
    </row>
    <row r="5" ht="78" customHeight="1" spans="2:21">
      <c r="B5" s="119" t="s">
        <v>372</v>
      </c>
      <c r="C5" s="120" t="s">
        <v>44</v>
      </c>
      <c r="D5" s="124" t="s">
        <v>373</v>
      </c>
      <c r="E5" s="124" t="s">
        <v>109</v>
      </c>
      <c r="F5" s="124" t="s">
        <v>374</v>
      </c>
      <c r="G5" s="122">
        <f t="shared" ref="G5:G10" si="0">H5</f>
        <v>1</v>
      </c>
      <c r="H5" s="123">
        <f>IF(COUNT(J5:N5)&gt;0,COUNTIF(J5:N5,"=0")/I5,"/")</f>
        <v>1</v>
      </c>
      <c r="I5" s="128">
        <f>IF(COUNT(J5:N5)&gt;0,COUNT(J5:N5),5)</f>
        <v>5</v>
      </c>
      <c r="J5" s="128">
        <v>0</v>
      </c>
      <c r="K5" s="128">
        <v>0</v>
      </c>
      <c r="L5" s="128">
        <v>0</v>
      </c>
      <c r="M5" s="128">
        <v>0</v>
      </c>
      <c r="N5" s="128">
        <v>0</v>
      </c>
      <c r="O5" s="138"/>
      <c r="P5" s="138"/>
      <c r="Q5" s="138"/>
      <c r="R5" s="138"/>
      <c r="S5" s="138"/>
      <c r="T5" s="142">
        <f>COUNTA(J5:S15)</f>
        <v>100</v>
      </c>
      <c r="U5" s="143">
        <f>IF(COUNT(J5:S15)&gt;0,1-(SUM(J5:S15)/COUNT(J5:S15)),"/")</f>
        <v>1</v>
      </c>
    </row>
    <row r="6" ht="61" customHeight="1" spans="2:21">
      <c r="B6" s="119"/>
      <c r="C6" s="120" t="s">
        <v>45</v>
      </c>
      <c r="D6" s="124" t="s">
        <v>375</v>
      </c>
      <c r="E6" s="124" t="s">
        <v>109</v>
      </c>
      <c r="F6" s="125" t="s">
        <v>376</v>
      </c>
      <c r="G6" s="122">
        <f t="shared" si="0"/>
        <v>1</v>
      </c>
      <c r="H6" s="123">
        <f t="shared" ref="H6:H10" si="1">IF(COUNT(J6:S6)&gt;0,COUNTIF(J6:S6,"=0")/I6,"/")</f>
        <v>1</v>
      </c>
      <c r="I6" s="128">
        <f>IF(COUNT(J6:S6)&gt;0,COUNT(J6:S6),10)</f>
        <v>10</v>
      </c>
      <c r="J6" s="128">
        <v>0</v>
      </c>
      <c r="K6" s="128">
        <v>0</v>
      </c>
      <c r="L6" s="128">
        <v>0</v>
      </c>
      <c r="M6" s="128">
        <v>0</v>
      </c>
      <c r="N6" s="128">
        <v>0</v>
      </c>
      <c r="O6" s="128">
        <v>0</v>
      </c>
      <c r="P6" s="128">
        <v>0</v>
      </c>
      <c r="Q6" s="128">
        <v>0</v>
      </c>
      <c r="R6" s="128">
        <v>0</v>
      </c>
      <c r="S6" s="128">
        <v>0</v>
      </c>
      <c r="T6" s="142"/>
      <c r="U6" s="143"/>
    </row>
    <row r="7" ht="25" customHeight="1" spans="2:21">
      <c r="B7" s="119"/>
      <c r="C7" s="120" t="s">
        <v>46</v>
      </c>
      <c r="D7" s="124" t="s">
        <v>377</v>
      </c>
      <c r="E7" s="124" t="s">
        <v>378</v>
      </c>
      <c r="F7" s="126" t="s">
        <v>379</v>
      </c>
      <c r="G7" s="122">
        <f t="shared" si="0"/>
        <v>1</v>
      </c>
      <c r="H7" s="123">
        <f>IF(COUNT(J7:S8)&gt;0,COUNTIF(J7:S8,"=0")/I7,"/")</f>
        <v>1</v>
      </c>
      <c r="I7" s="128">
        <f>IF(COUNT(J7:S8)&gt;0,COUNT(J7:S8),20)</f>
        <v>20</v>
      </c>
      <c r="J7" s="128">
        <v>0</v>
      </c>
      <c r="K7" s="128">
        <v>0</v>
      </c>
      <c r="L7" s="128">
        <v>0</v>
      </c>
      <c r="M7" s="128">
        <v>0</v>
      </c>
      <c r="N7" s="128">
        <v>0</v>
      </c>
      <c r="O7" s="128">
        <v>0</v>
      </c>
      <c r="P7" s="128">
        <v>0</v>
      </c>
      <c r="Q7" s="128">
        <v>0</v>
      </c>
      <c r="R7" s="128">
        <v>0</v>
      </c>
      <c r="S7" s="128">
        <v>0</v>
      </c>
      <c r="T7" s="142"/>
      <c r="U7" s="143"/>
    </row>
    <row r="8" ht="25" customHeight="1" spans="2:21">
      <c r="B8" s="119"/>
      <c r="C8" s="120"/>
      <c r="D8" s="124"/>
      <c r="E8" s="124"/>
      <c r="F8" s="126"/>
      <c r="G8" s="122"/>
      <c r="H8" s="123"/>
      <c r="I8" s="128"/>
      <c r="J8" s="128">
        <v>0</v>
      </c>
      <c r="K8" s="128">
        <v>0</v>
      </c>
      <c r="L8" s="128">
        <v>0</v>
      </c>
      <c r="M8" s="128">
        <v>0</v>
      </c>
      <c r="N8" s="128">
        <v>0</v>
      </c>
      <c r="O8" s="128">
        <v>0</v>
      </c>
      <c r="P8" s="128">
        <v>0</v>
      </c>
      <c r="Q8" s="128">
        <v>0</v>
      </c>
      <c r="R8" s="128">
        <v>0</v>
      </c>
      <c r="S8" s="128">
        <v>0</v>
      </c>
      <c r="T8" s="142"/>
      <c r="U8" s="143"/>
    </row>
    <row r="9" ht="25" customHeight="1" spans="2:21">
      <c r="B9" s="119"/>
      <c r="C9" s="120"/>
      <c r="D9" s="127" t="s">
        <v>125</v>
      </c>
      <c r="E9" s="124"/>
      <c r="F9" s="127" t="s">
        <v>380</v>
      </c>
      <c r="G9" s="122">
        <f t="shared" si="0"/>
        <v>1</v>
      </c>
      <c r="H9" s="123">
        <f t="shared" si="1"/>
        <v>1</v>
      </c>
      <c r="I9" s="139">
        <f>IF(COUNT(J9:S9)&gt;0,COUNT(J9:S9),10)</f>
        <v>10</v>
      </c>
      <c r="J9" s="128">
        <v>0</v>
      </c>
      <c r="K9" s="128">
        <v>0</v>
      </c>
      <c r="L9" s="128">
        <v>0</v>
      </c>
      <c r="M9" s="128">
        <v>0</v>
      </c>
      <c r="N9" s="128">
        <v>0</v>
      </c>
      <c r="O9" s="128">
        <v>0</v>
      </c>
      <c r="P9" s="128">
        <v>0</v>
      </c>
      <c r="Q9" s="128">
        <v>0</v>
      </c>
      <c r="R9" s="128">
        <v>0</v>
      </c>
      <c r="S9" s="128">
        <v>0</v>
      </c>
      <c r="T9" s="142"/>
      <c r="U9" s="143"/>
    </row>
    <row r="10" ht="25" customHeight="1" spans="2:21">
      <c r="B10" s="119"/>
      <c r="C10" s="120"/>
      <c r="D10" s="127" t="s">
        <v>381</v>
      </c>
      <c r="E10" s="124"/>
      <c r="F10" s="127" t="s">
        <v>382</v>
      </c>
      <c r="G10" s="122">
        <f t="shared" si="0"/>
        <v>1</v>
      </c>
      <c r="H10" s="123">
        <f t="shared" si="1"/>
        <v>1</v>
      </c>
      <c r="I10" s="139">
        <f>IF(COUNT(J10:S10)&gt;0,COUNT(J10:S10),10)</f>
        <v>10</v>
      </c>
      <c r="J10" s="128">
        <v>0</v>
      </c>
      <c r="K10" s="128">
        <v>0</v>
      </c>
      <c r="L10" s="128">
        <v>0</v>
      </c>
      <c r="M10" s="128">
        <v>0</v>
      </c>
      <c r="N10" s="128">
        <v>0</v>
      </c>
      <c r="O10" s="128">
        <v>0</v>
      </c>
      <c r="P10" s="128">
        <v>0</v>
      </c>
      <c r="Q10" s="128">
        <v>0</v>
      </c>
      <c r="R10" s="128">
        <v>0</v>
      </c>
      <c r="S10" s="128">
        <v>0</v>
      </c>
      <c r="T10" s="142"/>
      <c r="U10" s="143"/>
    </row>
    <row r="11" ht="35" customHeight="1" spans="2:21">
      <c r="B11" s="119"/>
      <c r="C11" s="120" t="s">
        <v>47</v>
      </c>
      <c r="D11" s="124" t="s">
        <v>125</v>
      </c>
      <c r="E11" s="124" t="s">
        <v>383</v>
      </c>
      <c r="F11" s="126" t="s">
        <v>369</v>
      </c>
      <c r="G11" s="122">
        <f>IF(ISERROR(COUNTIF(J11:S12,"=0")/COUNT(J11:S12)),"/",COUNTIF(J11:S12,"=0")/COUNT(J11:S12))</f>
        <v>1</v>
      </c>
      <c r="H11" s="123">
        <f t="shared" ref="H11:H16" si="2">IF(COUNT(J11:S11)&gt;0,COUNTIF(J11:S11,"=0")/I11,"/")</f>
        <v>1</v>
      </c>
      <c r="I11" s="128">
        <f t="shared" ref="I11:I14" si="3">IF(COUNT(J11:S11)&gt;0,COUNT(J11:S11),10)</f>
        <v>10</v>
      </c>
      <c r="J11" s="128">
        <v>0</v>
      </c>
      <c r="K11" s="128">
        <v>0</v>
      </c>
      <c r="L11" s="128">
        <v>0</v>
      </c>
      <c r="M11" s="128">
        <v>0</v>
      </c>
      <c r="N11" s="128">
        <v>0</v>
      </c>
      <c r="O11" s="128">
        <v>0</v>
      </c>
      <c r="P11" s="128">
        <v>0</v>
      </c>
      <c r="Q11" s="128">
        <v>0</v>
      </c>
      <c r="R11" s="128">
        <v>0</v>
      </c>
      <c r="S11" s="128">
        <v>0</v>
      </c>
      <c r="T11" s="142"/>
      <c r="U11" s="143"/>
    </row>
    <row r="12" ht="35" customHeight="1" spans="2:21">
      <c r="B12" s="119"/>
      <c r="C12" s="120"/>
      <c r="D12" s="128" t="s">
        <v>384</v>
      </c>
      <c r="E12" s="124" t="s">
        <v>383</v>
      </c>
      <c r="F12" s="126" t="s">
        <v>369</v>
      </c>
      <c r="G12" s="122"/>
      <c r="H12" s="123">
        <f t="shared" si="2"/>
        <v>1</v>
      </c>
      <c r="I12" s="128">
        <f t="shared" si="3"/>
        <v>10</v>
      </c>
      <c r="J12" s="128">
        <v>0</v>
      </c>
      <c r="K12" s="128">
        <v>0</v>
      </c>
      <c r="L12" s="128">
        <v>0</v>
      </c>
      <c r="M12" s="128">
        <v>0</v>
      </c>
      <c r="N12" s="128">
        <v>0</v>
      </c>
      <c r="O12" s="128">
        <v>0</v>
      </c>
      <c r="P12" s="128">
        <v>0</v>
      </c>
      <c r="Q12" s="128">
        <v>0</v>
      </c>
      <c r="R12" s="128">
        <v>0</v>
      </c>
      <c r="S12" s="128">
        <v>0</v>
      </c>
      <c r="T12" s="142"/>
      <c r="U12" s="143"/>
    </row>
    <row r="13" ht="35" customHeight="1" spans="2:21">
      <c r="B13" s="119"/>
      <c r="C13" s="120" t="s">
        <v>48</v>
      </c>
      <c r="D13" s="124" t="s">
        <v>384</v>
      </c>
      <c r="E13" s="124" t="s">
        <v>383</v>
      </c>
      <c r="F13" s="126" t="s">
        <v>369</v>
      </c>
      <c r="G13" s="122">
        <f>IF(ISERROR(COUNTIF(J13:S14,"=0")/COUNT(J13:S14)),"/",COUNTIF(J13:S14,"=0")/COUNT(J13:S14))</f>
        <v>1</v>
      </c>
      <c r="H13" s="123">
        <f t="shared" si="2"/>
        <v>1</v>
      </c>
      <c r="I13" s="128">
        <f t="shared" si="3"/>
        <v>10</v>
      </c>
      <c r="J13" s="128">
        <v>0</v>
      </c>
      <c r="K13" s="128">
        <v>0</v>
      </c>
      <c r="L13" s="128">
        <v>0</v>
      </c>
      <c r="M13" s="128">
        <v>0</v>
      </c>
      <c r="N13" s="128">
        <v>0</v>
      </c>
      <c r="O13" s="128">
        <v>0</v>
      </c>
      <c r="P13" s="128">
        <v>0</v>
      </c>
      <c r="Q13" s="128">
        <v>0</v>
      </c>
      <c r="R13" s="128">
        <v>0</v>
      </c>
      <c r="S13" s="128">
        <v>0</v>
      </c>
      <c r="T13" s="142"/>
      <c r="U13" s="143"/>
    </row>
    <row r="14" ht="35" customHeight="1" spans="2:21">
      <c r="B14" s="119"/>
      <c r="C14" s="120"/>
      <c r="D14" s="124" t="s">
        <v>385</v>
      </c>
      <c r="E14" s="124" t="s">
        <v>109</v>
      </c>
      <c r="F14" s="125" t="s">
        <v>386</v>
      </c>
      <c r="G14" s="122"/>
      <c r="H14" s="123">
        <f t="shared" si="2"/>
        <v>1</v>
      </c>
      <c r="I14" s="128">
        <f t="shared" si="3"/>
        <v>10</v>
      </c>
      <c r="J14" s="128">
        <v>0</v>
      </c>
      <c r="K14" s="128">
        <v>0</v>
      </c>
      <c r="L14" s="128">
        <v>0</v>
      </c>
      <c r="M14" s="128">
        <v>0</v>
      </c>
      <c r="N14" s="128">
        <v>0</v>
      </c>
      <c r="O14" s="128">
        <v>0</v>
      </c>
      <c r="P14" s="128">
        <v>0</v>
      </c>
      <c r="Q14" s="128">
        <v>0</v>
      </c>
      <c r="R14" s="128">
        <v>0</v>
      </c>
      <c r="S14" s="128">
        <v>0</v>
      </c>
      <c r="T14" s="142"/>
      <c r="U14" s="143"/>
    </row>
    <row r="15" ht="35" customHeight="1" spans="2:21">
      <c r="B15" s="119"/>
      <c r="C15" s="120" t="s">
        <v>38</v>
      </c>
      <c r="D15" s="124" t="s">
        <v>387</v>
      </c>
      <c r="E15" s="124" t="s">
        <v>388</v>
      </c>
      <c r="F15" s="126" t="s">
        <v>371</v>
      </c>
      <c r="G15" s="122">
        <f t="shared" ref="G15:G16" si="4">H15</f>
        <v>1</v>
      </c>
      <c r="H15" s="123">
        <f t="shared" si="2"/>
        <v>1</v>
      </c>
      <c r="I15" s="128">
        <f>IF(COUNT(J15:N15)&gt;0,COUNT(J15:N15),5)</f>
        <v>5</v>
      </c>
      <c r="J15" s="128">
        <v>0</v>
      </c>
      <c r="K15" s="128">
        <v>0</v>
      </c>
      <c r="L15" s="128">
        <v>0</v>
      </c>
      <c r="M15" s="128">
        <v>0</v>
      </c>
      <c r="N15" s="128">
        <v>0</v>
      </c>
      <c r="O15" s="138"/>
      <c r="P15" s="138"/>
      <c r="Q15" s="138"/>
      <c r="R15" s="138"/>
      <c r="S15" s="138"/>
      <c r="T15" s="142"/>
      <c r="U15" s="143"/>
    </row>
    <row r="16" ht="35" customHeight="1" spans="2:21">
      <c r="B16" s="119" t="s">
        <v>389</v>
      </c>
      <c r="C16" s="129" t="s">
        <v>49</v>
      </c>
      <c r="D16" s="128" t="s">
        <v>142</v>
      </c>
      <c r="E16" s="124" t="s">
        <v>390</v>
      </c>
      <c r="F16" s="124" t="s">
        <v>391</v>
      </c>
      <c r="G16" s="122">
        <f t="shared" si="4"/>
        <v>1</v>
      </c>
      <c r="H16" s="123">
        <f t="shared" si="2"/>
        <v>1</v>
      </c>
      <c r="I16" s="128">
        <f>IF(COUNT(J16:N16)&gt;0,COUNT(J16:S16),5)</f>
        <v>5</v>
      </c>
      <c r="J16" s="128">
        <v>0</v>
      </c>
      <c r="K16" s="128">
        <v>0</v>
      </c>
      <c r="L16" s="128">
        <v>0</v>
      </c>
      <c r="M16" s="128">
        <v>0</v>
      </c>
      <c r="N16" s="128">
        <v>0</v>
      </c>
      <c r="O16" s="138"/>
      <c r="P16" s="138"/>
      <c r="Q16" s="138"/>
      <c r="R16" s="138"/>
      <c r="S16" s="138"/>
      <c r="T16" s="142">
        <f>COUNTA(J16:S28)</f>
        <v>115</v>
      </c>
      <c r="U16" s="143">
        <f>IF(COUNT(J16:S28)&gt;0,1-(SUM(J16:S28)/COUNT(J16:S28)),"/")</f>
        <v>1</v>
      </c>
    </row>
    <row r="17" ht="35" customHeight="1" spans="2:21">
      <c r="B17" s="119"/>
      <c r="C17" s="120" t="s">
        <v>50</v>
      </c>
      <c r="D17" s="130" t="s">
        <v>142</v>
      </c>
      <c r="E17" s="121" t="s">
        <v>392</v>
      </c>
      <c r="F17" s="121" t="s">
        <v>391</v>
      </c>
      <c r="G17" s="131">
        <f>IF(ISERROR(COUNTIF(J17:S23,"=0")/COUNT(J17:S23)),"/",COUNTIF(J17:S23,"=0")/COUNT(J17:S23))</f>
        <v>1</v>
      </c>
      <c r="H17" s="123">
        <f>IF(COUNT(J17:S18)&gt;0,COUNTIF(J17:S18,"=0")/I17,"/")</f>
        <v>1</v>
      </c>
      <c r="I17" s="128">
        <v>15</v>
      </c>
      <c r="J17" s="128">
        <v>0</v>
      </c>
      <c r="K17" s="128">
        <v>0</v>
      </c>
      <c r="L17" s="128">
        <v>0</v>
      </c>
      <c r="M17" s="128">
        <v>0</v>
      </c>
      <c r="N17" s="128">
        <v>0</v>
      </c>
      <c r="O17" s="128">
        <v>0</v>
      </c>
      <c r="P17" s="128">
        <v>0</v>
      </c>
      <c r="Q17" s="128">
        <v>0</v>
      </c>
      <c r="R17" s="128">
        <v>0</v>
      </c>
      <c r="S17" s="128">
        <v>0</v>
      </c>
      <c r="T17" s="142"/>
      <c r="U17" s="143"/>
    </row>
    <row r="18" ht="35" customHeight="1" spans="2:21">
      <c r="B18" s="119"/>
      <c r="C18" s="120"/>
      <c r="D18" s="130"/>
      <c r="E18" s="121"/>
      <c r="F18" s="121"/>
      <c r="G18" s="131"/>
      <c r="H18" s="123"/>
      <c r="I18" s="128"/>
      <c r="J18" s="128">
        <v>0</v>
      </c>
      <c r="K18" s="128">
        <v>0</v>
      </c>
      <c r="L18" s="128">
        <v>0</v>
      </c>
      <c r="M18" s="128">
        <v>0</v>
      </c>
      <c r="N18" s="128">
        <v>0</v>
      </c>
      <c r="O18" s="138"/>
      <c r="P18" s="138"/>
      <c r="Q18" s="138"/>
      <c r="R18" s="138"/>
      <c r="S18" s="138"/>
      <c r="T18" s="142"/>
      <c r="U18" s="143"/>
    </row>
    <row r="19" ht="35" customHeight="1" spans="2:21">
      <c r="B19" s="119"/>
      <c r="C19" s="120"/>
      <c r="D19" s="130" t="s">
        <v>168</v>
      </c>
      <c r="E19" s="121" t="s">
        <v>393</v>
      </c>
      <c r="F19" s="121" t="s">
        <v>394</v>
      </c>
      <c r="G19" s="131"/>
      <c r="H19" s="123">
        <f>IF(COUNT(J19:S20)&gt;0,COUNTIF(J19:S20,"=0")/I19,"/")</f>
        <v>1</v>
      </c>
      <c r="I19" s="128">
        <v>15</v>
      </c>
      <c r="J19" s="128">
        <v>0</v>
      </c>
      <c r="K19" s="128">
        <v>0</v>
      </c>
      <c r="L19" s="128">
        <v>0</v>
      </c>
      <c r="M19" s="128">
        <v>0</v>
      </c>
      <c r="N19" s="128">
        <v>0</v>
      </c>
      <c r="O19" s="128">
        <v>0</v>
      </c>
      <c r="P19" s="128">
        <v>0</v>
      </c>
      <c r="Q19" s="128">
        <v>0</v>
      </c>
      <c r="R19" s="128">
        <v>0</v>
      </c>
      <c r="S19" s="128">
        <v>0</v>
      </c>
      <c r="T19" s="142"/>
      <c r="U19" s="143"/>
    </row>
    <row r="20" ht="35" customHeight="1" spans="2:21">
      <c r="B20" s="119"/>
      <c r="C20" s="120"/>
      <c r="D20" s="130"/>
      <c r="E20" s="121"/>
      <c r="F20" s="121"/>
      <c r="G20" s="131"/>
      <c r="H20" s="123"/>
      <c r="I20" s="128"/>
      <c r="J20" s="128">
        <v>0</v>
      </c>
      <c r="K20" s="128">
        <v>0</v>
      </c>
      <c r="L20" s="128">
        <v>0</v>
      </c>
      <c r="M20" s="128">
        <v>0</v>
      </c>
      <c r="N20" s="128">
        <v>0</v>
      </c>
      <c r="O20" s="138"/>
      <c r="P20" s="138"/>
      <c r="Q20" s="138"/>
      <c r="R20" s="138"/>
      <c r="S20" s="138"/>
      <c r="T20" s="142"/>
      <c r="U20" s="143"/>
    </row>
    <row r="21" ht="35" customHeight="1" spans="2:21">
      <c r="B21" s="119"/>
      <c r="C21" s="120"/>
      <c r="D21" s="130" t="s">
        <v>395</v>
      </c>
      <c r="E21" s="121" t="s">
        <v>396</v>
      </c>
      <c r="F21" s="121" t="s">
        <v>397</v>
      </c>
      <c r="G21" s="131"/>
      <c r="H21" s="123">
        <f>IF(COUNT(J21:S21)&gt;0,COUNTIF(J21:S21,"=0")/I21,"/")</f>
        <v>1</v>
      </c>
      <c r="I21" s="128">
        <f>IF(COUNT(J21:S21)&gt;0,COUNT(J21:S21),10)</f>
        <v>10</v>
      </c>
      <c r="J21" s="128">
        <v>0</v>
      </c>
      <c r="K21" s="128">
        <v>0</v>
      </c>
      <c r="L21" s="128">
        <v>0</v>
      </c>
      <c r="M21" s="128">
        <v>0</v>
      </c>
      <c r="N21" s="128">
        <v>0</v>
      </c>
      <c r="O21" s="128">
        <v>0</v>
      </c>
      <c r="P21" s="128">
        <v>0</v>
      </c>
      <c r="Q21" s="128">
        <v>0</v>
      </c>
      <c r="R21" s="128">
        <v>0</v>
      </c>
      <c r="S21" s="128">
        <v>0</v>
      </c>
      <c r="T21" s="142"/>
      <c r="U21" s="143"/>
    </row>
    <row r="22" ht="25" customHeight="1" spans="2:21">
      <c r="B22" s="119"/>
      <c r="C22" s="120"/>
      <c r="D22" s="121" t="s">
        <v>398</v>
      </c>
      <c r="E22" s="121" t="s">
        <v>399</v>
      </c>
      <c r="F22" s="132" t="s">
        <v>400</v>
      </c>
      <c r="G22" s="131"/>
      <c r="H22" s="123">
        <f>IF(COUNT(J22:S23)&gt;0,COUNTIF(J22:S23,"=0")/I22,"/")</f>
        <v>1</v>
      </c>
      <c r="I22" s="137">
        <v>20</v>
      </c>
      <c r="J22" s="128">
        <v>0</v>
      </c>
      <c r="K22" s="128">
        <v>0</v>
      </c>
      <c r="L22" s="128">
        <v>0</v>
      </c>
      <c r="M22" s="128">
        <v>0</v>
      </c>
      <c r="N22" s="128">
        <v>0</v>
      </c>
      <c r="O22" s="128">
        <v>0</v>
      </c>
      <c r="P22" s="128">
        <v>0</v>
      </c>
      <c r="Q22" s="128">
        <v>0</v>
      </c>
      <c r="R22" s="128">
        <v>0</v>
      </c>
      <c r="S22" s="128">
        <v>0</v>
      </c>
      <c r="T22" s="142"/>
      <c r="U22" s="143"/>
    </row>
    <row r="23" ht="25" customHeight="1" spans="2:21">
      <c r="B23" s="119"/>
      <c r="C23" s="120"/>
      <c r="D23" s="121"/>
      <c r="E23" s="121"/>
      <c r="F23" s="132"/>
      <c r="G23" s="131"/>
      <c r="H23" s="123"/>
      <c r="I23" s="137"/>
      <c r="J23" s="128">
        <v>0</v>
      </c>
      <c r="K23" s="128">
        <v>0</v>
      </c>
      <c r="L23" s="128">
        <v>0</v>
      </c>
      <c r="M23" s="128">
        <v>0</v>
      </c>
      <c r="N23" s="128">
        <v>0</v>
      </c>
      <c r="O23" s="128">
        <v>0</v>
      </c>
      <c r="P23" s="128">
        <v>0</v>
      </c>
      <c r="Q23" s="128">
        <v>0</v>
      </c>
      <c r="R23" s="128">
        <v>0</v>
      </c>
      <c r="S23" s="128">
        <v>0</v>
      </c>
      <c r="T23" s="142"/>
      <c r="U23" s="143"/>
    </row>
    <row r="24" ht="35" customHeight="1" spans="2:21">
      <c r="B24" s="119"/>
      <c r="C24" s="120" t="s">
        <v>51</v>
      </c>
      <c r="D24" s="121" t="s">
        <v>142</v>
      </c>
      <c r="E24" s="121" t="s">
        <v>401</v>
      </c>
      <c r="F24" s="130" t="s">
        <v>391</v>
      </c>
      <c r="G24" s="131">
        <f>IF(ISERROR(COUNTIF(J24:S26,"=0")/COUNT(J24:S26)),"/",COUNTIF(J24:S26,"=0")/COUNT(J24:S26))</f>
        <v>1</v>
      </c>
      <c r="H24" s="123">
        <f t="shared" ref="H24:H28" si="5">IF(COUNT(J24:S24)&gt;0,COUNTIF(J24:S24,"=0")/I24,"/")</f>
        <v>1</v>
      </c>
      <c r="I24" s="128">
        <f t="shared" ref="I24:I28" si="6">IF(COUNT(J24:S24)&gt;0,COUNT(J24:S24),10)</f>
        <v>10</v>
      </c>
      <c r="J24" s="128">
        <v>0</v>
      </c>
      <c r="K24" s="128">
        <v>0</v>
      </c>
      <c r="L24" s="128">
        <v>0</v>
      </c>
      <c r="M24" s="128">
        <v>0</v>
      </c>
      <c r="N24" s="128">
        <v>0</v>
      </c>
      <c r="O24" s="128">
        <v>0</v>
      </c>
      <c r="P24" s="128">
        <v>0</v>
      </c>
      <c r="Q24" s="128">
        <v>0</v>
      </c>
      <c r="R24" s="128">
        <v>0</v>
      </c>
      <c r="S24" s="128">
        <v>0</v>
      </c>
      <c r="T24" s="142"/>
      <c r="U24" s="143"/>
    </row>
    <row r="25" ht="35" customHeight="1" spans="2:21">
      <c r="B25" s="119"/>
      <c r="C25" s="120"/>
      <c r="D25" s="121" t="s">
        <v>168</v>
      </c>
      <c r="E25" s="121" t="s">
        <v>393</v>
      </c>
      <c r="F25" s="130" t="s">
        <v>394</v>
      </c>
      <c r="G25" s="131"/>
      <c r="H25" s="123">
        <f t="shared" si="5"/>
        <v>1</v>
      </c>
      <c r="I25" s="128">
        <f t="shared" si="6"/>
        <v>10</v>
      </c>
      <c r="J25" s="128">
        <v>0</v>
      </c>
      <c r="K25" s="128">
        <v>0</v>
      </c>
      <c r="L25" s="128">
        <v>0</v>
      </c>
      <c r="M25" s="128">
        <v>0</v>
      </c>
      <c r="N25" s="128">
        <v>0</v>
      </c>
      <c r="O25" s="128">
        <v>0</v>
      </c>
      <c r="P25" s="128">
        <v>0</v>
      </c>
      <c r="Q25" s="128">
        <v>0</v>
      </c>
      <c r="R25" s="128">
        <v>0</v>
      </c>
      <c r="S25" s="128">
        <v>0</v>
      </c>
      <c r="T25" s="142"/>
      <c r="U25" s="143"/>
    </row>
    <row r="26" ht="35" customHeight="1" spans="2:21">
      <c r="B26" s="119"/>
      <c r="C26" s="120"/>
      <c r="D26" s="121" t="s">
        <v>402</v>
      </c>
      <c r="E26" s="121" t="s">
        <v>392</v>
      </c>
      <c r="F26" s="130" t="s">
        <v>403</v>
      </c>
      <c r="G26" s="131"/>
      <c r="H26" s="123">
        <f t="shared" si="5"/>
        <v>1</v>
      </c>
      <c r="I26" s="128">
        <f t="shared" si="6"/>
        <v>10</v>
      </c>
      <c r="J26" s="128">
        <v>0</v>
      </c>
      <c r="K26" s="128">
        <v>0</v>
      </c>
      <c r="L26" s="128">
        <v>0</v>
      </c>
      <c r="M26" s="128">
        <v>0</v>
      </c>
      <c r="N26" s="128">
        <v>0</v>
      </c>
      <c r="O26" s="128">
        <v>0</v>
      </c>
      <c r="P26" s="128">
        <v>0</v>
      </c>
      <c r="Q26" s="128">
        <v>0</v>
      </c>
      <c r="R26" s="128">
        <v>0</v>
      </c>
      <c r="S26" s="128">
        <v>0</v>
      </c>
      <c r="T26" s="142"/>
      <c r="U26" s="143"/>
    </row>
    <row r="27" ht="35" customHeight="1" spans="2:21">
      <c r="B27" s="119"/>
      <c r="C27" s="120" t="s">
        <v>404</v>
      </c>
      <c r="D27" s="124" t="s">
        <v>405</v>
      </c>
      <c r="E27" s="124" t="s">
        <v>393</v>
      </c>
      <c r="F27" s="124" t="s">
        <v>394</v>
      </c>
      <c r="G27" s="122">
        <f>IF(ISERROR(COUNTIF(J27:S28,"=0")/COUNT(J27:S28)),"/",COUNTIF(J27:S28,"=0")/COUNT(J27:S28))</f>
        <v>1</v>
      </c>
      <c r="H27" s="123">
        <f t="shared" si="5"/>
        <v>1</v>
      </c>
      <c r="I27" s="128">
        <f t="shared" si="6"/>
        <v>10</v>
      </c>
      <c r="J27" s="128">
        <v>0</v>
      </c>
      <c r="K27" s="128">
        <v>0</v>
      </c>
      <c r="L27" s="128">
        <v>0</v>
      </c>
      <c r="M27" s="128">
        <v>0</v>
      </c>
      <c r="N27" s="128">
        <v>0</v>
      </c>
      <c r="O27" s="128">
        <v>0</v>
      </c>
      <c r="P27" s="128">
        <v>0</v>
      </c>
      <c r="Q27" s="128">
        <v>0</v>
      </c>
      <c r="R27" s="128">
        <v>0</v>
      </c>
      <c r="S27" s="128">
        <v>0</v>
      </c>
      <c r="T27" s="142"/>
      <c r="U27" s="143"/>
    </row>
    <row r="28" ht="30" spans="2:21">
      <c r="B28" s="119"/>
      <c r="C28" s="120"/>
      <c r="D28" s="124" t="s">
        <v>406</v>
      </c>
      <c r="E28" s="124" t="s">
        <v>393</v>
      </c>
      <c r="F28" s="133" t="s">
        <v>407</v>
      </c>
      <c r="G28" s="122"/>
      <c r="H28" s="123">
        <f t="shared" si="5"/>
        <v>1</v>
      </c>
      <c r="I28" s="128">
        <f t="shared" si="6"/>
        <v>10</v>
      </c>
      <c r="J28" s="128">
        <v>0</v>
      </c>
      <c r="K28" s="128">
        <v>0</v>
      </c>
      <c r="L28" s="128">
        <v>0</v>
      </c>
      <c r="M28" s="128">
        <v>0</v>
      </c>
      <c r="N28" s="128">
        <v>0</v>
      </c>
      <c r="O28" s="128">
        <v>0</v>
      </c>
      <c r="P28" s="128">
        <v>0</v>
      </c>
      <c r="Q28" s="128">
        <v>0</v>
      </c>
      <c r="R28" s="128">
        <v>0</v>
      </c>
      <c r="S28" s="128">
        <v>0</v>
      </c>
      <c r="T28" s="142"/>
      <c r="U28" s="143"/>
    </row>
    <row r="29" ht="39.5" customHeight="1" spans="2:21">
      <c r="B29" s="134" t="s">
        <v>408</v>
      </c>
      <c r="C29" s="135"/>
      <c r="D29" s="135"/>
      <c r="E29" s="135"/>
      <c r="F29" s="135"/>
      <c r="G29" s="135"/>
      <c r="H29" s="136">
        <f>IF(COUNT(J3:S28)&gt;0,U5*0.45+U16*0.5+U3*0.05,"/")</f>
        <v>1</v>
      </c>
      <c r="I29" s="136"/>
      <c r="J29" s="136"/>
      <c r="K29" s="136"/>
      <c r="L29" s="136"/>
      <c r="M29" s="136"/>
      <c r="N29" s="136"/>
      <c r="O29" s="136"/>
      <c r="P29" s="136"/>
      <c r="Q29" s="136"/>
      <c r="R29" s="136"/>
      <c r="S29" s="136"/>
      <c r="T29" s="136"/>
      <c r="U29" s="144"/>
    </row>
  </sheetData>
  <mergeCells count="53">
    <mergeCell ref="B1:U1"/>
    <mergeCell ref="J2:S2"/>
    <mergeCell ref="O3:S3"/>
    <mergeCell ref="O4:S4"/>
    <mergeCell ref="O5:S5"/>
    <mergeCell ref="O15:S15"/>
    <mergeCell ref="O16:S16"/>
    <mergeCell ref="O20:S20"/>
    <mergeCell ref="B29:G29"/>
    <mergeCell ref="H29:T29"/>
    <mergeCell ref="B3:B4"/>
    <mergeCell ref="B5:B15"/>
    <mergeCell ref="B16:B28"/>
    <mergeCell ref="C3:C4"/>
    <mergeCell ref="C7:C10"/>
    <mergeCell ref="C11:C12"/>
    <mergeCell ref="C13:C14"/>
    <mergeCell ref="C17:C23"/>
    <mergeCell ref="C24:C26"/>
    <mergeCell ref="C27:C28"/>
    <mergeCell ref="D7:D8"/>
    <mergeCell ref="D17:D18"/>
    <mergeCell ref="D19:D20"/>
    <mergeCell ref="D22:D23"/>
    <mergeCell ref="E7:E10"/>
    <mergeCell ref="E17:E18"/>
    <mergeCell ref="E19:E20"/>
    <mergeCell ref="E22:E23"/>
    <mergeCell ref="F7:F8"/>
    <mergeCell ref="F17:F18"/>
    <mergeCell ref="F19:F20"/>
    <mergeCell ref="F22:F23"/>
    <mergeCell ref="G3:G4"/>
    <mergeCell ref="G7:G8"/>
    <mergeCell ref="G11:G12"/>
    <mergeCell ref="G13:G14"/>
    <mergeCell ref="G17:G23"/>
    <mergeCell ref="G24:G26"/>
    <mergeCell ref="G27:G28"/>
    <mergeCell ref="H7:H8"/>
    <mergeCell ref="H17:H18"/>
    <mergeCell ref="H19:H20"/>
    <mergeCell ref="H22:H23"/>
    <mergeCell ref="I7:I8"/>
    <mergeCell ref="I17:I18"/>
    <mergeCell ref="I19:I20"/>
    <mergeCell ref="I22:I23"/>
    <mergeCell ref="T3:T4"/>
    <mergeCell ref="T5:T15"/>
    <mergeCell ref="T16:T28"/>
    <mergeCell ref="U3:U4"/>
    <mergeCell ref="U5:U15"/>
    <mergeCell ref="U16:U28"/>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1"/>
  <sheetViews>
    <sheetView tabSelected="1" zoomScale="70" zoomScaleNormal="70" topLeftCell="A4" workbookViewId="0">
      <selection activeCell="G5" sqref="G5"/>
    </sheetView>
  </sheetViews>
  <sheetFormatPr defaultColWidth="9.08849557522124" defaultRowHeight="13.5"/>
  <cols>
    <col min="1" max="1" width="1" style="77" customWidth="1"/>
    <col min="2" max="2" width="13" style="78" customWidth="1"/>
    <col min="3" max="3" width="8.90265486725664" style="78" customWidth="1"/>
    <col min="4" max="4" width="67.1769911504425" style="78" customWidth="1"/>
    <col min="5" max="5" width="58.9026548672566" style="79" customWidth="1"/>
    <col min="6" max="6" width="13.0884955752212" style="79" customWidth="1"/>
    <col min="7" max="7" width="13.0884955752212" style="80" customWidth="1"/>
    <col min="8" max="8" width="13.0884955752212" style="81" customWidth="1"/>
    <col min="9" max="9" width="13.0884955752212" style="80" customWidth="1"/>
    <col min="10" max="16384" width="9.08849557522124" style="77"/>
  </cols>
  <sheetData>
    <row r="1" ht="31.4" customHeight="1" spans="2:14">
      <c r="B1" s="82" t="s">
        <v>409</v>
      </c>
      <c r="C1" s="83"/>
      <c r="D1" s="83"/>
      <c r="E1" s="83"/>
      <c r="F1" s="83"/>
      <c r="G1" s="83"/>
      <c r="H1" s="83"/>
      <c r="I1" s="100"/>
      <c r="J1" s="101"/>
      <c r="K1" s="101"/>
      <c r="L1" s="101"/>
      <c r="M1" s="101"/>
      <c r="N1" s="101"/>
    </row>
    <row r="2" s="76" customFormat="1" ht="36" customHeight="1" spans="2:9">
      <c r="B2" s="84" t="s">
        <v>89</v>
      </c>
      <c r="C2" s="85" t="s">
        <v>223</v>
      </c>
      <c r="D2" s="86" t="s">
        <v>225</v>
      </c>
      <c r="E2" s="85" t="s">
        <v>226</v>
      </c>
      <c r="F2" s="85" t="s">
        <v>410</v>
      </c>
      <c r="G2" s="87" t="s">
        <v>411</v>
      </c>
      <c r="H2" s="88" t="s">
        <v>364</v>
      </c>
      <c r="I2" s="102" t="s">
        <v>412</v>
      </c>
    </row>
    <row r="3" ht="153" customHeight="1" spans="2:9">
      <c r="B3" s="89" t="s">
        <v>413</v>
      </c>
      <c r="C3" s="90">
        <v>20</v>
      </c>
      <c r="D3" s="91" t="s">
        <v>414</v>
      </c>
      <c r="E3" s="91" t="s">
        <v>415</v>
      </c>
      <c r="F3" s="92">
        <v>0</v>
      </c>
      <c r="G3" s="93">
        <f>C3-F3</f>
        <v>20</v>
      </c>
      <c r="H3" s="94">
        <f>G3/C3</f>
        <v>1</v>
      </c>
      <c r="I3" s="103"/>
    </row>
    <row r="4" ht="133" customHeight="1" spans="2:9">
      <c r="B4" s="89" t="s">
        <v>416</v>
      </c>
      <c r="C4" s="90">
        <v>30</v>
      </c>
      <c r="D4" s="91" t="s">
        <v>417</v>
      </c>
      <c r="E4" s="91" t="s">
        <v>418</v>
      </c>
      <c r="F4" s="92">
        <v>0</v>
      </c>
      <c r="G4" s="93">
        <f t="shared" ref="G4:G7" si="0">C4-F4</f>
        <v>30</v>
      </c>
      <c r="H4" s="94">
        <f>G4/C4</f>
        <v>1</v>
      </c>
      <c r="I4" s="104"/>
    </row>
    <row r="5" ht="101" customHeight="1" spans="2:9">
      <c r="B5" s="89" t="s">
        <v>419</v>
      </c>
      <c r="C5" s="90">
        <v>20</v>
      </c>
      <c r="D5" s="91" t="s">
        <v>420</v>
      </c>
      <c r="E5" s="91" t="s">
        <v>421</v>
      </c>
      <c r="F5" s="92">
        <f t="shared" ref="F5:F8" si="1">SUM(D5:E5)</f>
        <v>0</v>
      </c>
      <c r="G5" s="93">
        <f t="shared" si="0"/>
        <v>20</v>
      </c>
      <c r="H5" s="94">
        <f>G5/C5</f>
        <v>1</v>
      </c>
      <c r="I5" s="104"/>
    </row>
    <row r="6" ht="137" customHeight="1" spans="2:9">
      <c r="B6" s="89" t="s">
        <v>422</v>
      </c>
      <c r="C6" s="90">
        <v>20</v>
      </c>
      <c r="D6" s="91" t="s">
        <v>423</v>
      </c>
      <c r="E6" s="91" t="s">
        <v>424</v>
      </c>
      <c r="F6" s="92">
        <f t="shared" si="1"/>
        <v>0</v>
      </c>
      <c r="G6" s="93">
        <f t="shared" si="0"/>
        <v>20</v>
      </c>
      <c r="H6" s="94">
        <f>G6/C6</f>
        <v>1</v>
      </c>
      <c r="I6" s="105"/>
    </row>
    <row r="7" ht="79" customHeight="1" spans="2:9">
      <c r="B7" s="89" t="s">
        <v>425</v>
      </c>
      <c r="C7" s="90">
        <v>10</v>
      </c>
      <c r="D7" s="91" t="s">
        <v>426</v>
      </c>
      <c r="E7" s="91" t="s">
        <v>427</v>
      </c>
      <c r="F7" s="92">
        <v>0</v>
      </c>
      <c r="G7" s="93">
        <f t="shared" si="0"/>
        <v>10</v>
      </c>
      <c r="H7" s="94">
        <f>G7/C7</f>
        <v>1</v>
      </c>
      <c r="I7" s="105"/>
    </row>
    <row r="8" ht="29.15" customHeight="1" spans="2:9">
      <c r="B8" s="89" t="s">
        <v>324</v>
      </c>
      <c r="C8" s="90">
        <f>SUM(C3:C7)</f>
        <v>100</v>
      </c>
      <c r="D8" s="95"/>
      <c r="E8" s="90"/>
      <c r="F8" s="90">
        <f t="shared" si="1"/>
        <v>0</v>
      </c>
      <c r="G8" s="96">
        <f>SUM(G3:G7)</f>
        <v>100</v>
      </c>
      <c r="H8" s="96"/>
      <c r="I8" s="106"/>
    </row>
    <row r="9" ht="29.15" customHeight="1" spans="2:9">
      <c r="B9" s="97" t="s">
        <v>428</v>
      </c>
      <c r="C9" s="98"/>
      <c r="D9" s="99">
        <f>G8/C8</f>
        <v>1</v>
      </c>
      <c r="E9" s="99"/>
      <c r="F9" s="99"/>
      <c r="G9" s="99"/>
      <c r="H9" s="99"/>
      <c r="I9" s="107"/>
    </row>
    <row r="10" spans="10:10">
      <c r="J10" s="108"/>
    </row>
    <row r="17" s="77" customFormat="1"/>
    <row r="18" s="77" customFormat="1"/>
    <row r="19" s="77" customFormat="1"/>
    <row r="20" s="77" customFormat="1"/>
    <row r="21" s="77" customFormat="1"/>
    <row r="22" s="77" customFormat="1"/>
    <row r="23" s="77" customFormat="1"/>
    <row r="24" s="77" customFormat="1"/>
    <row r="25" s="77" customFormat="1"/>
    <row r="26" s="77" customFormat="1"/>
    <row r="27" s="77" customFormat="1"/>
    <row r="28" s="77" customFormat="1"/>
    <row r="29" s="77" customFormat="1"/>
    <row r="31" s="77" customFormat="1"/>
  </sheetData>
  <mergeCells count="5">
    <mergeCell ref="B1:I1"/>
    <mergeCell ref="D8:E8"/>
    <mergeCell ref="G8:I8"/>
    <mergeCell ref="B9:C9"/>
    <mergeCell ref="D9:I9"/>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B1:L17"/>
  <sheetViews>
    <sheetView zoomScale="70" zoomScaleNormal="70" workbookViewId="0">
      <selection activeCell="E15" sqref="E15:F15"/>
    </sheetView>
  </sheetViews>
  <sheetFormatPr defaultColWidth="9" defaultRowHeight="13.5"/>
  <cols>
    <col min="1" max="1" width="0.902654867256637" customWidth="1"/>
    <col min="2" max="2" width="15.1769911504425" customWidth="1"/>
    <col min="3" max="4" width="7.17699115044248" customWidth="1"/>
    <col min="5" max="5" width="37.1769911504425" customWidth="1"/>
    <col min="6" max="6" width="48.4513274336283" customWidth="1"/>
    <col min="7" max="7" width="11.8141592920354" customWidth="1"/>
    <col min="8" max="8" width="10.3628318584071" customWidth="1"/>
    <col min="9" max="9" width="12" customWidth="1"/>
  </cols>
  <sheetData>
    <row r="1" ht="28" customHeight="1" spans="2:12">
      <c r="B1" s="44" t="s">
        <v>429</v>
      </c>
      <c r="C1" s="45"/>
      <c r="D1" s="45"/>
      <c r="E1" s="45"/>
      <c r="F1" s="45"/>
      <c r="G1" s="45"/>
      <c r="H1" s="45"/>
      <c r="I1" s="45"/>
      <c r="J1" s="45"/>
      <c r="K1" s="66"/>
      <c r="L1" s="4"/>
    </row>
    <row r="2" ht="28" customHeight="1" spans="2:12">
      <c r="B2" s="46" t="s">
        <v>89</v>
      </c>
      <c r="C2" s="47" t="s">
        <v>223</v>
      </c>
      <c r="D2" s="48"/>
      <c r="E2" s="49" t="s">
        <v>225</v>
      </c>
      <c r="F2" s="49"/>
      <c r="G2" s="49" t="s">
        <v>226</v>
      </c>
      <c r="H2" s="49" t="s">
        <v>430</v>
      </c>
      <c r="I2" s="49" t="s">
        <v>431</v>
      </c>
      <c r="J2" s="67" t="s">
        <v>229</v>
      </c>
      <c r="K2" s="68"/>
      <c r="L2" s="4"/>
    </row>
    <row r="3" ht="25" customHeight="1" spans="2:11">
      <c r="B3" s="50" t="s">
        <v>432</v>
      </c>
      <c r="C3" s="51">
        <v>25</v>
      </c>
      <c r="D3" s="52">
        <v>10</v>
      </c>
      <c r="E3" s="53" t="s">
        <v>433</v>
      </c>
      <c r="F3" s="53"/>
      <c r="G3" s="52" t="s">
        <v>434</v>
      </c>
      <c r="H3" s="54">
        <v>0</v>
      </c>
      <c r="I3" s="54">
        <f>H3+H4+H5</f>
        <v>0</v>
      </c>
      <c r="J3" s="69">
        <f>IF(COUNT(H3:H5)=0,"/",1-SUM(H3:H5)/SUM(D3:D5))</f>
        <v>1</v>
      </c>
      <c r="K3" s="70"/>
    </row>
    <row r="4" ht="33" customHeight="1" spans="2:11">
      <c r="B4" s="50"/>
      <c r="C4" s="55"/>
      <c r="D4" s="52">
        <v>5</v>
      </c>
      <c r="E4" s="53" t="s">
        <v>435</v>
      </c>
      <c r="F4" s="53"/>
      <c r="G4" s="52" t="s">
        <v>434</v>
      </c>
      <c r="H4" s="54">
        <v>0</v>
      </c>
      <c r="I4" s="54"/>
      <c r="J4" s="69"/>
      <c r="K4" s="70"/>
    </row>
    <row r="5" ht="30" customHeight="1" spans="2:11">
      <c r="B5" s="50"/>
      <c r="C5" s="56"/>
      <c r="D5" s="52">
        <v>10</v>
      </c>
      <c r="E5" s="53" t="s">
        <v>436</v>
      </c>
      <c r="F5" s="53"/>
      <c r="G5" s="52" t="s">
        <v>434</v>
      </c>
      <c r="H5" s="54">
        <v>0</v>
      </c>
      <c r="I5" s="54"/>
      <c r="J5" s="69"/>
      <c r="K5" s="70"/>
    </row>
    <row r="6" ht="25" customHeight="1" spans="2:11">
      <c r="B6" s="50" t="s">
        <v>437</v>
      </c>
      <c r="C6" s="51">
        <v>30</v>
      </c>
      <c r="D6" s="52">
        <f>IF(COUNT(H6)&gt;0,10,"")</f>
        <v>10</v>
      </c>
      <c r="E6" s="53" t="s">
        <v>438</v>
      </c>
      <c r="F6" s="53"/>
      <c r="G6" s="52" t="s">
        <v>434</v>
      </c>
      <c r="H6" s="54">
        <v>0</v>
      </c>
      <c r="I6" s="54">
        <f>H6+H7+H8+H9</f>
        <v>0</v>
      </c>
      <c r="J6" s="71">
        <f>IF(COUNT(H6:H9)=0,"/",1-SUM(H6:H9)/SUM(D6:D9))</f>
        <v>1</v>
      </c>
      <c r="K6" s="72"/>
    </row>
    <row r="7" ht="25" customHeight="1" spans="2:11">
      <c r="B7" s="50"/>
      <c r="C7" s="55"/>
      <c r="D7" s="52">
        <f>IF(COUNT(H7)&gt;0,10,"")</f>
        <v>10</v>
      </c>
      <c r="E7" s="53" t="s">
        <v>439</v>
      </c>
      <c r="F7" s="53"/>
      <c r="G7" s="52" t="s">
        <v>434</v>
      </c>
      <c r="H7" s="54">
        <v>0</v>
      </c>
      <c r="I7" s="54"/>
      <c r="J7" s="71"/>
      <c r="K7" s="72"/>
    </row>
    <row r="8" ht="25" customHeight="1" spans="2:11">
      <c r="B8" s="50"/>
      <c r="C8" s="55"/>
      <c r="D8" s="52">
        <v>5</v>
      </c>
      <c r="E8" s="53" t="s">
        <v>440</v>
      </c>
      <c r="F8" s="53"/>
      <c r="G8" s="52" t="s">
        <v>434</v>
      </c>
      <c r="H8" s="54">
        <v>0</v>
      </c>
      <c r="I8" s="54"/>
      <c r="J8" s="71"/>
      <c r="K8" s="72"/>
    </row>
    <row r="9" ht="25" customHeight="1" spans="2:11">
      <c r="B9" s="50"/>
      <c r="C9" s="56"/>
      <c r="D9" s="52">
        <v>5</v>
      </c>
      <c r="E9" s="53" t="s">
        <v>441</v>
      </c>
      <c r="F9" s="53"/>
      <c r="G9" s="52" t="s">
        <v>434</v>
      </c>
      <c r="H9" s="54">
        <v>0</v>
      </c>
      <c r="I9" s="54"/>
      <c r="J9" s="71"/>
      <c r="K9" s="72"/>
    </row>
    <row r="10" ht="67.5" customHeight="1" spans="2:11">
      <c r="B10" s="50" t="s">
        <v>62</v>
      </c>
      <c r="C10" s="51">
        <v>20</v>
      </c>
      <c r="D10" s="52">
        <f>IF(COUNT(H10)&gt;0,10,"")</f>
        <v>10</v>
      </c>
      <c r="E10" s="53" t="s">
        <v>442</v>
      </c>
      <c r="F10" s="53"/>
      <c r="G10" s="52" t="s">
        <v>443</v>
      </c>
      <c r="H10" s="54">
        <v>0</v>
      </c>
      <c r="I10" s="54">
        <f>H10+H11+H12</f>
        <v>0</v>
      </c>
      <c r="J10" s="69">
        <f>IF(COUNT(H10:H12)=0,"/",1-SUM(H10:H12)/SUM(D10:D12))</f>
        <v>1</v>
      </c>
      <c r="K10" s="70"/>
    </row>
    <row r="11" ht="32" customHeight="1" spans="2:11">
      <c r="B11" s="50"/>
      <c r="C11" s="55"/>
      <c r="D11" s="52">
        <v>5</v>
      </c>
      <c r="E11" s="53" t="s">
        <v>444</v>
      </c>
      <c r="F11" s="53"/>
      <c r="G11" s="52" t="s">
        <v>443</v>
      </c>
      <c r="H11" s="54">
        <v>0</v>
      </c>
      <c r="I11" s="54"/>
      <c r="J11" s="69"/>
      <c r="K11" s="70"/>
    </row>
    <row r="12" ht="32" customHeight="1" spans="2:11">
      <c r="B12" s="50"/>
      <c r="C12" s="56"/>
      <c r="D12" s="52">
        <v>5</v>
      </c>
      <c r="E12" s="53" t="s">
        <v>445</v>
      </c>
      <c r="F12" s="53"/>
      <c r="G12" s="52" t="s">
        <v>443</v>
      </c>
      <c r="H12" s="54">
        <v>0</v>
      </c>
      <c r="I12" s="54"/>
      <c r="J12" s="69"/>
      <c r="K12" s="70"/>
    </row>
    <row r="13" ht="32" customHeight="1" spans="2:11">
      <c r="B13" s="50" t="s">
        <v>63</v>
      </c>
      <c r="C13" s="57">
        <v>10</v>
      </c>
      <c r="D13" s="52">
        <v>10</v>
      </c>
      <c r="E13" s="58" t="s">
        <v>446</v>
      </c>
      <c r="F13" s="58"/>
      <c r="G13" s="52" t="s">
        <v>434</v>
      </c>
      <c r="H13" s="54">
        <v>0</v>
      </c>
      <c r="I13" s="54">
        <f>H13</f>
        <v>0</v>
      </c>
      <c r="J13" s="71">
        <f>IF(COUNT(H13)=0,"/",1-SUM(H13)/SUM(D13))</f>
        <v>1</v>
      </c>
      <c r="K13" s="72"/>
    </row>
    <row r="14" ht="41.25" customHeight="1" spans="2:11">
      <c r="B14" s="50" t="s">
        <v>447</v>
      </c>
      <c r="C14" s="51">
        <v>15</v>
      </c>
      <c r="D14" s="52">
        <v>5</v>
      </c>
      <c r="E14" s="53" t="s">
        <v>448</v>
      </c>
      <c r="F14" s="53"/>
      <c r="G14" s="52" t="s">
        <v>443</v>
      </c>
      <c r="H14" s="54">
        <v>0</v>
      </c>
      <c r="I14" s="54">
        <f>H14+H15</f>
        <v>0</v>
      </c>
      <c r="J14" s="71">
        <f>IF(COUNT(H14:H15)=0,"/",1-SUM(H14:H15)/SUM(D14:D15))</f>
        <v>1</v>
      </c>
      <c r="K14" s="72"/>
    </row>
    <row r="15" ht="36" customHeight="1" spans="2:11">
      <c r="B15" s="50"/>
      <c r="C15" s="56"/>
      <c r="D15" s="52">
        <f>IF(COUNT(H15)&gt;0,10,"")</f>
        <v>10</v>
      </c>
      <c r="E15" s="53" t="s">
        <v>449</v>
      </c>
      <c r="F15" s="53"/>
      <c r="G15" s="52" t="s">
        <v>443</v>
      </c>
      <c r="H15" s="54">
        <v>0</v>
      </c>
      <c r="I15" s="54"/>
      <c r="J15" s="71"/>
      <c r="K15" s="72"/>
    </row>
    <row r="16" ht="32.25" customHeight="1" spans="2:12">
      <c r="B16" s="59" t="s">
        <v>324</v>
      </c>
      <c r="C16" s="60">
        <f>SUM(D3:D15)</f>
        <v>100</v>
      </c>
      <c r="D16" s="61"/>
      <c r="E16" s="52"/>
      <c r="F16" s="52"/>
      <c r="G16" s="62" t="s">
        <v>326</v>
      </c>
      <c r="H16" s="54">
        <f>SUM(H3:H15)</f>
        <v>0</v>
      </c>
      <c r="I16" s="54"/>
      <c r="J16" s="54"/>
      <c r="K16" s="73"/>
      <c r="L16" s="74"/>
    </row>
    <row r="17" ht="23" customHeight="1" spans="2:12">
      <c r="B17" s="63" t="s">
        <v>450</v>
      </c>
      <c r="C17" s="64"/>
      <c r="D17" s="64"/>
      <c r="E17" s="64"/>
      <c r="F17" s="64"/>
      <c r="G17" s="65">
        <f>IF(COUNT(H3:H15)&gt;0,1-(H16/C16),"/")</f>
        <v>1</v>
      </c>
      <c r="H17" s="65"/>
      <c r="I17" s="65"/>
      <c r="J17" s="65"/>
      <c r="K17" s="75"/>
      <c r="L17" s="4"/>
    </row>
  </sheetData>
  <mergeCells count="39">
    <mergeCell ref="B1:K1"/>
    <mergeCell ref="C2:D2"/>
    <mergeCell ref="E2:F2"/>
    <mergeCell ref="J2:K2"/>
    <mergeCell ref="E3:F3"/>
    <mergeCell ref="E4:F4"/>
    <mergeCell ref="E5:F5"/>
    <mergeCell ref="E6:F6"/>
    <mergeCell ref="E7:F7"/>
    <mergeCell ref="E8:F8"/>
    <mergeCell ref="E9:F9"/>
    <mergeCell ref="E10:F10"/>
    <mergeCell ref="E11:F11"/>
    <mergeCell ref="E12:F12"/>
    <mergeCell ref="E13:F13"/>
    <mergeCell ref="J13:K13"/>
    <mergeCell ref="E14:F14"/>
    <mergeCell ref="E15:F15"/>
    <mergeCell ref="C16:D16"/>
    <mergeCell ref="E16:F16"/>
    <mergeCell ref="H16:K16"/>
    <mergeCell ref="B17:F17"/>
    <mergeCell ref="G17:K17"/>
    <mergeCell ref="B3:B5"/>
    <mergeCell ref="B6:B9"/>
    <mergeCell ref="B10:B12"/>
    <mergeCell ref="B14:B15"/>
    <mergeCell ref="C3:C5"/>
    <mergeCell ref="C6:C9"/>
    <mergeCell ref="C10:C12"/>
    <mergeCell ref="C14:C15"/>
    <mergeCell ref="I3:I5"/>
    <mergeCell ref="I6:I9"/>
    <mergeCell ref="I10:I12"/>
    <mergeCell ref="I14:I15"/>
    <mergeCell ref="J6:K9"/>
    <mergeCell ref="J10:K12"/>
    <mergeCell ref="J14:K15"/>
    <mergeCell ref="J3:K5"/>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16"/>
  <sheetViews>
    <sheetView zoomScale="70" zoomScaleNormal="70" workbookViewId="0">
      <selection activeCell="C12" sqref="C12"/>
    </sheetView>
  </sheetViews>
  <sheetFormatPr defaultColWidth="10.9026548672566" defaultRowHeight="13.5" outlineLevelCol="4"/>
  <cols>
    <col min="1" max="1" width="3.08849557522124" customWidth="1"/>
    <col min="2" max="2" width="12.5398230088496" customWidth="1"/>
    <col min="3" max="3" width="105.451327433628" customWidth="1"/>
    <col min="4" max="4" width="36" customWidth="1"/>
    <col min="5" max="5" width="16.8141592920354" customWidth="1"/>
  </cols>
  <sheetData>
    <row r="1" ht="14.25"/>
    <row r="2" ht="30" customHeight="1" spans="2:5">
      <c r="B2" s="27" t="s">
        <v>451</v>
      </c>
      <c r="C2" s="28"/>
      <c r="D2" s="28"/>
      <c r="E2" s="29"/>
    </row>
    <row r="3" ht="30" customHeight="1" spans="2:5">
      <c r="B3" s="30" t="s">
        <v>452</v>
      </c>
      <c r="C3" s="31"/>
      <c r="D3" s="31" t="s">
        <v>453</v>
      </c>
      <c r="E3" s="32"/>
    </row>
    <row r="4" ht="30" customHeight="1" spans="2:5">
      <c r="B4" s="30" t="s">
        <v>454</v>
      </c>
      <c r="C4" s="31"/>
      <c r="D4" s="31" t="s">
        <v>455</v>
      </c>
      <c r="E4" s="32"/>
    </row>
    <row r="5" ht="30" customHeight="1" spans="2:5">
      <c r="B5" s="33" t="s">
        <v>456</v>
      </c>
      <c r="C5" s="34" t="s">
        <v>457</v>
      </c>
      <c r="D5" s="34" t="s">
        <v>458</v>
      </c>
      <c r="E5" s="35" t="s">
        <v>459</v>
      </c>
    </row>
    <row r="6" ht="55" customHeight="1" spans="2:5">
      <c r="B6" s="36">
        <v>1</v>
      </c>
      <c r="C6" s="37" t="s">
        <v>460</v>
      </c>
      <c r="D6" s="38" t="s">
        <v>461</v>
      </c>
      <c r="E6" s="39">
        <v>0</v>
      </c>
    </row>
    <row r="7" ht="40" customHeight="1" spans="2:5">
      <c r="B7" s="36">
        <v>2</v>
      </c>
      <c r="C7" s="37" t="s">
        <v>462</v>
      </c>
      <c r="D7" s="38"/>
      <c r="E7" s="39">
        <v>0</v>
      </c>
    </row>
    <row r="8" ht="32.25" spans="2:5">
      <c r="B8" s="36">
        <v>3</v>
      </c>
      <c r="C8" s="40" t="s">
        <v>463</v>
      </c>
      <c r="D8" s="38"/>
      <c r="E8" s="39">
        <v>0</v>
      </c>
    </row>
    <row r="9" ht="30" customHeight="1" spans="2:5">
      <c r="B9" s="36">
        <v>4</v>
      </c>
      <c r="C9" s="40" t="s">
        <v>464</v>
      </c>
      <c r="D9" s="38"/>
      <c r="E9" s="39">
        <v>0</v>
      </c>
    </row>
    <row r="10" ht="36" customHeight="1" spans="2:5">
      <c r="B10" s="36">
        <v>5</v>
      </c>
      <c r="C10" s="37" t="s">
        <v>465</v>
      </c>
      <c r="D10" s="38"/>
      <c r="E10" s="39"/>
    </row>
    <row r="11" ht="44.5" customHeight="1" spans="2:5">
      <c r="B11" s="36">
        <v>6</v>
      </c>
      <c r="C11" s="40" t="s">
        <v>466</v>
      </c>
      <c r="D11" s="38"/>
      <c r="E11" s="39">
        <v>0</v>
      </c>
    </row>
    <row r="12" ht="32.25" spans="2:5">
      <c r="B12" s="36">
        <v>7</v>
      </c>
      <c r="C12" s="37" t="s">
        <v>467</v>
      </c>
      <c r="D12" s="38"/>
      <c r="E12" s="39">
        <v>0</v>
      </c>
    </row>
    <row r="13" ht="29" customHeight="1" spans="2:5">
      <c r="B13" s="36">
        <v>8</v>
      </c>
      <c r="C13" s="37" t="s">
        <v>468</v>
      </c>
      <c r="D13" s="38"/>
      <c r="E13" s="39"/>
    </row>
    <row r="14" ht="30" customHeight="1" spans="2:5">
      <c r="B14" s="36">
        <v>9</v>
      </c>
      <c r="C14" s="37" t="s">
        <v>469</v>
      </c>
      <c r="D14" s="38"/>
      <c r="E14" s="39">
        <v>0</v>
      </c>
    </row>
    <row r="15" ht="27" customHeight="1" spans="2:5">
      <c r="B15" s="36">
        <v>10</v>
      </c>
      <c r="C15" s="40" t="s">
        <v>470</v>
      </c>
      <c r="D15" s="38"/>
      <c r="E15" s="39">
        <v>0</v>
      </c>
    </row>
    <row r="16" ht="30" customHeight="1" spans="2:5">
      <c r="B16" s="41" t="s">
        <v>471</v>
      </c>
      <c r="C16" s="42"/>
      <c r="D16" s="42"/>
      <c r="E16" s="43">
        <f>SUM(E6:E15)</f>
        <v>0</v>
      </c>
    </row>
  </sheetData>
  <mergeCells count="3">
    <mergeCell ref="B2:E2"/>
    <mergeCell ref="B16:D16"/>
    <mergeCell ref="D6:D15"/>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V21"/>
  <sheetViews>
    <sheetView zoomScale="70" zoomScaleNormal="70" topLeftCell="U1" workbookViewId="0">
      <selection activeCell="AH6" sqref="AH6"/>
    </sheetView>
  </sheetViews>
  <sheetFormatPr defaultColWidth="9" defaultRowHeight="13.5" customHeight="1"/>
  <cols>
    <col min="1" max="3" width="9.8141592920354" style="3" customWidth="1"/>
    <col min="4" max="4" width="16.8141592920354" style="3" customWidth="1"/>
    <col min="5" max="5" width="11.3628318584071" style="3" customWidth="1"/>
    <col min="6" max="6" width="9.8141592920354" style="3" customWidth="1"/>
    <col min="7" max="7" width="14.6371681415929" style="3" customWidth="1"/>
    <col min="8" max="8" width="19" style="3" customWidth="1"/>
    <col min="9" max="9" width="15" style="3" customWidth="1"/>
    <col min="10" max="10" width="10.5398230088496" style="3" customWidth="1"/>
    <col min="11" max="33" width="9.8141592920354" style="3" customWidth="1"/>
    <col min="34" max="34" width="10" style="3" customWidth="1"/>
    <col min="35" max="100" width="9.8141592920354" style="3" customWidth="1"/>
    <col min="101" max="16384" width="9" style="4"/>
  </cols>
  <sheetData>
    <row r="2" s="1" customFormat="1" ht="35.25" customHeight="1" spans="1:100">
      <c r="A2" s="5" t="s">
        <v>456</v>
      </c>
      <c r="B2" s="5" t="s">
        <v>472</v>
      </c>
      <c r="C2" s="5" t="s">
        <v>473</v>
      </c>
      <c r="D2" s="5" t="s">
        <v>7</v>
      </c>
      <c r="E2" s="5" t="s">
        <v>474</v>
      </c>
      <c r="F2" s="5" t="s">
        <v>14</v>
      </c>
      <c r="G2" s="5" t="s">
        <v>475</v>
      </c>
      <c r="H2" s="5" t="s">
        <v>476</v>
      </c>
      <c r="I2" s="5" t="s">
        <v>477</v>
      </c>
      <c r="J2" s="5" t="s">
        <v>66</v>
      </c>
      <c r="K2" s="8" t="s">
        <v>478</v>
      </c>
      <c r="L2" s="9" t="s">
        <v>232</v>
      </c>
      <c r="M2" s="10" t="s">
        <v>22</v>
      </c>
      <c r="N2" s="11" t="s">
        <v>23</v>
      </c>
      <c r="O2" s="10" t="s">
        <v>23</v>
      </c>
      <c r="P2" s="11" t="s">
        <v>239</v>
      </c>
      <c r="Q2" s="11" t="s">
        <v>242</v>
      </c>
      <c r="R2" s="10" t="s">
        <v>24</v>
      </c>
      <c r="S2" s="14" t="s">
        <v>479</v>
      </c>
      <c r="T2" s="14" t="s">
        <v>246</v>
      </c>
      <c r="U2" s="14" t="s">
        <v>480</v>
      </c>
      <c r="V2" s="14" t="s">
        <v>251</v>
      </c>
      <c r="W2" s="10" t="s">
        <v>25</v>
      </c>
      <c r="X2" s="14" t="s">
        <v>254</v>
      </c>
      <c r="Y2" s="14" t="s">
        <v>481</v>
      </c>
      <c r="Z2" s="14" t="s">
        <v>482</v>
      </c>
      <c r="AA2" s="10" t="s">
        <v>26</v>
      </c>
      <c r="AB2" s="15" t="s">
        <v>27</v>
      </c>
      <c r="AC2" s="16" t="s">
        <v>27</v>
      </c>
      <c r="AD2" s="14" t="s">
        <v>265</v>
      </c>
      <c r="AE2" s="14" t="s">
        <v>268</v>
      </c>
      <c r="AF2" s="16" t="s">
        <v>264</v>
      </c>
      <c r="AG2" s="14" t="s">
        <v>483</v>
      </c>
      <c r="AH2" s="10" t="s">
        <v>31</v>
      </c>
      <c r="AI2" s="14" t="s">
        <v>32</v>
      </c>
      <c r="AJ2" s="10" t="s">
        <v>32</v>
      </c>
      <c r="AK2" s="14" t="s">
        <v>33</v>
      </c>
      <c r="AL2" s="10" t="s">
        <v>33</v>
      </c>
      <c r="AM2" s="15" t="s">
        <v>314</v>
      </c>
      <c r="AN2" s="15" t="s">
        <v>34</v>
      </c>
      <c r="AO2" s="11" t="s">
        <v>484</v>
      </c>
      <c r="AP2" s="10" t="s">
        <v>35</v>
      </c>
      <c r="AQ2" s="14" t="s">
        <v>291</v>
      </c>
      <c r="AR2" s="14" t="s">
        <v>293</v>
      </c>
      <c r="AS2" s="14" t="s">
        <v>485</v>
      </c>
      <c r="AT2" s="10" t="s">
        <v>36</v>
      </c>
      <c r="AU2" s="14" t="s">
        <v>299</v>
      </c>
      <c r="AV2" s="14" t="s">
        <v>293</v>
      </c>
      <c r="AW2" s="14" t="s">
        <v>485</v>
      </c>
      <c r="AX2" s="16" t="s">
        <v>37</v>
      </c>
      <c r="AY2" s="14" t="s">
        <v>486</v>
      </c>
      <c r="AZ2" s="14" t="s">
        <v>487</v>
      </c>
      <c r="BA2" s="14" t="s">
        <v>488</v>
      </c>
      <c r="BB2" s="10" t="s">
        <v>489</v>
      </c>
      <c r="BC2" s="15" t="s">
        <v>321</v>
      </c>
      <c r="BD2" s="18" t="s">
        <v>39</v>
      </c>
      <c r="BE2" s="18" t="s">
        <v>40</v>
      </c>
      <c r="BF2" s="18" t="s">
        <v>325</v>
      </c>
      <c r="BG2" s="19" t="s">
        <v>337</v>
      </c>
      <c r="BH2" s="14" t="s">
        <v>490</v>
      </c>
      <c r="BI2" s="14" t="s">
        <v>491</v>
      </c>
      <c r="BJ2" s="14" t="s">
        <v>492</v>
      </c>
      <c r="BK2" s="14" t="s">
        <v>493</v>
      </c>
      <c r="BL2" s="14" t="s">
        <v>494</v>
      </c>
      <c r="BM2" s="19" t="s">
        <v>349</v>
      </c>
      <c r="BN2" s="21" t="s">
        <v>41</v>
      </c>
      <c r="BO2" s="14" t="s">
        <v>42</v>
      </c>
      <c r="BP2" s="14" t="s">
        <v>43</v>
      </c>
      <c r="BQ2" s="22" t="s">
        <v>22</v>
      </c>
      <c r="BR2" s="11" t="s">
        <v>44</v>
      </c>
      <c r="BS2" s="11" t="s">
        <v>113</v>
      </c>
      <c r="BT2" s="14" t="s">
        <v>495</v>
      </c>
      <c r="BU2" s="14" t="s">
        <v>496</v>
      </c>
      <c r="BV2" s="14" t="s">
        <v>497</v>
      </c>
      <c r="BW2" s="14" t="s">
        <v>498</v>
      </c>
      <c r="BX2" s="14" t="s">
        <v>499</v>
      </c>
      <c r="BY2" s="24" t="s">
        <v>500</v>
      </c>
      <c r="BZ2" s="14" t="s">
        <v>501</v>
      </c>
      <c r="CA2" s="14" t="s">
        <v>38</v>
      </c>
      <c r="CB2" s="22" t="s">
        <v>107</v>
      </c>
      <c r="CC2" s="14" t="s">
        <v>49</v>
      </c>
      <c r="CD2" s="25" t="s">
        <v>126</v>
      </c>
      <c r="CE2" s="25" t="s">
        <v>168</v>
      </c>
      <c r="CF2" s="25" t="s">
        <v>502</v>
      </c>
      <c r="CG2" s="26" t="s">
        <v>503</v>
      </c>
      <c r="CH2" s="18" t="s">
        <v>148</v>
      </c>
      <c r="CI2" s="25" t="s">
        <v>504</v>
      </c>
      <c r="CJ2" s="25" t="s">
        <v>168</v>
      </c>
      <c r="CK2" s="25" t="s">
        <v>406</v>
      </c>
      <c r="CL2" s="15" t="s">
        <v>505</v>
      </c>
      <c r="CM2" s="25" t="s">
        <v>168</v>
      </c>
      <c r="CN2" s="25" t="s">
        <v>406</v>
      </c>
      <c r="CO2" s="15" t="s">
        <v>506</v>
      </c>
      <c r="CP2" s="19" t="s">
        <v>140</v>
      </c>
      <c r="CQ2" s="14" t="s">
        <v>507</v>
      </c>
      <c r="CR2" s="14" t="s">
        <v>508</v>
      </c>
      <c r="CS2" s="14" t="s">
        <v>509</v>
      </c>
      <c r="CT2" s="14" t="s">
        <v>510</v>
      </c>
      <c r="CU2" s="14" t="s">
        <v>511</v>
      </c>
      <c r="CV2" s="19" t="s">
        <v>59</v>
      </c>
    </row>
    <row r="3" s="2" customFormat="1" ht="27" customHeight="1" spans="1:100">
      <c r="A3" s="6">
        <v>1</v>
      </c>
      <c r="B3" s="7"/>
      <c r="C3" s="7"/>
      <c r="D3" s="6">
        <f>会签表!D3</f>
        <v>0</v>
      </c>
      <c r="E3" s="6">
        <f>会签表!D5</f>
        <v>0</v>
      </c>
      <c r="F3" s="6">
        <f>会签表!R5</f>
        <v>0</v>
      </c>
      <c r="G3" s="6">
        <f>会签表!L3</f>
        <v>0</v>
      </c>
      <c r="H3" s="6">
        <f>会签表!D4</f>
        <v>0</v>
      </c>
      <c r="I3" s="6">
        <f>会签表!L4</f>
        <v>0</v>
      </c>
      <c r="J3" s="7" t="e">
        <f>会签表!#REF!</f>
        <v>#REF!</v>
      </c>
      <c r="K3" s="12">
        <f>会签表!L19</f>
        <v>0</v>
      </c>
      <c r="L3" s="7">
        <f>'1、质量管理'!I4</f>
        <v>1</v>
      </c>
      <c r="M3" s="13">
        <f>'1、质量管理'!I4</f>
        <v>1</v>
      </c>
      <c r="N3" s="7">
        <f>'1、质量管理'!K5</f>
        <v>1</v>
      </c>
      <c r="O3" s="13">
        <f>'1、质量管理'!K5</f>
        <v>1</v>
      </c>
      <c r="P3" s="7">
        <f>'1、质量管理'!K6</f>
        <v>1</v>
      </c>
      <c r="Q3" s="7">
        <f>'1、质量管理'!K7</f>
        <v>1</v>
      </c>
      <c r="R3" s="13">
        <f>'1、质量管理'!I6</f>
        <v>1</v>
      </c>
      <c r="S3" s="7">
        <f>'1、质量管理'!K8</f>
        <v>1</v>
      </c>
      <c r="T3" s="7">
        <f>'1、质量管理'!K9</f>
        <v>1</v>
      </c>
      <c r="U3" s="7">
        <f>'1、质量管理'!K10</f>
        <v>1</v>
      </c>
      <c r="V3" s="7">
        <f>'1、质量管理'!K11</f>
        <v>1</v>
      </c>
      <c r="W3" s="13">
        <f>'1、质量管理'!I8</f>
        <v>1</v>
      </c>
      <c r="X3" s="7">
        <f>'1、质量管理'!K12</f>
        <v>1</v>
      </c>
      <c r="Y3" s="7">
        <f>'1、质量管理'!K13</f>
        <v>1</v>
      </c>
      <c r="Z3" s="7">
        <f>'1、质量管理'!K14</f>
        <v>1</v>
      </c>
      <c r="AA3" s="13">
        <f>'1、质量管理'!I12</f>
        <v>1</v>
      </c>
      <c r="AB3" s="7">
        <f>'1、质量管理'!K15</f>
        <v>1</v>
      </c>
      <c r="AC3" s="13">
        <f>AB3</f>
        <v>1</v>
      </c>
      <c r="AD3" s="7">
        <f>'1、质量管理'!K16</f>
        <v>1</v>
      </c>
      <c r="AE3" s="7">
        <f>'1、质量管理'!K17</f>
        <v>1</v>
      </c>
      <c r="AF3" s="13">
        <f>'1、质量管理'!I16</f>
        <v>1</v>
      </c>
      <c r="AG3" s="7">
        <f>'1、质量管理'!K21</f>
        <v>1</v>
      </c>
      <c r="AH3" s="13">
        <f>'1、质量管理'!I21</f>
        <v>1</v>
      </c>
      <c r="AI3" s="7">
        <f>'1、质量管理'!K22</f>
        <v>1</v>
      </c>
      <c r="AJ3" s="13">
        <f>'1、质量管理'!I22</f>
        <v>1</v>
      </c>
      <c r="AK3" s="17">
        <f>'1、质量管理'!K23</f>
        <v>1</v>
      </c>
      <c r="AL3" s="13">
        <f>'1、质量管理'!I23</f>
        <v>1</v>
      </c>
      <c r="AM3" s="7">
        <f>'1、质量管理'!J15</f>
        <v>1</v>
      </c>
      <c r="AN3" s="7">
        <f>'1、质量管理'!J24</f>
        <v>1</v>
      </c>
      <c r="AO3" s="7">
        <f>'1、质量管理'!K25</f>
        <v>1</v>
      </c>
      <c r="AP3" s="13">
        <f>'1、质量管理'!I25</f>
        <v>1</v>
      </c>
      <c r="AQ3" s="7">
        <f>'1、质量管理'!K26</f>
        <v>1</v>
      </c>
      <c r="AR3" s="7">
        <f>'1、质量管理'!K27</f>
        <v>1</v>
      </c>
      <c r="AS3" s="7">
        <f>'1、质量管理'!K28</f>
        <v>1</v>
      </c>
      <c r="AT3" s="13">
        <f>'1、质量管理'!I26</f>
        <v>1</v>
      </c>
      <c r="AU3" s="7">
        <f>'1、质量管理'!K29</f>
        <v>1</v>
      </c>
      <c r="AV3" s="7">
        <f>'1、质量管理'!K30</f>
        <v>1</v>
      </c>
      <c r="AW3" s="7">
        <f>'1、质量管理'!K31</f>
        <v>1</v>
      </c>
      <c r="AX3" s="13">
        <f>'1、质量管理'!I29</f>
        <v>1</v>
      </c>
      <c r="AY3" s="7">
        <f>'1、质量管理'!K32</f>
        <v>1</v>
      </c>
      <c r="AZ3" s="7">
        <f>'1、质量管理'!K33</f>
        <v>1</v>
      </c>
      <c r="BA3" s="7">
        <f>'1、质量管理'!K34</f>
        <v>1</v>
      </c>
      <c r="BB3" s="13">
        <f>'1、质量管理'!I32</f>
        <v>1</v>
      </c>
      <c r="BC3" s="7">
        <f>'1、质量管理'!J25</f>
        <v>1</v>
      </c>
      <c r="BD3" s="7">
        <f>'1、质量管理'!I35</f>
        <v>1</v>
      </c>
      <c r="BE3" s="7">
        <f>'1、质量管理'!I38</f>
        <v>1</v>
      </c>
      <c r="BF3" s="7">
        <f>'1、质量管理'!F39</f>
        <v>0</v>
      </c>
      <c r="BG3" s="7">
        <f>'1、质量管理'!G40</f>
        <v>1</v>
      </c>
      <c r="BH3" s="7">
        <f>'3、管理行为'!H3</f>
        <v>1</v>
      </c>
      <c r="BI3" s="7">
        <f>'3、管理行为'!H4</f>
        <v>1</v>
      </c>
      <c r="BJ3" s="7">
        <f>'3、管理行为'!H5</f>
        <v>1</v>
      </c>
      <c r="BK3" s="7">
        <f>'3、管理行为'!H6</f>
        <v>1</v>
      </c>
      <c r="BL3" s="7">
        <f>'3、管理行为'!H7</f>
        <v>1</v>
      </c>
      <c r="BM3" s="7">
        <f>'3、管理行为'!D9</f>
        <v>1</v>
      </c>
      <c r="BN3" s="23"/>
      <c r="BO3" s="7">
        <f>'2、实测实量'!H3</f>
        <v>1</v>
      </c>
      <c r="BP3" s="7">
        <f>'2、实测实量'!H4</f>
        <v>1</v>
      </c>
      <c r="BQ3" s="7">
        <f>'2、实测实量'!U3:U4</f>
        <v>1</v>
      </c>
      <c r="BR3" s="7">
        <f>'2、实测实量'!H5</f>
        <v>1</v>
      </c>
      <c r="BS3" s="7">
        <f>'2、实测实量'!H6</f>
        <v>1</v>
      </c>
      <c r="BT3" s="7">
        <f>'2、实测实量'!H7</f>
        <v>1</v>
      </c>
      <c r="BU3" s="7"/>
      <c r="BV3" s="7"/>
      <c r="BW3" s="7">
        <f>'2、实测实量'!H11</f>
        <v>1</v>
      </c>
      <c r="BX3" s="7">
        <f>'2、实测实量'!H12</f>
        <v>1</v>
      </c>
      <c r="BY3" s="7">
        <f>'2、实测实量'!H13</f>
        <v>1</v>
      </c>
      <c r="BZ3" s="7">
        <f>'2、实测实量'!H14</f>
        <v>1</v>
      </c>
      <c r="CA3" s="7">
        <f>'2、实测实量'!G15</f>
        <v>1</v>
      </c>
      <c r="CB3" s="7">
        <f>'2、实测实量'!U5</f>
        <v>1</v>
      </c>
      <c r="CC3" s="7">
        <f>'2、实测实量'!H16</f>
        <v>1</v>
      </c>
      <c r="CD3" s="7">
        <f>'2、实测实量'!H17</f>
        <v>1</v>
      </c>
      <c r="CE3" s="7">
        <f>'2、实测实量'!H19</f>
        <v>1</v>
      </c>
      <c r="CF3" s="7">
        <f>'2、实测实量'!H21</f>
        <v>1</v>
      </c>
      <c r="CG3" s="7">
        <f>'2、实测实量'!H22</f>
        <v>1</v>
      </c>
      <c r="CH3" s="7">
        <f>'2、实测实量'!G17</f>
        <v>1</v>
      </c>
      <c r="CI3" s="7">
        <f>'2、实测实量'!H24</f>
        <v>1</v>
      </c>
      <c r="CJ3" s="7">
        <f>'2、实测实量'!H25</f>
        <v>1</v>
      </c>
      <c r="CK3" s="7">
        <f>'2、实测实量'!H26</f>
        <v>1</v>
      </c>
      <c r="CL3" s="7">
        <f>'2、实测实量'!G24</f>
        <v>1</v>
      </c>
      <c r="CM3" s="7">
        <f>'2、实测实量'!H27</f>
        <v>1</v>
      </c>
      <c r="CN3" s="7">
        <f>'2、实测实量'!H28</f>
        <v>1</v>
      </c>
      <c r="CO3" s="7">
        <f>'2、实测实量'!G27</f>
        <v>1</v>
      </c>
      <c r="CP3" s="7">
        <f>'2、实测实量'!U16</f>
        <v>1</v>
      </c>
      <c r="CQ3" s="7">
        <f>'4、安全文明'!J3</f>
        <v>1</v>
      </c>
      <c r="CR3" s="7">
        <f>'4、安全文明'!J6</f>
        <v>1</v>
      </c>
      <c r="CS3" s="7">
        <f>'4、安全文明'!J10</f>
        <v>1</v>
      </c>
      <c r="CT3" s="7">
        <f>'4、安全文明'!J13</f>
        <v>1</v>
      </c>
      <c r="CU3" s="7">
        <f>'4、安全文明'!J14</f>
        <v>1</v>
      </c>
      <c r="CV3" s="7">
        <f>'4、安全文明'!G17</f>
        <v>1</v>
      </c>
    </row>
    <row r="18" customHeight="1" spans="64:64">
      <c r="BL18" s="20"/>
    </row>
    <row r="19" customHeight="1" spans="64:64">
      <c r="BL19" s="20"/>
    </row>
    <row r="20" customHeight="1" spans="60:64">
      <c r="BH20" s="20"/>
      <c r="BI20" s="20"/>
      <c r="BJ20" s="20"/>
      <c r="BK20" s="20"/>
      <c r="BL20" s="20"/>
    </row>
    <row r="21" customHeight="1" spans="60:64">
      <c r="BH21" s="20"/>
      <c r="BI21" s="20"/>
      <c r="BJ21" s="20"/>
      <c r="BK21" s="20"/>
      <c r="BL21" s="20"/>
    </row>
  </sheetData>
  <mergeCells count="1">
    <mergeCell ref="BN2:BN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longhu</Company>
  <Application>Microsoft Excel</Application>
  <HeadingPairs>
    <vt:vector size="2" baseType="variant">
      <vt:variant>
        <vt:lpstr>工作表</vt:lpstr>
      </vt:variant>
      <vt:variant>
        <vt:i4>11</vt:i4>
      </vt:variant>
    </vt:vector>
  </HeadingPairs>
  <TitlesOfParts>
    <vt:vector size="11" baseType="lpstr">
      <vt:lpstr>评估规则</vt:lpstr>
      <vt:lpstr>会签表</vt:lpstr>
      <vt:lpstr>数据汇总-隐藏</vt:lpstr>
      <vt:lpstr>实测实量</vt:lpstr>
      <vt:lpstr>1、质量管理</vt:lpstr>
      <vt:lpstr>园林景观-隐藏</vt:lpstr>
      <vt:lpstr>2、实测实量</vt:lpstr>
      <vt:lpstr>3、管理行为</vt:lpstr>
      <vt:lpstr>4、安全文明</vt:lpstr>
      <vt:lpstr>产品缺陷倒扣分</vt:lpstr>
      <vt:lpstr>数据汇总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liuhui</dc:creator>
  <cp:lastModifiedBy>汪东山</cp:lastModifiedBy>
  <dcterms:created xsi:type="dcterms:W3CDTF">2010-01-12T11:12:00Z</dcterms:created>
  <cp:lastPrinted>2023-04-29T02:41:00Z</cp:lastPrinted>
  <dcterms:modified xsi:type="dcterms:W3CDTF">2023-07-11T10:09:49Z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y fmtid="{D5CDD505-2E9C-101B-9397-08002B2CF9AE}" pid="4" name="KSOProductBuildVer">
    <vt:lpwstr>2052-11.1.0.14309</vt:lpwstr>
  </property>
  <property fmtid="{D5CDD505-2E9C-101B-9397-08002B2CF9AE}" pid="5" name="ICV">
    <vt:lpwstr>9AEA06599A014577A4C877701C2FF476_13</vt:lpwstr>
  </property>
</Properties>
</file>