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C:\Users\HW\Desktop\新制度梳理\厦门国贸地产集团有限公司样板先行操作指引\"/>
    </mc:Choice>
  </mc:AlternateContent>
  <xr:revisionPtr revIDLastSave="0" documentId="13_ncr:1_{5E378E63-563A-4E63-9F74-5CFC51ABA9FD}" xr6:coauthVersionLast="47" xr6:coauthVersionMax="47" xr10:uidLastSave="{00000000-0000-0000-0000-000000000000}"/>
  <bookViews>
    <workbookView xWindow="-98" yWindow="-98" windowWidth="16395" windowHeight="10395" xr2:uid="{00000000-000D-0000-FFFF-FFFF00000000}"/>
  </bookViews>
  <sheets>
    <sheet name="国贸地产集团工程样板引路一览表" sheetId="1" r:id="rId1"/>
  </sheets>
  <definedNames>
    <definedName name="_xlnm._FilterDatabase" localSheetId="0" hidden="1">国贸地产集团工程样板引路一览表!$A$2:$Q$59</definedName>
    <definedName name="_xlnm.Print_Area" localSheetId="0">国贸地产集团工程样板引路一览表!$A$1:$J$59</definedName>
    <definedName name="_xlnm.Print_Titles" localSheetId="0">国贸地产集团工程样板引路一览表!$1:$2</definedName>
  </definedNames>
  <calcPr calcId="181029" iterate="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4" i="1" l="1"/>
  <c r="D5" i="1"/>
  <c r="D6" i="1"/>
  <c r="D8" i="1"/>
  <c r="D9" i="1"/>
  <c r="D10" i="1"/>
  <c r="D11" i="1"/>
  <c r="D12" i="1"/>
  <c r="D13" i="1"/>
  <c r="D14" i="1"/>
  <c r="D15" i="1"/>
  <c r="D16" i="1"/>
  <c r="D17" i="1"/>
  <c r="D18" i="1"/>
  <c r="D20" i="1"/>
  <c r="D21" i="1"/>
  <c r="D22" i="1"/>
  <c r="D23" i="1"/>
  <c r="D24" i="1"/>
  <c r="D25" i="1"/>
  <c r="D27" i="1"/>
  <c r="D28" i="1"/>
  <c r="D29" i="1"/>
  <c r="D30" i="1"/>
  <c r="D31" i="1"/>
  <c r="D32" i="1"/>
  <c r="D33" i="1"/>
  <c r="D34" i="1"/>
  <c r="D35" i="1"/>
  <c r="D36" i="1"/>
  <c r="D37" i="1"/>
  <c r="D38" i="1"/>
  <c r="D39" i="1"/>
  <c r="D40" i="1"/>
  <c r="D41" i="1"/>
  <c r="D42" i="1"/>
  <c r="D43" i="1"/>
  <c r="D44" i="1"/>
  <c r="D45" i="1"/>
  <c r="D46" i="1"/>
  <c r="D47" i="1"/>
  <c r="D48" i="1"/>
  <c r="D49" i="1"/>
  <c r="D50" i="1"/>
  <c r="D51" i="1"/>
  <c r="D52" i="1"/>
  <c r="D53" i="1"/>
  <c r="D55" i="1"/>
  <c r="D56" i="1"/>
  <c r="D57" i="1"/>
  <c r="D58" i="1"/>
  <c r="D59" i="1"/>
  <c r="D3" i="1"/>
</calcChain>
</file>

<file path=xl/sharedStrings.xml><?xml version="1.0" encoding="utf-8"?>
<sst xmlns="http://schemas.openxmlformats.org/spreadsheetml/2006/main" count="188" uniqueCount="138">
  <si>
    <t>工艺/交付样板实施计划表</t>
  </si>
  <si>
    <t>序号</t>
  </si>
  <si>
    <t>施工阶段</t>
  </si>
  <si>
    <t>管控层级</t>
  </si>
  <si>
    <t>样板排序</t>
  </si>
  <si>
    <t>样板名称</t>
  </si>
  <si>
    <t>对接人</t>
  </si>
  <si>
    <t>地基基础</t>
  </si>
  <si>
    <t>二级</t>
  </si>
  <si>
    <t>桩基锚头防水、底板防水、抗浮锚杆防水节点细部工程样板</t>
  </si>
  <si>
    <t>1、防水的实施部位与范围是否与防水设计节点吻合；
2、重点部位的防水、止水节点构造措施做法是否按公司标准做法或设计图纸要求正确落实；</t>
  </si>
  <si>
    <t xml:space="preserve">
首栋地下室底板、承台、地梁、挡墙钢筋，地下室顶板模板、钢筋，后浇带止水带等样板</t>
  </si>
  <si>
    <t>1、受力筋品种、规格、数量与设计是否吻合，接头质量、位置，锚固长度，接地钢筋焊接、保护层厚度，钢筋绑扎质量；
2、模板安装及加固；地梁与桩头的接头处理；
3、地下室各部位的防渗漏细部节点做法是否按要求正确落实；
4、底板厚度尺寸复核、外墙等主要轴线复核；
5、基础桩顶接头锚固钢筋节点；
6、地下室外墙止水螺杆、钢套管材料及预埋质量；
7、后浇带留设位置，止水带位置、材质、焊接质量（钢板止水带）等；</t>
  </si>
  <si>
    <t>CFG桩等复合地基和换填地基处理样板</t>
  </si>
  <si>
    <t>1、桩间距；
2、桩直径；
3、换填压实系数；</t>
  </si>
  <si>
    <t>工程桩试桩（灌注桩）</t>
  </si>
  <si>
    <t>1、桩坐标、地面标高、护筒标高复核；
2、护筒、护壁直径、长度、垂直度复核；
3、桩身成孔垂直度复核；
4、钢筋笼加工质量、吊装垂直度、焊接质量；
5、砼浇筑质量（砼原材料检测、浇筑导管插拔、护筒拔除、砼液面标高控制等）；</t>
  </si>
  <si>
    <t>三级</t>
  </si>
  <si>
    <t>1、桩坐标、地面标高复核；
2、成品桩截面尺寸、规格型号、检测报告等原材料参数复核；
3、桩身施工过程中垂直度复核；
4、终压值/贯入度、施工桩长确认；</t>
  </si>
  <si>
    <t>1、基槽底部清理是否干净；　
2、灰土拌合质量、素土含水率；
3、分层压实系数；
4、阶梯状错茬布置；</t>
  </si>
  <si>
    <t>地下主体结构管线预留预埋及人防孔洞预留预埋；</t>
  </si>
  <si>
    <t>1、材料是否符合设计要求；
2、预埋工艺是否满足规范图集；
3、成型质量；</t>
  </si>
  <si>
    <t>主体结构</t>
  </si>
  <si>
    <t>标准层户型砌筑样板（包含整层砌体及二构、水电点位及管线布置完成或弹线标准完成）</t>
  </si>
  <si>
    <t>1、砌体平整度、砂浆饱满度、水平及竖向灰缝质量；
2、不同材质界面挂网,不同砌筑材料的分部位使用；
3、组砌方式是否按“规范”进行；
4、顶砌高度及角度、密实性、用砌体完成的外墙装饰等；
5、二次结构如砼返坎、窗台压顶等是否按集团“防渗漏体系”要求设置到位；
6、墙体拉接筋和构造柱、门窗过梁、门垛设置到位、施工正确，伸出外墙面的窗台压顶有钢筋砼挑板；
7、空调穿墙洞高度、空调机位尺寸、空调百叶尺寸等是否满足安装要求；
8、对照“销售合同附图”，逐点检查样板空间尺寸、水电点位位置与“销售合同附图”的差异，原则上实物应该与合同附图完全一致，因特殊情况导致无法一致的问题，应作为重要问题单独研究处理办法并在纪要中体现；　　　　　　　　　　　　　　
9、水电安装水平及立管的走向、空调位、热水器（炉）、地暖分集水器位置合理性也一并综合点评；            
10、水电点位布置的是否合理，安装位置、标高是否准确；数量注意各种门窗安装尺寸是否满足安装要求；
11、厨房橱柜位置、电视墙和室内空调机位挂机范围等功能性范围不能采用空心砖组砌；
12、公共部分：消防箱、正压送风口对通道、装修的影响，特别是公共走道消防箱对走道宽度、消防环网层对前室吊顶高度的影响，梯段内管井门、风口等不影响地坪装修；</t>
  </si>
  <si>
    <t>砌筑阶段水电点位、管线安装工艺样板（切槽、安装、填塞）</t>
  </si>
  <si>
    <t>1、切槽宽度、深度是否满足规范要求；
2、点位及管线安装牢固性、位置、标高等复核；
3、填塞密实度、平整度检查；
4、填塞材料检查；（尽量与抹灰砂浆材质一致）</t>
  </si>
  <si>
    <r>
      <rPr>
        <sz val="8"/>
        <rFont val="宋体"/>
        <family val="3"/>
        <charset val="134"/>
      </rPr>
      <t>首栋标准层</t>
    </r>
    <r>
      <rPr>
        <sz val="8"/>
        <rFont val="宋体"/>
        <family val="3"/>
        <charset val="134"/>
      </rPr>
      <t>首层模板及支撑体系、钢筋绑扎样板</t>
    </r>
  </si>
  <si>
    <t>1、受力筋品种、规格、数量与设计是否吻合，接头质量、位置，锚固长度，保护层厚度，钢筋绑扎质量；　　　　　　　　　　　　　　　　　　　　　　　　　　　　　2、模板平整度及梁模几何尺寸与设计是否吻合、支撑体系的搭设与施工方案的一致性（立杆间距、梁柱模的固定方式、剪刀撑、斜撑、斜拉等）；
3、穿墙螺杆的留设及固定方式是否正确；
4、板内埋管避免3根以上线管重叠，否则板筋应加强；穿梁柱等不能太密集，管间净距大于20mm以保证砼质量；
5、板筋（特别悬挑板）马凳布置数量和位置；
6、降板、反梁等吊模加固方式是否合理；
7、禁止采用铁线固定在模板上穿过梁、板、墙截面加固模板；</t>
  </si>
  <si>
    <t>首栋屋面层模板及钢筋工程样板</t>
  </si>
  <si>
    <t>1、同“首栋标准层首层模板及支撑体系、钢筋绑扎样板”
2、特别注意设计上该层在板厚、竖向构件在板内的钢筋锚固等方面与非屋面层的差异
3、屋面的附加构造（如出屋面预埋管道、烟道、女儿墙等）和屋面一次浇筑，高度不小于泛水高度；</t>
  </si>
  <si>
    <t xml:space="preserve">
首栋标准层第一层拆模后与合同附图核对、专业合理性及质量点评</t>
  </si>
  <si>
    <t>1、对照“预留预埋图”、“安装图”、销售合同附图（如有）检查预留孔洞位置尺寸；
2、室内部分：管线是否影响使用（特别是雨污排水、燃气立管）、室内是否现梁现柱、空调位位置尺寸等进行点评；对照“安装图”、销售合同附图检查预留孔洞位置尺寸；
3、公共走道装修完成后宽度，消防箱及相邻二户入户门等对业主的影响，水电管井内安装布置方式，前室正压送风口消防箱等与防火门的关系预估、前室吊顶内管线特别是估计消防环网层是否影响装修高度、消防楼梯间在梯段部分的窗、管井门或正压送风口下边线是否影响梯步的踢脚线装修，水电井及前室风口等下口是否影响装修等等；
4、公共部分精装修后完成面的高度和宽度与强规的关系等；
5、上翻梁与降板区域是否与设计吻合，是否符合使用功能要求、外墙构件（空调板、飘窗板等）是否符合设计和防渗漏要求；
6、检查空调洞的预留设位置、标高及坡度是否正确；
7、进行观感质量检查和成型质量收测，对漏浆、烂根、蜂窝麻面露筋、成型质量超标等原因进行分析并要求施工单位提出预防措施；</t>
  </si>
  <si>
    <t>非首栋楼标准层第一层拆模后与合同附图核对、专业合理性及质量点评</t>
  </si>
  <si>
    <t xml:space="preserve">
同“首栋标准层第一层拆模后与合同附图核对、专业合理性及质量点评”</t>
  </si>
  <si>
    <t>装饰装修（住宅粗装及外立面）</t>
  </si>
  <si>
    <t>外墙完成后整体效果</t>
  </si>
  <si>
    <t>1、实体效果与设计预期效果的比对；
2、施工工艺及细部效果点评；
3、外装工序评估；
4、防流挂构造措施；
5、外窗模拟暴雨强度淋水试验合格；
6、可以结合交付实体样板层施工同步实施外装样板，并及时对样板组织点评；</t>
  </si>
  <si>
    <t>外保温施工样板（聚苯板）</t>
  </si>
  <si>
    <t>外立面装饰（涂料、铝板、幕墙等）工艺样板</t>
  </si>
  <si>
    <t>1、施工单位在实体楼层或集中工艺样板区做出小样进行点评；
2、基层、面层的涂刷厚度，涂料颗粒的均匀性，色料添加，施工顺序安排、成品保护（防止对其他工序的污染及后补工序对涂料的污染）；
3、铝板、幕墙连接质量是否满足规范要求；
4、金属焊接防锈处理是否到位；
5、各种型材规格尺寸、进场验收标准、进场实物是否与封样材料相符；
6、耐侯胶品牌及观感效果；
7、与合同附图、样板房核对，要求全部吻合；</t>
  </si>
  <si>
    <t>外立面门窗、栏杆样板（含外窗、空调百叶、室内护窗栏杆、阳露台栏杆）</t>
  </si>
  <si>
    <t>1、型材及玻璃颜色、型材规格、分隔效果、开启方式、五金件品牌、百叶间距对空调使用和遮挡二者兼顾、成本是否异常等；
2、确定门窗栏杆洞口移交标准是否满足要求；（含标高控制线）；
3、各种型材规格尺寸、进场验收标准，进场实物是否与封样材料相符；
4、安装质量、安装高度、建筑500或1000线；
5、钢附框安装及后塞口质量；外窗钢附框下口与窗台完成面的标高关系；栏杆扶手和立柱的固定；
6、耐侯胶品牌及观感效果；
7、安装后施工单位（班组）间反移交要求及收口标准；
8、成品保护措施；
9、与合同附图、样板房核对，要求全部吻合；
10、外窗窗台和各种栏杆高度与规范吻合；</t>
  </si>
  <si>
    <t>1、洞口移交标准；
2、安装质量，安装固定方式；　　　　　　　　　　　　　　　3、施工单位间反移交要求及泥水收边收口要求；
4、各部分配件的安装质量；
5、成品保护样板；</t>
  </si>
  <si>
    <t>地下室防水样板（顶板、侧墙）</t>
  </si>
  <si>
    <t>屋面防水样板</t>
  </si>
  <si>
    <t>厨卫、阳露台防水样板</t>
  </si>
  <si>
    <t>屋面工程整体样板</t>
  </si>
  <si>
    <t>1、女儿墙、压顶、泛水、出屋面构件等的功能是否齐备（如滴水、坡向、泛水高度、防水措施及细部）；
2、屋面防、排水细部；
3、屋面设备安装是否需要考虑减震措施，安装工艺及质量；
4、斜屋面从防水～屋面瓦工艺标准及屋面瓦成品保护；平屋面防水刚性保护层分仓要求等；
5、屋面防雷工艺及质量效果；</t>
  </si>
  <si>
    <t>1、添加剂的使用控制措施、分层抹灰、垂直度平整度、养护等；
2、外墙上对拉螺杆孔、脚手架眼等孔洞的封堵工艺；
3、挂网、基层拉毛、基层界面处理、砖墙与砼结构墙柱接头处理工艺；</t>
  </si>
  <si>
    <t>室内及楼梯间地面找平层</t>
  </si>
  <si>
    <t>1、厚度、表面平整度、切缝、表面拉毛等施工质量；
2、管件穿楼板孔撑补及分二次浇筑填补、管根关水试验是否完成；
3、楼地面经养护完后，是否还有起砂、不规则微裂纹及局部有高低不平整等现象；
4、室内楼地面找平层的标高控制；                5、室内和公共过道，楼梯间和电梯前室地坪标高关系；</t>
  </si>
  <si>
    <t>装饰装修2（住宅精装修部分）</t>
  </si>
  <si>
    <t>清水移交精装样板</t>
  </si>
  <si>
    <t>1、天、地、墙的移交标准达到精装要求；
2、功能性系统检查达到精装要求；
3、厨房卫生间、阳露台防水达到精装要求；
4、开间、层高、阴阳角等达到精装要求；
5、门窗栏杆安装质量达到精装要求；
6、机电管线预留预埋位置、数量准确及成型质量；
7、功能性系统检查达到精装要求；
8、水电管线、末端点位达到精装要求；
9、按施工单位（班组）之间的界面划分完成工作；</t>
  </si>
  <si>
    <t>一级</t>
  </si>
  <si>
    <t>标准层户内、电梯前室及连廊装修实体交付样板</t>
  </si>
  <si>
    <t>1、装饰材料、洁具等品牌和销售样板间必须完全一致（贴非标除外）；
2、销售合同包含的装修内容全部按销售样板间实施；
3、柜体、门扇等开启后功能性检查是否合理；
4、电梯前室、外廊、水电井内成型效果是否满足要求；</t>
  </si>
  <si>
    <t>入户大堂、首层及地下室电梯前室装修样板</t>
  </si>
  <si>
    <t>1、天地墙材料选择；
2、细部效果；
3、业主关注度较高的入户门、消防箱等；
4、成本关联度；</t>
  </si>
  <si>
    <t>楼梯间装修完成效果样板</t>
  </si>
  <si>
    <t>1、楼梯间踏步、踢脚、挡水、扶手、天花等施工质量；
2、消防立管封堵、上漆效果，消火栓安装效果是否满足要求；
3、防火门安装质量、疏散指示牌、应急照明灯安装质量和效果；</t>
  </si>
  <si>
    <t>装饰装修3（集中车库）</t>
  </si>
  <si>
    <t>1、蜂窝麻面缺棱掉角修补、裂缝修补、飞边凸肋打磨是否到位；
2、钢筋露筋、预埋钢套管等除锈是否到位；
3、达到基层基本平整的要求；</t>
  </si>
  <si>
    <t>车库金刚砂地坪施工</t>
  </si>
  <si>
    <t>1、按金刚砂施工的技术要求严格执行（特别是施工时间和厚度控制），完成后及时切缝；
2、施工时要进行跳仓浇注，以防止浇注后造成面层开裂；</t>
  </si>
  <si>
    <t>车库地坪漆施工</t>
  </si>
  <si>
    <t>1、基层砼质量是否满足要求；
2、地坪是否平整；
3、地坪粘结是否牢靠；
4、地坪颜色与效果与图纸核对；</t>
  </si>
  <si>
    <t>地库墙面及天棚装饰</t>
  </si>
  <si>
    <t>1、施工效果是否与设计图纸相符
2、墙面涂料施工是否采用防霉涂料；
3、涂料/腻子质量是否满足规范要求；</t>
  </si>
  <si>
    <t>车库导示系统</t>
  </si>
  <si>
    <t>1、位置、高度、色泽、安装质量等</t>
  </si>
  <si>
    <t>天棚、墙面、地面装饰及管线、标识标牌等整体效果与图纸、方案核对；</t>
  </si>
  <si>
    <t>安装1（住宅部分）</t>
  </si>
  <si>
    <t>首层、标准层及地下室大堂、电梯前室、连廊等吊顶内水电管线安装样板；</t>
  </si>
  <si>
    <t>1、管道走向是否按施工方案中“管道综合图”实施；
2、安装质量；                     
3、各专业管线交叉处的合理处理；</t>
  </si>
  <si>
    <t>防雷接地焊接工艺</t>
  </si>
  <si>
    <t>1、钢筋大小、焊接质量、标识等；</t>
  </si>
  <si>
    <t>地上主体结构管线预留预埋</t>
  </si>
  <si>
    <t>1、材料、预埋工艺、成型质量；</t>
  </si>
  <si>
    <t>管道吊洞及孔洞封堵</t>
  </si>
  <si>
    <t>1、基层处理是否到位；
2、吊洞材料及封堵工艺是否满足要求；
3、吊洞后面层及底层的表面平整度、密实度等成型质量；
4、涉及防水处理区域的蓄水渗漏情况；</t>
  </si>
  <si>
    <r>
      <rPr>
        <sz val="8"/>
        <rFont val="宋体"/>
        <family val="3"/>
        <charset val="134"/>
      </rPr>
      <t>水</t>
    </r>
    <r>
      <rPr>
        <sz val="8"/>
        <rFont val="宋体"/>
        <family val="3"/>
        <charset val="134"/>
      </rPr>
      <t>井内管道安装</t>
    </r>
  </si>
  <si>
    <t>1、安装质量；
2、注意水表、减压阀等安装及维修位置是否够；</t>
  </si>
  <si>
    <t>强弱电井布置</t>
  </si>
  <si>
    <t>1、安装质量；
2、板洞防火封堵；　　　　　　　　　　　　　　　　　3、竖向电缆桥架安装；
4、箱体安装；</t>
  </si>
  <si>
    <t>屋顶避雷带安装</t>
  </si>
  <si>
    <t>1、位置、避雷带支撑点、焊接要求、防腐要求；
2、避雷测试盒位置；
3、可与屋面样板合并点评验收；</t>
  </si>
  <si>
    <t>楼层正压送风口安装</t>
  </si>
  <si>
    <t>1、牢固、操作机构灵活；
2、成品保护是否到位；</t>
  </si>
  <si>
    <t>屋顶风机安装</t>
  </si>
  <si>
    <t>1、设备基础验收；
2、设备安装；
3、单机试运行；
4、风机防雨设施；
4、可与屋面样板合并点评验收；</t>
  </si>
  <si>
    <t>地暖安装</t>
  </si>
  <si>
    <t>1、管道固定、管道在卫生间门槛处防渗处理；
3、分集水器安装；
3、管道保压措施、泄水方式；
4、地暖保护层施工完成后，地坪标高是否和设计吻合；</t>
  </si>
  <si>
    <t>电梯安装</t>
  </si>
  <si>
    <t>1、进场电梯质量报告；
2、轨道垂直度；
3、平稳度；
4、内饰面、吊顶工艺观感；</t>
  </si>
  <si>
    <t>1、成品保护措施是否牢靠有效；</t>
  </si>
  <si>
    <t>安装2（公共车库）</t>
  </si>
  <si>
    <t>车库顶棚综合管网实施样板</t>
  </si>
  <si>
    <t>1、安装完成后应达到车位净高≥2.2m，车道净高≥2.4m最低销售空间；　　　　　　　　　　　　　　　　　　　　　　　2、各专业管线布置美观、安装方式达到本专业安装规范要求，　；　　　　　　　　　　　　　　　　　　　　3、注意风管的断面对综合管网整体高度的影响；　　　　　                 　　　　　　　　　　　　　　  　　4、现场选取有代表性的部位小范围做样板进行点评，点评重点在质量、各专业施工顺序和标高关系；</t>
  </si>
  <si>
    <t>土方地形</t>
  </si>
  <si>
    <t>1、土质疏松透气，无建筑垃圾，无杂质、草根，石块含量少于10%，无蚁窝；
2、地形应饱满，坡面平滑柔顺，线条流畅，地形无凹凸不平，无积水现象；</t>
  </si>
  <si>
    <t>其他</t>
  </si>
  <si>
    <t>烟道安装及闭水样板</t>
  </si>
  <si>
    <t>1、烟道卸载方式和安装牢固性；
2、烟道吊洞侧边结构板凿毛情况；
3、烟道吊洞材料检查；
3、烟道吊洞后蓄水渗漏情况；
4、烟道与墙体交接部位的挂网塞缝质量；（背后为砌筑墙体需先抹灰再安装烟道）</t>
  </si>
  <si>
    <t>施工预留洞口封堵及闭水样板</t>
  </si>
  <si>
    <t>1、洞口封堵材料检查；
2、洞口四周的凿毛处理和钢筋加固情况；
3、洞口浇筑后板顶、板底的表面观感和密实度；
4、洞口闭水渗漏情况；</t>
  </si>
  <si>
    <t>工艺集中样板区</t>
  </si>
  <si>
    <t>1、工程施工各阶段重点的工艺、工法是否齐全、合理，展示是否清晰；
2、各工艺、工法是否有相应的技术交底；
3、工艺标识牌和工艺说明是否正确、齐全；
3、展示区的设置、规划是否合理；</t>
  </si>
  <si>
    <t>标准层装修工艺样板</t>
    <phoneticPr fontId="7" type="noConversion"/>
  </si>
  <si>
    <t>验收重点</t>
    <phoneticPr fontId="7" type="noConversion"/>
  </si>
  <si>
    <t>计划验收时间</t>
    <phoneticPr fontId="7" type="noConversion"/>
  </si>
  <si>
    <t>验收部位</t>
    <phoneticPr fontId="7" type="noConversion"/>
  </si>
  <si>
    <t>实际验收时间</t>
    <phoneticPr fontId="7" type="noConversion"/>
  </si>
  <si>
    <t>景观</t>
    <phoneticPr fontId="7" type="noConversion"/>
  </si>
  <si>
    <t>景观大区实体样板（含苗木种植效果、硬景铺装等整体样板区域）</t>
    <phoneticPr fontId="7" type="noConversion"/>
  </si>
  <si>
    <r>
      <t>1、乔木造型、冠幅符合配置标准，形态优美，无虫害；
2、灌木及球类符合配置标准，冠幅、高度、饱满度好，无虫害；
3、草毯、草块及地被完好，均匀饱满，长势良好，无明显杂草，色泽亮丽，无枯黄及虫害；
4、绿化组团层次分明，色彩亮衬，绿量充足，美感十足，与周边环境协调；
5</t>
    </r>
    <r>
      <rPr>
        <sz val="8"/>
        <rFont val="宋体"/>
        <family val="3"/>
        <charset val="134"/>
      </rPr>
      <t>、烧结砖、透水砖、石材面层、路沿石、沥青路面、木平台等铺装材料与设计封样一致，材料色泽均匀，边缘齐整、不缺角齿边</t>
    </r>
    <r>
      <rPr>
        <sz val="8"/>
        <rFont val="宋体"/>
        <family val="3"/>
        <charset val="134"/>
      </rPr>
      <t xml:space="preserve"> </t>
    </r>
    <r>
      <rPr>
        <sz val="8"/>
        <rFont val="宋体"/>
        <family val="3"/>
        <charset val="134"/>
      </rPr>
      <t xml:space="preserve">、倒角平滑、不开裂、不吐浆；
</t>
    </r>
    <r>
      <rPr>
        <sz val="8"/>
        <rFont val="宋体"/>
        <family val="3"/>
        <charset val="134"/>
      </rPr>
      <t>6</t>
    </r>
    <r>
      <rPr>
        <sz val="8"/>
        <rFont val="宋体"/>
        <family val="3"/>
        <charset val="134"/>
      </rPr>
      <t xml:space="preserve">、铺装完成面平整无积水，无空鼓松动；
</t>
    </r>
    <r>
      <rPr>
        <sz val="8"/>
        <rFont val="宋体"/>
        <family val="3"/>
        <charset val="134"/>
      </rPr>
      <t>7</t>
    </r>
    <r>
      <rPr>
        <sz val="8"/>
        <rFont val="宋体"/>
        <family val="3"/>
        <charset val="134"/>
      </rPr>
      <t xml:space="preserve">、拼缝横平竖直，缝隙均匀，无错缝；
</t>
    </r>
    <r>
      <rPr>
        <sz val="8"/>
        <rFont val="宋体"/>
        <family val="3"/>
        <charset val="134"/>
      </rPr>
      <t>8</t>
    </r>
    <r>
      <rPr>
        <sz val="8"/>
        <rFont val="宋体"/>
        <family val="3"/>
        <charset val="134"/>
      </rPr>
      <t>、排版合理无错排版现象，与其他交接处收口美观清晰。</t>
    </r>
    <phoneticPr fontId="7" type="noConversion"/>
  </si>
  <si>
    <t>景观观感（含苗木支撑、树穴覆盖、导水槽等）</t>
    <phoneticPr fontId="7" type="noConversion"/>
  </si>
  <si>
    <t>1、支撑牢靠、支撑高度够；
2、支撑角度合理；
3、支撑材料防腐性好、强度够；
4、与树干交接部位不得破坏树皮；
5、树穴覆盖不露土；
6、导水槽高于土面3-5CM，且缺口平整。</t>
    <phoneticPr fontId="7" type="noConversion"/>
  </si>
  <si>
    <t>地下室肥槽回填土</t>
    <phoneticPr fontId="7" type="noConversion"/>
  </si>
  <si>
    <t>车库装修整体效果样板</t>
    <phoneticPr fontId="7" type="noConversion"/>
  </si>
  <si>
    <t>二级</t>
    <phoneticPr fontId="7" type="noConversion"/>
  </si>
  <si>
    <t>外保温施工样板（保温浆料）</t>
    <phoneticPr fontId="7" type="noConversion"/>
  </si>
  <si>
    <t>外保温施工样板（一体板）</t>
    <phoneticPr fontId="7" type="noConversion"/>
  </si>
  <si>
    <t>1、按施工方案和相关规范施工，施工单位（班组）之间的交接手续齐全；
2、浆料等原材料报验、保温厚度、加强网、表面平整度阳角加强措施等；
3、在管件穿墙孔处拼接后的节点均须封堵严密，并全部进行隐蔽验收后，方可进行下道工序；
4、窗台保温板要略低于窗框下口并向外找坡；</t>
    <phoneticPr fontId="7" type="noConversion"/>
  </si>
  <si>
    <t>1、按施工方案和相关规范施工，总包单位与外保温施工单位之间的交接手续齐全；
2、聚苯板及粘接剂等原材料报验、聚苯板粘贴面积、平整度、拼缝质量、门窗洞口转角处拼接方式、门窗洞口侧面保温处理、耐碱玻纤布抗裂层收口及阳角加强措施等；
3、外保温板在管件穿墙孔处拼接后的节点均须封堵严密，并全部进行隐蔽验收后，方可进行下道工序；
4、在门窗洞口处四周，须注意检查保温板的节点搭接方式：窗洞上口：为外墙板压窗侧板、下口：为窗面板压外侧板，左右两侧为：外侧板压窗侧板；并注意窗台保温板要略低于窗框下口并向外找坡；</t>
    <phoneticPr fontId="7" type="noConversion"/>
  </si>
  <si>
    <t>1、按施工方案和相关规范施工，总包单位与外保温施工单位之间的交接手续齐全；
2、一体板及粘接剂等原材料报验、一体板外观质量、整体平整度；
3、在管件穿墙孔处拼接后的节点均须封堵严密；
4、按照设计和施工方案检查一体板的节点、固定和搭接方式，重点关注门窗洞口部位。</t>
    <phoneticPr fontId="7" type="noConversion"/>
  </si>
  <si>
    <t>工程桩试桩（灌注桩以外其他桩型）</t>
    <phoneticPr fontId="7" type="noConversion"/>
  </si>
  <si>
    <t>入户门、防火门、管井门安装工艺样板</t>
    <phoneticPr fontId="7" type="noConversion"/>
  </si>
  <si>
    <t>内外墙抹灰工艺</t>
    <phoneticPr fontId="7" type="noConversion"/>
  </si>
  <si>
    <t>车库天棚腻子/涂料施工前基层处理</t>
    <phoneticPr fontId="7" type="noConversion"/>
  </si>
  <si>
    <t>三级</t>
    <phoneticPr fontId="7" type="noConversion"/>
  </si>
  <si>
    <t>楼层预留水电管线接头的成品保护</t>
    <phoneticPr fontId="7" type="noConversion"/>
  </si>
  <si>
    <t>1、各工艺节点是否满足规范及公司管理要求；
2、材料规格、型号、颜色是否与合同、图纸及封样材料相符；
3、标识标牌挂贴情况及工艺是否是否正确和匹配；
4、不同部位瓷砖拉拔试验是否合格；
（实施方案、施工过程以及验收需通知集团工程成本中心精装负责人）</t>
    <phoneticPr fontId="7" type="noConversion"/>
  </si>
  <si>
    <t>一级</t>
    <phoneticPr fontId="7" type="noConversion"/>
  </si>
  <si>
    <t>1、基层界面移交手续齐全；
2、防水材料是否与设计吻合，材料品牌是否是甲方指定品牌；
3、结构板蓄水试验完成，板裂纹等封闭处理完成；
4、工艺质量、涂刷遍数及厚度、细部加强等按集团标准做法、规范以及地区公司具体要求实施；
5、防水完成后向总包的反移交条件
6、防水保护（如有）
7、楼板吊洞模板支设方式、分遍实施步骤、管根闭水试验等是否符合防水做法标准；
8、防水施工完成后蓄水试验；</t>
    <phoneticPr fontId="7" type="noConversion"/>
  </si>
  <si>
    <t>1、基层界面移交手续齐全；
2、防水材料是否与设计吻合，材料品牌是否是甲方指定品牌；
3、结构顶板淋/蓄水试验完成，板裂纹等封闭处理完成；
4、工艺质量、卷材铺贴质量、聚胺酯涂刷遍数及厚度、螺杆洞的处理、阴阳角倒角、细部加强等按集团要求、规范以及地区公司具体要求实施；
5、防水完成后反移交条件手续齐全；
6、侧墙防水保护措施；
7、外墙预埋管留设、堵洞方式、使用材料、实施步骤、细部处理；</t>
    <phoneticPr fontId="7" type="noConversion"/>
  </si>
  <si>
    <t>1、基层界面移交手续齐全；
2、防水材料是否与设计吻合，材料品牌是否是甲方指定品牌；
3、结构顶板蓄水试验完成，板裂纹等封闭处理完成；
4、工艺质量、卷材铺贴质量、聚胺酯涂刷遍数及厚度、细部加强等按集团要求、规范以及地区公司具体要求实施；
5、防水完成后向总包的反移交条件
6、出屋面、露台的烟道口、管井等细部加强处理；</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</si>
</sst>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name val="宋体"/>
      <charset val="134"/>
    </font>
    <font>
      <sz val="8"/>
      <name val="宋体"/>
      <family val="3"/>
      <charset val="134"/>
    </font>
    <font>
      <sz val="8"/>
      <name val="宋体"/>
      <family val="3"/>
      <charset val="134"/>
    </font>
    <font>
      <sz val="8"/>
      <color rgb="FF00B050"/>
      <name val="宋体"/>
      <family val="3"/>
      <charset val="134"/>
    </font>
    <font>
      <b/>
      <sz val="8"/>
      <name val="宋体"/>
      <family val="3"/>
      <charset val="134"/>
    </font>
    <font>
      <b/>
      <sz val="14"/>
      <name val="宋体"/>
      <family val="3"/>
      <charset val="134"/>
    </font>
    <font>
      <b/>
      <sz val="8"/>
      <name val="宋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pplyAlignment="1"/>
    <xf numFmtId="0" fontId="1" fillId="2" borderId="0" xfId="0" applyFont="1" applyFill="1" applyAlignment="1">
      <alignment wrapText="1"/>
    </xf>
    <xf numFmtId="0" fontId="1" fillId="2" borderId="0" xfId="0" applyFont="1" applyFill="1" applyAlignment="1">
      <alignment horizontal="left" vertical="center" wrapText="1"/>
    </xf>
    <xf numFmtId="0" fontId="2" fillId="0" borderId="0" xfId="0" applyFont="1" applyFill="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wrapText="1"/>
    </xf>
    <xf numFmtId="0" fontId="1" fillId="0" borderId="0" xfId="0" applyFont="1" applyFill="1" applyAlignment="1">
      <alignment horizontal="left" vertical="center" wrapText="1"/>
    </xf>
    <xf numFmtId="0" fontId="3" fillId="2" borderId="0" xfId="0" applyFont="1" applyFill="1" applyAlignment="1">
      <alignment horizontal="left" vertical="center" wrapText="1"/>
    </xf>
    <xf numFmtId="0" fontId="1" fillId="0" borderId="0" xfId="0" applyFont="1" applyFill="1" applyAlignment="1">
      <alignment wrapText="1"/>
    </xf>
    <xf numFmtId="0" fontId="4" fillId="0" borderId="0" xfId="0" applyFont="1" applyFill="1" applyAlignment="1">
      <alignment horizontal="center" wrapText="1"/>
    </xf>
    <xf numFmtId="0" fontId="1" fillId="0" borderId="0" xfId="0" applyFont="1" applyFill="1" applyAlignment="1">
      <alignment horizontal="left" wrapText="1"/>
    </xf>
    <xf numFmtId="0" fontId="1" fillId="2" borderId="0" xfId="0" applyFont="1" applyFill="1" applyBorder="1" applyAlignment="1">
      <alignment wrapText="1"/>
    </xf>
    <xf numFmtId="0" fontId="1" fillId="2" borderId="0" xfId="0" applyFont="1" applyFill="1" applyBorder="1" applyAlignment="1">
      <alignment vertical="center" wrapText="1"/>
    </xf>
    <xf numFmtId="0" fontId="4" fillId="0"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14"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31" fontId="1" fillId="2" borderId="2" xfId="0" applyNumberFormat="1" applyFont="1" applyFill="1" applyBorder="1" applyAlignment="1">
      <alignment horizontal="center" vertical="center" wrapText="1"/>
    </xf>
    <xf numFmtId="31" fontId="2"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9"/>
  <sheetViews>
    <sheetView tabSelected="1" view="pageBreakPreview" zoomScale="130" zoomScaleNormal="140" zoomScaleSheetLayoutView="130" workbookViewId="0">
      <pane ySplit="2" topLeftCell="A23" activePane="bottomLeft" state="frozen"/>
      <selection pane="bottomLeft" activeCell="F23" sqref="F23"/>
    </sheetView>
  </sheetViews>
  <sheetFormatPr defaultColWidth="9" defaultRowHeight="10.15" x14ac:dyDescent="0.25"/>
  <cols>
    <col min="1" max="1" width="4.125" style="8" customWidth="1"/>
    <col min="2" max="2" width="4.625" style="8" customWidth="1"/>
    <col min="3" max="3" width="5.125" style="9" customWidth="1"/>
    <col min="4" max="4" width="4.125" style="9" customWidth="1"/>
    <col min="5" max="5" width="11.875" style="10" customWidth="1"/>
    <col min="6" max="6" width="31.6875" style="10" customWidth="1"/>
    <col min="7" max="9" width="7.1875" style="11" customWidth="1"/>
    <col min="10" max="10" width="7.5" style="12" customWidth="1"/>
    <col min="11" max="16384" width="9" style="8"/>
  </cols>
  <sheetData>
    <row r="1" spans="1:10" ht="17.649999999999999" x14ac:dyDescent="0.25">
      <c r="A1" s="41" t="s">
        <v>0</v>
      </c>
      <c r="B1" s="41"/>
      <c r="C1" s="41"/>
      <c r="D1" s="41"/>
      <c r="E1" s="41"/>
      <c r="F1" s="41"/>
      <c r="G1" s="41"/>
      <c r="H1" s="41"/>
      <c r="I1" s="41"/>
      <c r="J1" s="41"/>
    </row>
    <row r="2" spans="1:10" ht="20.25" x14ac:dyDescent="0.25">
      <c r="A2" s="13" t="s">
        <v>1</v>
      </c>
      <c r="B2" s="13" t="s">
        <v>2</v>
      </c>
      <c r="C2" s="13" t="s">
        <v>3</v>
      </c>
      <c r="D2" s="13" t="s">
        <v>4</v>
      </c>
      <c r="E2" s="13" t="s">
        <v>5</v>
      </c>
      <c r="F2" s="13" t="s">
        <v>110</v>
      </c>
      <c r="G2" s="14" t="s">
        <v>111</v>
      </c>
      <c r="H2" s="14" t="s">
        <v>112</v>
      </c>
      <c r="I2" s="14" t="s">
        <v>6</v>
      </c>
      <c r="J2" s="14" t="s">
        <v>113</v>
      </c>
    </row>
    <row r="3" spans="1:10" ht="40.5" x14ac:dyDescent="0.25">
      <c r="A3" s="37">
        <v>1</v>
      </c>
      <c r="B3" s="37" t="s">
        <v>7</v>
      </c>
      <c r="C3" s="13" t="s">
        <v>8</v>
      </c>
      <c r="D3" s="15">
        <f t="shared" ref="D3:D59" si="0">ROW()-2</f>
        <v>1</v>
      </c>
      <c r="E3" s="16" t="s">
        <v>9</v>
      </c>
      <c r="F3" s="16" t="s">
        <v>10</v>
      </c>
      <c r="G3" s="38"/>
      <c r="H3" s="17"/>
      <c r="I3" s="17"/>
      <c r="J3" s="38"/>
    </row>
    <row r="4" spans="1:10" ht="111.4" x14ac:dyDescent="0.25">
      <c r="A4" s="37"/>
      <c r="B4" s="37"/>
      <c r="C4" s="18" t="s">
        <v>8</v>
      </c>
      <c r="D4" s="34">
        <f t="shared" si="0"/>
        <v>2</v>
      </c>
      <c r="E4" s="16" t="s">
        <v>11</v>
      </c>
      <c r="F4" s="16" t="s">
        <v>12</v>
      </c>
      <c r="G4" s="40"/>
      <c r="H4" s="19"/>
      <c r="I4" s="19"/>
      <c r="J4" s="40"/>
    </row>
    <row r="5" spans="1:10" ht="30.4" x14ac:dyDescent="0.25">
      <c r="A5" s="37"/>
      <c r="B5" s="37"/>
      <c r="C5" s="18" t="s">
        <v>8</v>
      </c>
      <c r="D5" s="34">
        <f t="shared" si="0"/>
        <v>3</v>
      </c>
      <c r="E5" s="16" t="s">
        <v>13</v>
      </c>
      <c r="F5" s="16" t="s">
        <v>14</v>
      </c>
      <c r="G5" s="38"/>
      <c r="H5" s="17"/>
      <c r="I5" s="17"/>
      <c r="J5" s="38"/>
    </row>
    <row r="6" spans="1:10" ht="60.75" x14ac:dyDescent="0.25">
      <c r="A6" s="37"/>
      <c r="B6" s="37"/>
      <c r="C6" s="18" t="s">
        <v>8</v>
      </c>
      <c r="D6" s="34">
        <f t="shared" si="0"/>
        <v>4</v>
      </c>
      <c r="E6" s="16" t="s">
        <v>15</v>
      </c>
      <c r="F6" s="16" t="s">
        <v>16</v>
      </c>
      <c r="G6" s="39"/>
      <c r="H6" s="20"/>
      <c r="I6" s="20"/>
      <c r="J6" s="39"/>
    </row>
    <row r="7" spans="1:10" ht="50.65" x14ac:dyDescent="0.25">
      <c r="A7" s="37"/>
      <c r="B7" s="37"/>
      <c r="C7" s="18" t="s">
        <v>17</v>
      </c>
      <c r="D7" s="34">
        <v>5</v>
      </c>
      <c r="E7" s="16" t="s">
        <v>127</v>
      </c>
      <c r="F7" s="21" t="s">
        <v>18</v>
      </c>
      <c r="G7" s="39"/>
      <c r="H7" s="20"/>
      <c r="I7" s="20"/>
      <c r="J7" s="39"/>
    </row>
    <row r="8" spans="1:10" s="1" customFormat="1" ht="40.5" x14ac:dyDescent="0.25">
      <c r="A8" s="37"/>
      <c r="B8" s="37"/>
      <c r="C8" s="18" t="s">
        <v>17</v>
      </c>
      <c r="D8" s="34">
        <f t="shared" si="0"/>
        <v>6</v>
      </c>
      <c r="E8" s="22" t="s">
        <v>119</v>
      </c>
      <c r="F8" s="22" t="s">
        <v>19</v>
      </c>
      <c r="G8" s="39"/>
      <c r="H8" s="20"/>
      <c r="I8" s="20"/>
      <c r="J8" s="39"/>
    </row>
    <row r="9" spans="1:10" ht="41.25" customHeight="1" x14ac:dyDescent="0.25">
      <c r="A9" s="37"/>
      <c r="B9" s="37"/>
      <c r="C9" s="13" t="s">
        <v>17</v>
      </c>
      <c r="D9" s="34">
        <f t="shared" si="0"/>
        <v>7</v>
      </c>
      <c r="E9" s="21" t="s">
        <v>20</v>
      </c>
      <c r="F9" s="21" t="s">
        <v>21</v>
      </c>
      <c r="G9" s="40"/>
      <c r="H9" s="19"/>
      <c r="I9" s="19"/>
      <c r="J9" s="40"/>
    </row>
    <row r="10" spans="1:10" ht="273.39999999999998" x14ac:dyDescent="0.25">
      <c r="A10" s="37">
        <v>2</v>
      </c>
      <c r="B10" s="37" t="s">
        <v>22</v>
      </c>
      <c r="C10" s="23" t="s">
        <v>8</v>
      </c>
      <c r="D10" s="34">
        <f t="shared" si="0"/>
        <v>8</v>
      </c>
      <c r="E10" s="21" t="s">
        <v>23</v>
      </c>
      <c r="F10" s="16" t="s">
        <v>24</v>
      </c>
      <c r="G10" s="24"/>
      <c r="H10" s="24"/>
      <c r="I10" s="24"/>
      <c r="J10" s="25"/>
    </row>
    <row r="11" spans="1:10" ht="40.5" x14ac:dyDescent="0.25">
      <c r="A11" s="37"/>
      <c r="B11" s="37"/>
      <c r="C11" s="18" t="s">
        <v>17</v>
      </c>
      <c r="D11" s="34">
        <f t="shared" si="0"/>
        <v>9</v>
      </c>
      <c r="E11" s="21" t="s">
        <v>25</v>
      </c>
      <c r="F11" s="21" t="s">
        <v>26</v>
      </c>
      <c r="G11" s="24"/>
      <c r="H11" s="24"/>
      <c r="I11" s="24"/>
      <c r="J11" s="25"/>
    </row>
    <row r="12" spans="1:10" ht="131.65" x14ac:dyDescent="0.25">
      <c r="A12" s="37"/>
      <c r="B12" s="37"/>
      <c r="C12" s="13" t="s">
        <v>8</v>
      </c>
      <c r="D12" s="34">
        <f t="shared" si="0"/>
        <v>10</v>
      </c>
      <c r="E12" s="21" t="s">
        <v>27</v>
      </c>
      <c r="F12" s="16" t="s">
        <v>28</v>
      </c>
      <c r="G12" s="24"/>
      <c r="H12" s="24"/>
      <c r="I12" s="24"/>
      <c r="J12" s="25"/>
    </row>
    <row r="13" spans="1:10" ht="60.75" x14ac:dyDescent="0.25">
      <c r="A13" s="37"/>
      <c r="B13" s="37"/>
      <c r="C13" s="13" t="s">
        <v>8</v>
      </c>
      <c r="D13" s="34">
        <f t="shared" si="0"/>
        <v>11</v>
      </c>
      <c r="E13" s="21" t="s">
        <v>29</v>
      </c>
      <c r="F13" s="16" t="s">
        <v>30</v>
      </c>
      <c r="G13" s="24"/>
      <c r="H13" s="24"/>
      <c r="I13" s="24"/>
      <c r="J13" s="25"/>
    </row>
    <row r="14" spans="1:10" ht="222.75" x14ac:dyDescent="0.25">
      <c r="A14" s="37"/>
      <c r="B14" s="37"/>
      <c r="C14" s="13" t="s">
        <v>8</v>
      </c>
      <c r="D14" s="34">
        <f t="shared" si="0"/>
        <v>12</v>
      </c>
      <c r="E14" s="21" t="s">
        <v>31</v>
      </c>
      <c r="F14" s="21" t="s">
        <v>32</v>
      </c>
      <c r="G14" s="24"/>
      <c r="H14" s="24"/>
      <c r="I14" s="24"/>
      <c r="J14" s="25"/>
    </row>
    <row r="15" spans="1:10" ht="40.5" x14ac:dyDescent="0.25">
      <c r="A15" s="37"/>
      <c r="B15" s="37"/>
      <c r="C15" s="13" t="s">
        <v>17</v>
      </c>
      <c r="D15" s="34">
        <f t="shared" si="0"/>
        <v>13</v>
      </c>
      <c r="E15" s="21" t="s">
        <v>33</v>
      </c>
      <c r="F15" s="21" t="s">
        <v>34</v>
      </c>
      <c r="G15" s="24"/>
      <c r="H15" s="24"/>
      <c r="I15" s="24"/>
      <c r="J15" s="25"/>
    </row>
    <row r="16" spans="1:10" s="1" customFormat="1" ht="70.900000000000006" x14ac:dyDescent="0.25">
      <c r="A16" s="37">
        <v>3</v>
      </c>
      <c r="B16" s="37" t="s">
        <v>35</v>
      </c>
      <c r="C16" s="18" t="s">
        <v>134</v>
      </c>
      <c r="D16" s="34">
        <f t="shared" si="0"/>
        <v>14</v>
      </c>
      <c r="E16" s="26" t="s">
        <v>36</v>
      </c>
      <c r="F16" s="22" t="s">
        <v>37</v>
      </c>
      <c r="G16" s="24"/>
      <c r="H16" s="24"/>
      <c r="I16" s="24"/>
      <c r="J16" s="25"/>
    </row>
    <row r="17" spans="1:10" ht="121.5" x14ac:dyDescent="0.25">
      <c r="A17" s="37"/>
      <c r="B17" s="37"/>
      <c r="C17" s="13" t="s">
        <v>8</v>
      </c>
      <c r="D17" s="34">
        <f t="shared" si="0"/>
        <v>15</v>
      </c>
      <c r="E17" s="21" t="s">
        <v>38</v>
      </c>
      <c r="F17" s="16" t="s">
        <v>125</v>
      </c>
      <c r="G17" s="24"/>
      <c r="H17" s="24"/>
      <c r="I17" s="24"/>
      <c r="J17" s="25"/>
    </row>
    <row r="18" spans="1:10" ht="70.900000000000006" x14ac:dyDescent="0.25">
      <c r="A18" s="37"/>
      <c r="B18" s="37"/>
      <c r="C18" s="13" t="s">
        <v>8</v>
      </c>
      <c r="D18" s="34">
        <f t="shared" si="0"/>
        <v>16</v>
      </c>
      <c r="E18" s="16" t="s">
        <v>122</v>
      </c>
      <c r="F18" s="16" t="s">
        <v>124</v>
      </c>
      <c r="G18" s="24"/>
      <c r="H18" s="24"/>
      <c r="I18" s="24"/>
      <c r="J18" s="25"/>
    </row>
    <row r="19" spans="1:10" ht="70.900000000000006" x14ac:dyDescent="0.25">
      <c r="A19" s="37"/>
      <c r="B19" s="37"/>
      <c r="C19" s="13" t="s">
        <v>121</v>
      </c>
      <c r="D19" s="34">
        <v>17</v>
      </c>
      <c r="E19" s="16" t="s">
        <v>123</v>
      </c>
      <c r="F19" s="16" t="s">
        <v>126</v>
      </c>
      <c r="G19" s="24"/>
      <c r="H19" s="24"/>
      <c r="I19" s="24"/>
      <c r="J19" s="25"/>
    </row>
    <row r="20" spans="1:10" ht="111.4" x14ac:dyDescent="0.25">
      <c r="A20" s="37"/>
      <c r="B20" s="37"/>
      <c r="C20" s="13" t="s">
        <v>8</v>
      </c>
      <c r="D20" s="34">
        <f t="shared" si="0"/>
        <v>18</v>
      </c>
      <c r="E20" s="21" t="s">
        <v>39</v>
      </c>
      <c r="F20" s="16" t="s">
        <v>40</v>
      </c>
      <c r="G20" s="24"/>
      <c r="H20" s="24"/>
      <c r="I20" s="24"/>
      <c r="J20" s="25"/>
    </row>
    <row r="21" spans="1:10" ht="162" x14ac:dyDescent="0.25">
      <c r="A21" s="37"/>
      <c r="B21" s="37"/>
      <c r="C21" s="13" t="s">
        <v>8</v>
      </c>
      <c r="D21" s="34">
        <f t="shared" si="0"/>
        <v>19</v>
      </c>
      <c r="E21" s="21" t="s">
        <v>41</v>
      </c>
      <c r="F21" s="21" t="s">
        <v>42</v>
      </c>
      <c r="G21" s="24"/>
      <c r="H21" s="24"/>
      <c r="I21" s="24"/>
      <c r="J21" s="25"/>
    </row>
    <row r="22" spans="1:10" ht="50.65" x14ac:dyDescent="0.25">
      <c r="A22" s="37"/>
      <c r="B22" s="37"/>
      <c r="C22" s="23" t="s">
        <v>17</v>
      </c>
      <c r="D22" s="34">
        <f t="shared" si="0"/>
        <v>20</v>
      </c>
      <c r="E22" s="16" t="s">
        <v>128</v>
      </c>
      <c r="F22" s="21" t="s">
        <v>43</v>
      </c>
      <c r="G22" s="24"/>
      <c r="H22" s="24"/>
      <c r="I22" s="24"/>
      <c r="J22" s="25"/>
    </row>
    <row r="23" spans="1:10" ht="121.5" x14ac:dyDescent="0.25">
      <c r="A23" s="37"/>
      <c r="B23" s="37"/>
      <c r="C23" s="13" t="s">
        <v>8</v>
      </c>
      <c r="D23" s="34">
        <f t="shared" si="0"/>
        <v>21</v>
      </c>
      <c r="E23" s="21" t="s">
        <v>44</v>
      </c>
      <c r="F23" s="16" t="s">
        <v>136</v>
      </c>
      <c r="G23" s="24"/>
      <c r="H23" s="24"/>
      <c r="I23" s="24"/>
      <c r="J23" s="25"/>
    </row>
    <row r="24" spans="1:10" ht="91.15" x14ac:dyDescent="0.25">
      <c r="A24" s="37"/>
      <c r="B24" s="37"/>
      <c r="C24" s="13" t="s">
        <v>8</v>
      </c>
      <c r="D24" s="34">
        <f t="shared" si="0"/>
        <v>22</v>
      </c>
      <c r="E24" s="16" t="s">
        <v>45</v>
      </c>
      <c r="F24" s="16" t="s">
        <v>137</v>
      </c>
      <c r="G24" s="24"/>
      <c r="H24" s="24"/>
      <c r="I24" s="24"/>
      <c r="J24" s="25"/>
    </row>
    <row r="25" spans="1:10" ht="111.4" x14ac:dyDescent="0.25">
      <c r="A25" s="37"/>
      <c r="B25" s="37"/>
      <c r="C25" s="13" t="s">
        <v>8</v>
      </c>
      <c r="D25" s="34">
        <f t="shared" si="0"/>
        <v>23</v>
      </c>
      <c r="E25" s="21" t="s">
        <v>46</v>
      </c>
      <c r="F25" s="16" t="s">
        <v>135</v>
      </c>
      <c r="G25" s="24"/>
      <c r="H25" s="24"/>
      <c r="I25" s="24"/>
      <c r="J25" s="25"/>
    </row>
    <row r="26" spans="1:10" s="4" customFormat="1" ht="60.75" x14ac:dyDescent="0.4">
      <c r="A26" s="37"/>
      <c r="B26" s="37"/>
      <c r="C26" s="27" t="s">
        <v>8</v>
      </c>
      <c r="D26" s="34">
        <v>30</v>
      </c>
      <c r="E26" s="26" t="s">
        <v>60</v>
      </c>
      <c r="F26" s="26" t="s">
        <v>61</v>
      </c>
      <c r="G26" s="36"/>
      <c r="H26" s="29"/>
      <c r="I26" s="29"/>
      <c r="J26" s="36"/>
    </row>
    <row r="27" spans="1:10" ht="81" x14ac:dyDescent="0.25">
      <c r="A27" s="37"/>
      <c r="B27" s="37"/>
      <c r="C27" s="13" t="s">
        <v>8</v>
      </c>
      <c r="D27" s="34">
        <f t="shared" si="0"/>
        <v>25</v>
      </c>
      <c r="E27" s="21" t="s">
        <v>47</v>
      </c>
      <c r="F27" s="16" t="s">
        <v>48</v>
      </c>
      <c r="G27" s="24"/>
      <c r="H27" s="24"/>
      <c r="I27" s="24"/>
      <c r="J27" s="25"/>
    </row>
    <row r="28" spans="1:10" ht="50.65" x14ac:dyDescent="0.25">
      <c r="A28" s="37"/>
      <c r="B28" s="37"/>
      <c r="C28" s="18" t="s">
        <v>17</v>
      </c>
      <c r="D28" s="34">
        <f t="shared" si="0"/>
        <v>26</v>
      </c>
      <c r="E28" s="16" t="s">
        <v>129</v>
      </c>
      <c r="F28" s="21" t="s">
        <v>49</v>
      </c>
      <c r="G28" s="24"/>
      <c r="H28" s="24"/>
      <c r="I28" s="24"/>
      <c r="J28" s="25"/>
    </row>
    <row r="29" spans="1:10" ht="81" x14ac:dyDescent="0.25">
      <c r="A29" s="37"/>
      <c r="B29" s="37"/>
      <c r="C29" s="13" t="s">
        <v>17</v>
      </c>
      <c r="D29" s="34">
        <f t="shared" si="0"/>
        <v>27</v>
      </c>
      <c r="E29" s="21" t="s">
        <v>50</v>
      </c>
      <c r="F29" s="21" t="s">
        <v>51</v>
      </c>
      <c r="G29" s="24"/>
      <c r="H29" s="24"/>
      <c r="I29" s="24"/>
      <c r="J29" s="25"/>
    </row>
    <row r="30" spans="1:10" s="2" customFormat="1" ht="91.15" x14ac:dyDescent="0.4">
      <c r="A30" s="37">
        <v>4</v>
      </c>
      <c r="B30" s="37" t="s">
        <v>52</v>
      </c>
      <c r="C30" s="27" t="s">
        <v>8</v>
      </c>
      <c r="D30" s="34">
        <f t="shared" si="0"/>
        <v>28</v>
      </c>
      <c r="E30" s="26" t="s">
        <v>53</v>
      </c>
      <c r="F30" s="26" t="s">
        <v>54</v>
      </c>
      <c r="G30" s="38"/>
      <c r="H30" s="17"/>
      <c r="I30" s="17"/>
      <c r="J30" s="38"/>
    </row>
    <row r="31" spans="1:10" s="2" customFormat="1" ht="70.900000000000006" x14ac:dyDescent="0.4">
      <c r="A31" s="37"/>
      <c r="B31" s="37"/>
      <c r="C31" s="27" t="s">
        <v>8</v>
      </c>
      <c r="D31" s="34">
        <f t="shared" si="0"/>
        <v>29</v>
      </c>
      <c r="E31" s="22" t="s">
        <v>109</v>
      </c>
      <c r="F31" s="22" t="s">
        <v>133</v>
      </c>
      <c r="G31" s="39"/>
      <c r="H31" s="20"/>
      <c r="I31" s="20"/>
      <c r="J31" s="39"/>
    </row>
    <row r="32" spans="1:10" s="3" customFormat="1" ht="60.75" x14ac:dyDescent="0.4">
      <c r="A32" s="37"/>
      <c r="B32" s="37"/>
      <c r="C32" s="23" t="s">
        <v>55</v>
      </c>
      <c r="D32" s="34">
        <f t="shared" si="0"/>
        <v>30</v>
      </c>
      <c r="E32" s="21" t="s">
        <v>56</v>
      </c>
      <c r="F32" s="21" t="s">
        <v>57</v>
      </c>
      <c r="G32" s="39"/>
      <c r="H32" s="28"/>
      <c r="I32" s="28"/>
      <c r="J32" s="39"/>
    </row>
    <row r="33" spans="1:10" s="4" customFormat="1" ht="40.5" x14ac:dyDescent="0.4">
      <c r="A33" s="37"/>
      <c r="B33" s="37"/>
      <c r="C33" s="27" t="s">
        <v>55</v>
      </c>
      <c r="D33" s="34">
        <f t="shared" si="0"/>
        <v>31</v>
      </c>
      <c r="E33" s="26" t="s">
        <v>58</v>
      </c>
      <c r="F33" s="26" t="s">
        <v>59</v>
      </c>
      <c r="G33" s="40"/>
      <c r="H33" s="29"/>
      <c r="I33" s="29"/>
      <c r="J33" s="40"/>
    </row>
    <row r="34" spans="1:10" ht="40.5" x14ac:dyDescent="0.25">
      <c r="A34" s="37">
        <v>5</v>
      </c>
      <c r="B34" s="37" t="s">
        <v>62</v>
      </c>
      <c r="C34" s="13" t="s">
        <v>17</v>
      </c>
      <c r="D34" s="34">
        <f t="shared" si="0"/>
        <v>32</v>
      </c>
      <c r="E34" s="16" t="s">
        <v>130</v>
      </c>
      <c r="F34" s="21" t="s">
        <v>63</v>
      </c>
      <c r="G34" s="30"/>
      <c r="H34" s="30"/>
      <c r="I34" s="30"/>
      <c r="J34" s="25"/>
    </row>
    <row r="35" spans="1:10" ht="40.5" x14ac:dyDescent="0.25">
      <c r="A35" s="37"/>
      <c r="B35" s="37"/>
      <c r="C35" s="27" t="s">
        <v>8</v>
      </c>
      <c r="D35" s="34">
        <f t="shared" si="0"/>
        <v>33</v>
      </c>
      <c r="E35" s="21" t="s">
        <v>64</v>
      </c>
      <c r="F35" s="16" t="s">
        <v>65</v>
      </c>
      <c r="G35" s="30"/>
      <c r="H35" s="30"/>
      <c r="I35" s="30"/>
      <c r="J35" s="25"/>
    </row>
    <row r="36" spans="1:10" s="5" customFormat="1" ht="40.5" x14ac:dyDescent="0.25">
      <c r="A36" s="37"/>
      <c r="B36" s="37"/>
      <c r="C36" s="27" t="s">
        <v>8</v>
      </c>
      <c r="D36" s="34">
        <f t="shared" si="0"/>
        <v>34</v>
      </c>
      <c r="E36" s="26" t="s">
        <v>66</v>
      </c>
      <c r="F36" s="26" t="s">
        <v>67</v>
      </c>
      <c r="G36" s="31"/>
      <c r="H36" s="31"/>
      <c r="I36" s="31"/>
      <c r="J36" s="33"/>
    </row>
    <row r="37" spans="1:10" s="5" customFormat="1" ht="30.4" x14ac:dyDescent="0.25">
      <c r="A37" s="37"/>
      <c r="B37" s="37"/>
      <c r="C37" s="18" t="s">
        <v>131</v>
      </c>
      <c r="D37" s="34">
        <f t="shared" si="0"/>
        <v>35</v>
      </c>
      <c r="E37" s="26" t="s">
        <v>68</v>
      </c>
      <c r="F37" s="26" t="s">
        <v>69</v>
      </c>
      <c r="G37" s="31"/>
      <c r="H37" s="31"/>
      <c r="I37" s="31"/>
      <c r="J37" s="33"/>
    </row>
    <row r="38" spans="1:10" s="5" customFormat="1" x14ac:dyDescent="0.25">
      <c r="A38" s="37"/>
      <c r="B38" s="37"/>
      <c r="C38" s="27" t="s">
        <v>17</v>
      </c>
      <c r="D38" s="34">
        <f t="shared" si="0"/>
        <v>36</v>
      </c>
      <c r="E38" s="26" t="s">
        <v>70</v>
      </c>
      <c r="F38" s="26" t="s">
        <v>71</v>
      </c>
      <c r="G38" s="31"/>
      <c r="H38" s="31"/>
      <c r="I38" s="31"/>
      <c r="J38" s="33"/>
    </row>
    <row r="39" spans="1:10" s="5" customFormat="1" ht="20.25" x14ac:dyDescent="0.25">
      <c r="A39" s="37"/>
      <c r="B39" s="37"/>
      <c r="C39" s="27" t="s">
        <v>55</v>
      </c>
      <c r="D39" s="34">
        <f t="shared" si="0"/>
        <v>37</v>
      </c>
      <c r="E39" s="22" t="s">
        <v>120</v>
      </c>
      <c r="F39" s="26" t="s">
        <v>72</v>
      </c>
      <c r="G39" s="31"/>
      <c r="H39" s="31"/>
      <c r="I39" s="31"/>
      <c r="J39" s="33"/>
    </row>
    <row r="40" spans="1:10" s="6" customFormat="1" ht="50.65" x14ac:dyDescent="0.4">
      <c r="A40" s="37">
        <v>6</v>
      </c>
      <c r="B40" s="37" t="s">
        <v>73</v>
      </c>
      <c r="C40" s="23" t="s">
        <v>17</v>
      </c>
      <c r="D40" s="34">
        <f t="shared" si="0"/>
        <v>38</v>
      </c>
      <c r="E40" s="21" t="s">
        <v>74</v>
      </c>
      <c r="F40" s="16" t="s">
        <v>75</v>
      </c>
      <c r="G40" s="24"/>
      <c r="H40" s="24"/>
      <c r="I40" s="24"/>
      <c r="J40" s="25"/>
    </row>
    <row r="41" spans="1:10" x14ac:dyDescent="0.25">
      <c r="A41" s="37"/>
      <c r="B41" s="37"/>
      <c r="C41" s="13" t="s">
        <v>17</v>
      </c>
      <c r="D41" s="34">
        <f t="shared" si="0"/>
        <v>39</v>
      </c>
      <c r="E41" s="21" t="s">
        <v>76</v>
      </c>
      <c r="F41" s="21" t="s">
        <v>77</v>
      </c>
      <c r="G41" s="38"/>
      <c r="H41" s="17"/>
      <c r="I41" s="17"/>
      <c r="J41" s="38"/>
    </row>
    <row r="42" spans="1:10" ht="20.25" x14ac:dyDescent="0.25">
      <c r="A42" s="37"/>
      <c r="B42" s="37"/>
      <c r="C42" s="13" t="s">
        <v>17</v>
      </c>
      <c r="D42" s="34">
        <f t="shared" si="0"/>
        <v>40</v>
      </c>
      <c r="E42" s="21" t="s">
        <v>78</v>
      </c>
      <c r="F42" s="21" t="s">
        <v>79</v>
      </c>
      <c r="G42" s="39"/>
      <c r="H42" s="20"/>
      <c r="I42" s="20"/>
      <c r="J42" s="39"/>
    </row>
    <row r="43" spans="1:10" ht="50.65" x14ac:dyDescent="0.25">
      <c r="A43" s="37"/>
      <c r="B43" s="37"/>
      <c r="C43" s="13" t="s">
        <v>8</v>
      </c>
      <c r="D43" s="34">
        <f t="shared" si="0"/>
        <v>41</v>
      </c>
      <c r="E43" s="21" t="s">
        <v>80</v>
      </c>
      <c r="F43" s="21" t="s">
        <v>81</v>
      </c>
      <c r="G43" s="39"/>
      <c r="H43" s="20"/>
      <c r="I43" s="20"/>
      <c r="J43" s="39"/>
    </row>
    <row r="44" spans="1:10" s="2" customFormat="1" ht="20.25" x14ac:dyDescent="0.4">
      <c r="A44" s="37"/>
      <c r="B44" s="37"/>
      <c r="C44" s="18" t="s">
        <v>17</v>
      </c>
      <c r="D44" s="34">
        <f t="shared" si="0"/>
        <v>42</v>
      </c>
      <c r="E44" s="26" t="s">
        <v>82</v>
      </c>
      <c r="F44" s="26" t="s">
        <v>83</v>
      </c>
      <c r="G44" s="39"/>
      <c r="H44" s="20"/>
      <c r="I44" s="20"/>
      <c r="J44" s="39"/>
    </row>
    <row r="45" spans="1:10" s="6" customFormat="1" ht="40.5" x14ac:dyDescent="0.4">
      <c r="A45" s="37"/>
      <c r="B45" s="37"/>
      <c r="C45" s="18" t="s">
        <v>17</v>
      </c>
      <c r="D45" s="34">
        <f t="shared" si="0"/>
        <v>43</v>
      </c>
      <c r="E45" s="21" t="s">
        <v>84</v>
      </c>
      <c r="F45" s="21" t="s">
        <v>85</v>
      </c>
      <c r="G45" s="39"/>
      <c r="H45" s="20"/>
      <c r="I45" s="20"/>
      <c r="J45" s="39"/>
    </row>
    <row r="46" spans="1:10" ht="30.4" x14ac:dyDescent="0.25">
      <c r="A46" s="37"/>
      <c r="B46" s="37"/>
      <c r="C46" s="18" t="s">
        <v>17</v>
      </c>
      <c r="D46" s="34">
        <f t="shared" si="0"/>
        <v>44</v>
      </c>
      <c r="E46" s="21" t="s">
        <v>86</v>
      </c>
      <c r="F46" s="21" t="s">
        <v>87</v>
      </c>
      <c r="G46" s="39"/>
      <c r="H46" s="20"/>
      <c r="I46" s="20"/>
      <c r="J46" s="39"/>
    </row>
    <row r="47" spans="1:10" s="6" customFormat="1" ht="20.25" x14ac:dyDescent="0.4">
      <c r="A47" s="37"/>
      <c r="B47" s="37"/>
      <c r="C47" s="18" t="s">
        <v>17</v>
      </c>
      <c r="D47" s="34">
        <f t="shared" si="0"/>
        <v>45</v>
      </c>
      <c r="E47" s="21" t="s">
        <v>88</v>
      </c>
      <c r="F47" s="21" t="s">
        <v>89</v>
      </c>
      <c r="G47" s="39"/>
      <c r="H47" s="20"/>
      <c r="I47" s="20"/>
      <c r="J47" s="39"/>
    </row>
    <row r="48" spans="1:10" s="6" customFormat="1" ht="50.65" x14ac:dyDescent="0.4">
      <c r="A48" s="37"/>
      <c r="B48" s="37"/>
      <c r="C48" s="18" t="s">
        <v>17</v>
      </c>
      <c r="D48" s="34">
        <f t="shared" si="0"/>
        <v>46</v>
      </c>
      <c r="E48" s="21" t="s">
        <v>90</v>
      </c>
      <c r="F48" s="21" t="s">
        <v>91</v>
      </c>
      <c r="G48" s="39"/>
      <c r="H48" s="20"/>
      <c r="I48" s="20"/>
      <c r="J48" s="39"/>
    </row>
    <row r="49" spans="1:10" s="6" customFormat="1" ht="50.65" x14ac:dyDescent="0.4">
      <c r="A49" s="37"/>
      <c r="B49" s="37"/>
      <c r="C49" s="13" t="s">
        <v>17</v>
      </c>
      <c r="D49" s="34">
        <f t="shared" si="0"/>
        <v>47</v>
      </c>
      <c r="E49" s="21" t="s">
        <v>92</v>
      </c>
      <c r="F49" s="21" t="s">
        <v>93</v>
      </c>
      <c r="G49" s="39"/>
      <c r="H49" s="20"/>
      <c r="I49" s="20"/>
      <c r="J49" s="39"/>
    </row>
    <row r="50" spans="1:10" s="6" customFormat="1" ht="40.5" x14ac:dyDescent="0.4">
      <c r="A50" s="37"/>
      <c r="B50" s="37"/>
      <c r="C50" s="23" t="s">
        <v>17</v>
      </c>
      <c r="D50" s="34">
        <f t="shared" si="0"/>
        <v>48</v>
      </c>
      <c r="E50" s="21" t="s">
        <v>94</v>
      </c>
      <c r="F50" s="21" t="s">
        <v>95</v>
      </c>
      <c r="G50" s="39"/>
      <c r="H50" s="20"/>
      <c r="I50" s="20"/>
      <c r="J50" s="39"/>
    </row>
    <row r="51" spans="1:10" s="7" customFormat="1" ht="20.25" x14ac:dyDescent="0.4">
      <c r="A51" s="37"/>
      <c r="B51" s="37"/>
      <c r="C51" s="27" t="s">
        <v>17</v>
      </c>
      <c r="D51" s="34">
        <f t="shared" si="0"/>
        <v>49</v>
      </c>
      <c r="E51" s="22" t="s">
        <v>132</v>
      </c>
      <c r="F51" s="26" t="s">
        <v>96</v>
      </c>
      <c r="G51" s="39"/>
      <c r="H51" s="32"/>
      <c r="I51" s="32"/>
      <c r="J51" s="39"/>
    </row>
    <row r="52" spans="1:10" ht="70.900000000000006" x14ac:dyDescent="0.25">
      <c r="A52" s="15">
        <v>7</v>
      </c>
      <c r="B52" s="15" t="s">
        <v>97</v>
      </c>
      <c r="C52" s="23" t="s">
        <v>17</v>
      </c>
      <c r="D52" s="34">
        <f t="shared" si="0"/>
        <v>50</v>
      </c>
      <c r="E52" s="21" t="s">
        <v>98</v>
      </c>
      <c r="F52" s="21" t="s">
        <v>99</v>
      </c>
      <c r="G52" s="24"/>
      <c r="H52" s="24"/>
      <c r="I52" s="24"/>
      <c r="J52" s="25"/>
    </row>
    <row r="53" spans="1:10" ht="162" x14ac:dyDescent="0.25">
      <c r="A53" s="37"/>
      <c r="B53" s="37" t="s">
        <v>114</v>
      </c>
      <c r="C53" s="23" t="s">
        <v>55</v>
      </c>
      <c r="D53" s="34">
        <f t="shared" si="0"/>
        <v>51</v>
      </c>
      <c r="E53" s="16" t="s">
        <v>115</v>
      </c>
      <c r="F53" s="16" t="s">
        <v>116</v>
      </c>
      <c r="G53" s="25"/>
      <c r="H53" s="25"/>
      <c r="I53" s="25"/>
      <c r="J53" s="25"/>
    </row>
    <row r="54" spans="1:10" x14ac:dyDescent="0.25">
      <c r="A54" s="37"/>
      <c r="B54" s="37"/>
      <c r="C54" s="27"/>
      <c r="D54" s="34"/>
      <c r="E54" s="21"/>
      <c r="F54" s="21"/>
      <c r="G54" s="39"/>
      <c r="H54" s="20"/>
      <c r="I54" s="20"/>
      <c r="J54" s="39"/>
    </row>
    <row r="55" spans="1:10" s="1" customFormat="1" ht="40.5" x14ac:dyDescent="0.25">
      <c r="A55" s="37"/>
      <c r="B55" s="37"/>
      <c r="C55" s="18" t="s">
        <v>121</v>
      </c>
      <c r="D55" s="34">
        <f t="shared" si="0"/>
        <v>53</v>
      </c>
      <c r="E55" s="26" t="s">
        <v>100</v>
      </c>
      <c r="F55" s="26" t="s">
        <v>101</v>
      </c>
      <c r="G55" s="39"/>
      <c r="H55" s="35"/>
      <c r="I55" s="35"/>
      <c r="J55" s="39"/>
    </row>
    <row r="56" spans="1:10" ht="60.75" x14ac:dyDescent="0.25">
      <c r="A56" s="37"/>
      <c r="B56" s="37"/>
      <c r="C56" s="13" t="s">
        <v>121</v>
      </c>
      <c r="D56" s="34">
        <f t="shared" si="0"/>
        <v>54</v>
      </c>
      <c r="E56" s="16" t="s">
        <v>117</v>
      </c>
      <c r="F56" s="16" t="s">
        <v>118</v>
      </c>
      <c r="G56" s="40"/>
      <c r="H56" s="19"/>
      <c r="I56" s="19"/>
      <c r="J56" s="40"/>
    </row>
    <row r="57" spans="1:10" s="1" customFormat="1" ht="60.75" x14ac:dyDescent="0.25">
      <c r="A57" s="37">
        <v>9</v>
      </c>
      <c r="B57" s="42" t="s">
        <v>102</v>
      </c>
      <c r="C57" s="27" t="s">
        <v>8</v>
      </c>
      <c r="D57" s="34">
        <f t="shared" si="0"/>
        <v>55</v>
      </c>
      <c r="E57" s="26" t="s">
        <v>103</v>
      </c>
      <c r="F57" s="26" t="s">
        <v>104</v>
      </c>
      <c r="G57" s="24"/>
      <c r="H57" s="24"/>
      <c r="I57" s="24"/>
      <c r="J57" s="25"/>
    </row>
    <row r="58" spans="1:10" s="1" customFormat="1" ht="40.5" x14ac:dyDescent="0.25">
      <c r="A58" s="37"/>
      <c r="B58" s="42"/>
      <c r="C58" s="27" t="s">
        <v>8</v>
      </c>
      <c r="D58" s="34">
        <f t="shared" si="0"/>
        <v>56</v>
      </c>
      <c r="E58" s="26" t="s">
        <v>105</v>
      </c>
      <c r="F58" s="26" t="s">
        <v>106</v>
      </c>
      <c r="G58" s="24"/>
      <c r="H58" s="24"/>
      <c r="I58" s="24"/>
      <c r="J58" s="25"/>
    </row>
    <row r="59" spans="1:10" ht="50.65" x14ac:dyDescent="0.25">
      <c r="A59" s="37"/>
      <c r="B59" s="42"/>
      <c r="C59" s="27" t="s">
        <v>8</v>
      </c>
      <c r="D59" s="34">
        <f t="shared" si="0"/>
        <v>57</v>
      </c>
      <c r="E59" s="21" t="s">
        <v>107</v>
      </c>
      <c r="F59" s="16" t="s">
        <v>108</v>
      </c>
      <c r="G59" s="25"/>
      <c r="H59" s="25"/>
      <c r="I59" s="25"/>
      <c r="J59" s="25"/>
    </row>
  </sheetData>
  <autoFilter ref="A2:Q59" xr:uid="{00000000-0009-0000-0000-000000000000}"/>
  <mergeCells count="27">
    <mergeCell ref="A57:A59"/>
    <mergeCell ref="A1:J1"/>
    <mergeCell ref="A3:A9"/>
    <mergeCell ref="J3:J4"/>
    <mergeCell ref="J5:J9"/>
    <mergeCell ref="J30:J33"/>
    <mergeCell ref="B57:B59"/>
    <mergeCell ref="G3:G4"/>
    <mergeCell ref="G5:G9"/>
    <mergeCell ref="G30:G33"/>
    <mergeCell ref="G41:G51"/>
    <mergeCell ref="G54:G56"/>
    <mergeCell ref="B3:B9"/>
    <mergeCell ref="A53:A56"/>
    <mergeCell ref="A16:A29"/>
    <mergeCell ref="B16:B29"/>
    <mergeCell ref="B10:B15"/>
    <mergeCell ref="B30:B33"/>
    <mergeCell ref="J41:J51"/>
    <mergeCell ref="J54:J56"/>
    <mergeCell ref="A10:A15"/>
    <mergeCell ref="A30:A33"/>
    <mergeCell ref="A34:A39"/>
    <mergeCell ref="A40:A51"/>
    <mergeCell ref="B34:B39"/>
    <mergeCell ref="B40:B51"/>
    <mergeCell ref="B53:B56"/>
  </mergeCells>
  <phoneticPr fontId="7" type="noConversion"/>
  <pageMargins left="0.35433070866141703" right="0.35433070866141703" top="0.39370078740157499" bottom="0.196850393700787" header="0.511811023622047" footer="0.511811023622047"/>
  <pageSetup paperSize="9" scale="99" firstPageNumber="4294963191"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国贸地产集团工程样板引路一览表</vt:lpstr>
      <vt:lpstr>国贸地产集团工程样板引路一览表!Print_Area</vt:lpstr>
      <vt:lpstr>国贸地产集团工程样板引路一览表!Print_Titles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鲁六元</dc:creator>
  <cp:lastModifiedBy>HW</cp:lastModifiedBy>
  <cp:lastPrinted>2014-12-30T02:58:00Z</cp:lastPrinted>
  <dcterms:created xsi:type="dcterms:W3CDTF">2014-04-16T15:19:00Z</dcterms:created>
  <dcterms:modified xsi:type="dcterms:W3CDTF">2022-04-03T08:36:49Z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644D4E14648D4673A4EC677E827DD6CA</vt:lpwstr>
  </property>
</Properties>
</file>