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<sst xmlns="http://schemas.openxmlformats.org/spreadsheetml/2006/main" count="266" uniqueCount="89">
  <si>
    <t>综合楼一层预制围护墙构件清单</t>
  </si>
  <si>
    <t>预制围护墙面积</t>
  </si>
  <si>
    <t>砌筑围护墙面积</t>
  </si>
  <si>
    <t>构件名称</t>
  </si>
  <si>
    <t>数量</t>
  </si>
  <si>
    <t>长度（mm）</t>
  </si>
  <si>
    <t>高度（mm)</t>
  </si>
  <si>
    <t>面积（㎡）</t>
  </si>
  <si>
    <t>YWQ1</t>
  </si>
  <si>
    <t>QWQ1</t>
  </si>
  <si>
    <t>YWQ2</t>
  </si>
  <si>
    <t>QWQ2</t>
  </si>
  <si>
    <t>YWQ3</t>
  </si>
  <si>
    <t>QWQ3</t>
  </si>
  <si>
    <t>YWQ4</t>
  </si>
  <si>
    <t>QWQ4</t>
  </si>
  <si>
    <t>YWQ5</t>
  </si>
  <si>
    <t>QWQ5</t>
  </si>
  <si>
    <t>YWQ6</t>
  </si>
  <si>
    <t>/</t>
  </si>
  <si>
    <t>YWQ7</t>
  </si>
  <si>
    <t>YWQ8</t>
  </si>
  <si>
    <t>YWQ9</t>
  </si>
  <si>
    <t>YWQ10</t>
  </si>
  <si>
    <t>YWQ11</t>
  </si>
  <si>
    <t>YWQ12</t>
  </si>
  <si>
    <t>YWQ13</t>
  </si>
  <si>
    <t>YWQ14</t>
  </si>
  <si>
    <t>本层预制围护墙面积 合计</t>
  </si>
  <si>
    <t>本层砌筑围护墙面积 合计</t>
  </si>
  <si>
    <t>综合楼二层预制围护墙构件清单</t>
  </si>
  <si>
    <t>高度（mm</t>
  </si>
  <si>
    <t>综合楼三至六层预制围护墙构件清单</t>
  </si>
  <si>
    <t>综合楼一层预制内隔墙构件清单</t>
  </si>
  <si>
    <t>预制内隔墙面积</t>
  </si>
  <si>
    <t>砌筑内隔墙面积</t>
  </si>
  <si>
    <t>YNQ1</t>
  </si>
  <si>
    <t>QNQ1</t>
  </si>
  <si>
    <t>YNQ2</t>
  </si>
  <si>
    <t>QNQ2</t>
  </si>
  <si>
    <t>YNQ3</t>
  </si>
  <si>
    <t>QNQ3</t>
  </si>
  <si>
    <t>YNQ4</t>
  </si>
  <si>
    <t>QNQ4</t>
  </si>
  <si>
    <t>QNQ5</t>
  </si>
  <si>
    <t>QNQ6</t>
  </si>
  <si>
    <t>综合楼二层预制内隔墙构件清单</t>
  </si>
  <si>
    <t>高度（mm）</t>
  </si>
  <si>
    <t>YNQ5</t>
  </si>
  <si>
    <t>YNQ6</t>
  </si>
  <si>
    <t>YNQ7</t>
  </si>
  <si>
    <t>YNQ8</t>
  </si>
  <si>
    <t>综合楼三至六层预制内隔墙构件清单</t>
  </si>
  <si>
    <t>综合楼竖向构件Q1a评项得分</t>
  </si>
  <si>
    <t>楼层号</t>
  </si>
  <si>
    <t>楼层
数量</t>
  </si>
  <si>
    <t>预制构件混凝土体积</t>
  </si>
  <si>
    <t>竖向构件混凝土总体积</t>
  </si>
  <si>
    <t>首层</t>
  </si>
  <si>
    <t>二层</t>
  </si>
  <si>
    <t>三至屋面层</t>
  </si>
  <si>
    <t>预制柱混凝土总体积A1a</t>
  </si>
  <si>
    <t>现浇柱混凝土总体积Ax</t>
  </si>
  <si>
    <t>Q1a最终应用比例</t>
  </si>
  <si>
    <t xml:space="preserve">                   Q1a=A1b/Ax100%=</t>
  </si>
  <si>
    <t xml:space="preserve">                               主体部分水平构件评价项Q1a得分:</t>
  </si>
  <si>
    <t>综合楼水平构件Q1b评项得分</t>
  </si>
  <si>
    <t>预制水平构件混凝土投影面积</t>
  </si>
  <si>
    <t>板类构件水平投影面积</t>
  </si>
  <si>
    <t>三至六层</t>
  </si>
  <si>
    <t>屋面层</t>
  </si>
  <si>
    <t>叠合板水平投影面积A1b</t>
  </si>
  <si>
    <t>板类构件投影面积A</t>
  </si>
  <si>
    <t>Q1b最终应用比例</t>
  </si>
  <si>
    <t xml:space="preserve">                   Q1b=A1b/A100%=</t>
  </si>
  <si>
    <t xml:space="preserve">                               主体部分水平构件评价项Q1b得分:</t>
  </si>
  <si>
    <t>综合楼非承重围护墙非砌筑Q2a评项得分</t>
  </si>
  <si>
    <t>一层</t>
  </si>
  <si>
    <t>三层至六层</t>
  </si>
  <si>
    <t>非砌筑围护墙面积</t>
  </si>
  <si>
    <t>围护墙总面积</t>
  </si>
  <si>
    <t xml:space="preserve">                   Q2a=A2a/Ax100%=</t>
  </si>
  <si>
    <t xml:space="preserve">                              非承重围护墙非砌筑评价项Q2a得分:</t>
  </si>
  <si>
    <t>综合楼非承重内隔墙非砌筑Q2b评项得分</t>
  </si>
  <si>
    <t>非砌筑围护墙面积A2b</t>
  </si>
  <si>
    <t>围护墙总面积A</t>
  </si>
  <si>
    <t>Q2b最终应用比例</t>
  </si>
  <si>
    <t xml:space="preserve">                   Q2b=A2b/Ax100%=</t>
  </si>
  <si>
    <t xml:space="preserve">                              非承重围护墙非砌筑评价项Q2b得分: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</si>
</sst>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_ "/>
    <numFmt numFmtId="179" formatCode="0.000_ "/>
    <numFmt numFmtId="180" formatCode="0.00_);[Red]\(0.00\)"/>
    <numFmt numFmtId="181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2" borderId="10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66">
    <xf numFmtId="0" fontId="0" fillId="0" borderId="0" xfId="0">
      <alignment vertical="center"/>
    </xf>
    <xf numFmtId="177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177" fontId="3" fillId="3" borderId="1" xfId="0" applyNumberFormat="1" applyFont="1" applyFill="1" applyBorder="1" applyAlignment="1">
      <alignment horizontal="center" vertical="center" wrapText="1"/>
    </xf>
    <xf numFmtId="177" fontId="3" fillId="3" borderId="2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177" fontId="3" fillId="4" borderId="1" xfId="0" applyNumberFormat="1" applyFont="1" applyFill="1" applyBorder="1" applyAlignment="1">
      <alignment horizontal="center" vertical="center" wrapText="1"/>
    </xf>
    <xf numFmtId="177" fontId="3" fillId="4" borderId="2" xfId="0" applyNumberFormat="1" applyFont="1" applyFill="1" applyBorder="1" applyAlignment="1">
      <alignment horizontal="center" vertical="center" wrapText="1"/>
    </xf>
    <xf numFmtId="177" fontId="3" fillId="4" borderId="3" xfId="0" applyNumberFormat="1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horizontal="center" vertical="center" wrapText="1"/>
    </xf>
    <xf numFmtId="177" fontId="3" fillId="5" borderId="2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77" fontId="3" fillId="3" borderId="3" xfId="0" applyNumberFormat="1" applyFont="1" applyFill="1" applyBorder="1" applyAlignment="1">
      <alignment horizontal="center" vertical="center" wrapText="1"/>
    </xf>
    <xf numFmtId="177" fontId="3" fillId="5" borderId="3" xfId="0" applyNumberFormat="1" applyFont="1" applyFill="1" applyBorder="1" applyAlignment="1">
      <alignment horizontal="center" vertical="center" wrapText="1"/>
    </xf>
    <xf numFmtId="177" fontId="4" fillId="6" borderId="1" xfId="50" applyNumberFormat="1" applyFont="1" applyFill="1" applyBorder="1" applyAlignment="1">
      <alignment horizontal="center" vertical="center" wrapText="1"/>
    </xf>
    <xf numFmtId="177" fontId="4" fillId="6" borderId="2" xfId="50" applyNumberFormat="1" applyFont="1" applyFill="1" applyBorder="1" applyAlignment="1">
      <alignment horizontal="center" vertical="center" wrapText="1"/>
    </xf>
    <xf numFmtId="177" fontId="5" fillId="0" borderId="1" xfId="50" applyNumberFormat="1" applyFont="1" applyBorder="1" applyAlignment="1">
      <alignment horizontal="center" vertical="center" wrapText="1"/>
    </xf>
    <xf numFmtId="177" fontId="5" fillId="0" borderId="2" xfId="50" applyNumberFormat="1" applyFont="1" applyBorder="1" applyAlignment="1">
      <alignment horizontal="center" vertical="center" wrapText="1"/>
    </xf>
    <xf numFmtId="177" fontId="5" fillId="0" borderId="3" xfId="50" applyNumberFormat="1" applyFont="1" applyBorder="1" applyAlignment="1">
      <alignment horizontal="center" vertical="center" wrapText="1"/>
    </xf>
    <xf numFmtId="176" fontId="5" fillId="0" borderId="4" xfId="50" applyNumberFormat="1" applyFont="1" applyBorder="1" applyAlignment="1">
      <alignment horizontal="center" vertical="center" wrapText="1"/>
    </xf>
    <xf numFmtId="177" fontId="5" fillId="0" borderId="4" xfId="50" applyNumberFormat="1" applyFont="1" applyBorder="1" applyAlignment="1">
      <alignment horizontal="center" vertical="center" wrapText="1"/>
    </xf>
    <xf numFmtId="177" fontId="6" fillId="0" borderId="1" xfId="50" applyNumberFormat="1" applyFont="1" applyBorder="1" applyAlignment="1">
      <alignment horizontal="center" vertical="center" wrapText="1"/>
    </xf>
    <xf numFmtId="177" fontId="6" fillId="0" borderId="2" xfId="50" applyNumberFormat="1" applyFont="1" applyBorder="1" applyAlignment="1">
      <alignment horizontal="center" vertical="center" wrapText="1"/>
    </xf>
    <xf numFmtId="177" fontId="6" fillId="0" borderId="3" xfId="50" applyNumberFormat="1" applyFont="1" applyBorder="1" applyAlignment="1">
      <alignment horizontal="center" vertical="center" wrapText="1"/>
    </xf>
    <xf numFmtId="176" fontId="6" fillId="0" borderId="4" xfId="50" applyNumberFormat="1" applyFont="1" applyBorder="1" applyAlignment="1">
      <alignment horizontal="center" vertical="center" wrapText="1"/>
    </xf>
    <xf numFmtId="177" fontId="6" fillId="0" borderId="4" xfId="50" applyNumberFormat="1" applyFont="1" applyBorder="1" applyAlignment="1">
      <alignment horizontal="center" vertical="center" wrapText="1"/>
    </xf>
    <xf numFmtId="179" fontId="6" fillId="0" borderId="2" xfId="50" applyNumberFormat="1" applyFont="1" applyBorder="1" applyAlignment="1">
      <alignment horizontal="center" vertical="center" wrapText="1"/>
    </xf>
    <xf numFmtId="178" fontId="6" fillId="0" borderId="2" xfId="50" applyNumberFormat="1" applyFont="1" applyBorder="1" applyAlignment="1">
      <alignment horizontal="center" vertical="center" wrapText="1"/>
    </xf>
    <xf numFmtId="178" fontId="6" fillId="0" borderId="3" xfId="50" applyNumberFormat="1" applyFont="1" applyBorder="1" applyAlignment="1">
      <alignment horizontal="center" vertical="center" wrapText="1"/>
    </xf>
    <xf numFmtId="179" fontId="6" fillId="0" borderId="4" xfId="50" applyNumberFormat="1" applyFont="1" applyBorder="1" applyAlignment="1">
      <alignment horizontal="center" vertical="center" wrapText="1"/>
    </xf>
    <xf numFmtId="177" fontId="7" fillId="0" borderId="1" xfId="50" applyNumberFormat="1" applyFont="1" applyBorder="1" applyAlignment="1">
      <alignment horizontal="center" vertical="center" wrapText="1"/>
    </xf>
    <xf numFmtId="177" fontId="7" fillId="0" borderId="2" xfId="50" applyNumberFormat="1" applyFont="1" applyBorder="1" applyAlignment="1">
      <alignment horizontal="center" vertical="center" wrapText="1"/>
    </xf>
    <xf numFmtId="177" fontId="7" fillId="0" borderId="5" xfId="50" applyNumberFormat="1" applyFont="1" applyBorder="1" applyAlignment="1">
      <alignment horizontal="center" vertical="center" wrapText="1"/>
    </xf>
    <xf numFmtId="177" fontId="6" fillId="0" borderId="6" xfId="50" applyNumberFormat="1" applyFont="1" applyBorder="1" applyAlignment="1">
      <alignment horizontal="center" vertical="center" wrapText="1"/>
    </xf>
    <xf numFmtId="177" fontId="6" fillId="0" borderId="5" xfId="50" applyNumberFormat="1" applyFont="1" applyBorder="1" applyAlignment="1">
      <alignment horizontal="center" vertical="center" wrapText="1"/>
    </xf>
    <xf numFmtId="180" fontId="6" fillId="0" borderId="2" xfId="50" applyNumberFormat="1" applyFont="1" applyBorder="1" applyAlignment="1">
      <alignment horizontal="center" vertical="center" wrapText="1"/>
    </xf>
    <xf numFmtId="180" fontId="6" fillId="0" borderId="1" xfId="50" applyNumberFormat="1" applyFont="1" applyBorder="1" applyAlignment="1">
      <alignment horizontal="center" vertical="center" wrapText="1"/>
    </xf>
    <xf numFmtId="180" fontId="6" fillId="0" borderId="3" xfId="50" applyNumberFormat="1" applyFont="1" applyBorder="1" applyAlignment="1">
      <alignment horizontal="center" vertical="center" wrapText="1"/>
    </xf>
    <xf numFmtId="177" fontId="4" fillId="6" borderId="3" xfId="50" applyNumberFormat="1" applyFont="1" applyFill="1" applyBorder="1" applyAlignment="1">
      <alignment horizontal="center" vertical="center" wrapText="1"/>
    </xf>
    <xf numFmtId="179" fontId="6" fillId="0" borderId="1" xfId="50" applyNumberFormat="1" applyFont="1" applyBorder="1" applyAlignment="1">
      <alignment horizontal="center" vertical="center" wrapText="1"/>
    </xf>
    <xf numFmtId="177" fontId="7" fillId="0" borderId="0" xfId="50" applyNumberFormat="1" applyFont="1" applyBorder="1" applyAlignment="1">
      <alignment horizontal="center" vertical="center" wrapText="1"/>
    </xf>
    <xf numFmtId="177" fontId="7" fillId="0" borderId="7" xfId="50" applyNumberFormat="1" applyFont="1" applyBorder="1" applyAlignment="1">
      <alignment horizontal="center" vertical="center" wrapText="1"/>
    </xf>
    <xf numFmtId="181" fontId="6" fillId="0" borderId="2" xfId="13" applyNumberFormat="1" applyFont="1" applyBorder="1" applyAlignment="1">
      <alignment horizontal="center" vertical="center" wrapText="1"/>
    </xf>
    <xf numFmtId="9" fontId="6" fillId="0" borderId="5" xfId="11" applyNumberFormat="1" applyFont="1" applyFill="1" applyBorder="1" applyAlignment="1" applyProtection="1">
      <alignment horizontal="center" vertical="center" wrapText="1"/>
    </xf>
    <xf numFmtId="178" fontId="6" fillId="0" borderId="5" xfId="50" applyNumberFormat="1" applyFont="1" applyBorder="1" applyAlignment="1">
      <alignment horizontal="center" vertical="center" wrapText="1"/>
    </xf>
    <xf numFmtId="177" fontId="6" fillId="0" borderId="8" xfId="50" applyNumberFormat="1" applyFont="1" applyBorder="1" applyAlignment="1">
      <alignment horizontal="center" vertical="center" wrapText="1"/>
    </xf>
    <xf numFmtId="180" fontId="6" fillId="0" borderId="6" xfId="50" applyNumberFormat="1" applyFont="1" applyBorder="1" applyAlignment="1">
      <alignment horizontal="center" vertical="center" wrapText="1"/>
    </xf>
    <xf numFmtId="180" fontId="6" fillId="0" borderId="5" xfId="50" applyNumberFormat="1" applyFont="1" applyBorder="1" applyAlignment="1">
      <alignment horizontal="center" vertical="center" wrapText="1"/>
    </xf>
    <xf numFmtId="180" fontId="6" fillId="0" borderId="8" xfId="50" applyNumberFormat="1" applyFont="1" applyBorder="1" applyAlignment="1">
      <alignment horizontal="center" vertical="center" wrapText="1"/>
    </xf>
    <xf numFmtId="0" fontId="6" fillId="0" borderId="2" xfId="50" applyNumberFormat="1" applyFont="1" applyBorder="1" applyAlignment="1">
      <alignment horizontal="center" vertical="center" wrapText="1"/>
    </xf>
    <xf numFmtId="181" fontId="6" fillId="0" borderId="2" xfId="50" applyNumberFormat="1" applyFont="1" applyBorder="1" applyAlignment="1">
      <alignment horizontal="center" vertical="center" wrapText="1"/>
    </xf>
    <xf numFmtId="0" fontId="6" fillId="0" borderId="3" xfId="5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44"/>
  <sheetViews>
    <sheetView tabSelected="1" topLeftCell="A124" workbookViewId="0">
      <selection activeCell="B140" sqref="B140:E140"/>
    </sheetView>
  </sheetViews>
  <sheetFormatPr defaultColWidth="8.875" defaultRowHeight="14.25"/>
  <cols>
    <col min="1" max="1" width="4.875" style="1" customWidth="1"/>
    <col min="2" max="2" width="13.75" style="1" customWidth="1"/>
    <col min="3" max="3" width="8.875" style="2"/>
    <col min="4" max="4" width="14.5" style="2" customWidth="1"/>
    <col min="5" max="5" width="13.625" style="2" customWidth="1"/>
    <col min="6" max="6" width="13" style="1" customWidth="1"/>
    <col min="7" max="7" width="12.625" style="1" customWidth="1"/>
    <col min="8" max="8" width="9.875" style="3" customWidth="1"/>
    <col min="9" max="9" width="13.125" style="3" customWidth="1"/>
    <col min="10" max="10" width="14.125" style="3" customWidth="1"/>
    <col min="11" max="11" width="15.125" style="1" customWidth="1"/>
    <col min="12" max="16384" width="8.875" style="1"/>
  </cols>
  <sheetData>
    <row r="2" ht="31.9" customHeight="1" spans="2:11">
      <c r="B2" s="4" t="s">
        <v>0</v>
      </c>
      <c r="C2" s="5"/>
      <c r="D2" s="5"/>
      <c r="E2" s="5"/>
      <c r="F2" s="5"/>
      <c r="G2" s="5"/>
      <c r="H2" s="5"/>
      <c r="I2" s="5"/>
      <c r="J2" s="5"/>
      <c r="K2" s="25"/>
    </row>
    <row r="3" ht="30" customHeight="1" spans="2:11">
      <c r="B3" s="6" t="s">
        <v>1</v>
      </c>
      <c r="C3" s="7"/>
      <c r="D3" s="7"/>
      <c r="E3" s="7"/>
      <c r="F3" s="8"/>
      <c r="G3" s="9" t="s">
        <v>2</v>
      </c>
      <c r="H3" s="10"/>
      <c r="I3" s="10"/>
      <c r="J3" s="10"/>
      <c r="K3" s="26"/>
    </row>
    <row r="4" ht="20.45" customHeight="1" spans="2:11">
      <c r="B4" s="11" t="s">
        <v>3</v>
      </c>
      <c r="C4" s="12" t="s">
        <v>4</v>
      </c>
      <c r="D4" s="12" t="s">
        <v>5</v>
      </c>
      <c r="E4" s="12" t="s">
        <v>6</v>
      </c>
      <c r="F4" s="11" t="s">
        <v>7</v>
      </c>
      <c r="G4" s="11" t="s">
        <v>3</v>
      </c>
      <c r="H4" s="13" t="s">
        <v>4</v>
      </c>
      <c r="I4" s="13" t="s">
        <v>5</v>
      </c>
      <c r="J4" s="13" t="s">
        <v>6</v>
      </c>
      <c r="K4" s="11" t="s">
        <v>7</v>
      </c>
    </row>
    <row r="5" ht="20.45" customHeight="1" spans="2:11">
      <c r="B5" s="11" t="s">
        <v>8</v>
      </c>
      <c r="C5" s="12">
        <v>1</v>
      </c>
      <c r="D5" s="12">
        <v>5100</v>
      </c>
      <c r="E5" s="12">
        <v>3800</v>
      </c>
      <c r="F5" s="11">
        <f>D5*E5*C5/1000000</f>
        <v>19.38</v>
      </c>
      <c r="G5" s="11" t="s">
        <v>9</v>
      </c>
      <c r="H5" s="13">
        <v>1</v>
      </c>
      <c r="I5" s="13">
        <v>500</v>
      </c>
      <c r="J5" s="13">
        <v>4370</v>
      </c>
      <c r="K5" s="11">
        <f>I5*J5*H5/1000000</f>
        <v>2.185</v>
      </c>
    </row>
    <row r="6" ht="20.45" customHeight="1" spans="2:11">
      <c r="B6" s="11" t="s">
        <v>10</v>
      </c>
      <c r="C6" s="12">
        <v>1</v>
      </c>
      <c r="D6" s="12">
        <v>7700</v>
      </c>
      <c r="E6" s="12">
        <v>3800</v>
      </c>
      <c r="F6" s="11">
        <f t="shared" ref="F6:F18" si="0">D6*E6*C6/1000000</f>
        <v>29.26</v>
      </c>
      <c r="G6" s="11" t="s">
        <v>11</v>
      </c>
      <c r="H6" s="13">
        <v>1</v>
      </c>
      <c r="I6" s="13">
        <v>1700</v>
      </c>
      <c r="J6" s="13">
        <v>4370</v>
      </c>
      <c r="K6" s="11">
        <f t="shared" ref="K6:K9" si="1">I6*J6*H6/1000000</f>
        <v>7.429</v>
      </c>
    </row>
    <row r="7" ht="20.45" customHeight="1" spans="2:11">
      <c r="B7" s="11" t="s">
        <v>12</v>
      </c>
      <c r="C7" s="12">
        <v>1</v>
      </c>
      <c r="D7" s="12">
        <v>5150</v>
      </c>
      <c r="E7" s="12">
        <v>3800</v>
      </c>
      <c r="F7" s="11">
        <f t="shared" si="0"/>
        <v>19.57</v>
      </c>
      <c r="G7" s="11" t="s">
        <v>13</v>
      </c>
      <c r="H7" s="13">
        <v>1</v>
      </c>
      <c r="I7" s="13">
        <v>1400</v>
      </c>
      <c r="J7" s="13">
        <v>4370</v>
      </c>
      <c r="K7" s="11">
        <f t="shared" si="1"/>
        <v>6.118</v>
      </c>
    </row>
    <row r="8" ht="20.45" customHeight="1" spans="2:11">
      <c r="B8" s="11" t="s">
        <v>14</v>
      </c>
      <c r="C8" s="12">
        <v>1</v>
      </c>
      <c r="D8" s="12">
        <v>3300</v>
      </c>
      <c r="E8" s="12">
        <v>3800</v>
      </c>
      <c r="F8" s="11">
        <f t="shared" si="0"/>
        <v>12.54</v>
      </c>
      <c r="G8" s="11" t="s">
        <v>15</v>
      </c>
      <c r="H8" s="13">
        <v>1</v>
      </c>
      <c r="I8" s="13">
        <v>800</v>
      </c>
      <c r="J8" s="13">
        <v>4370</v>
      </c>
      <c r="K8" s="11">
        <f t="shared" si="1"/>
        <v>3.496</v>
      </c>
    </row>
    <row r="9" ht="20.45" customHeight="1" spans="2:11">
      <c r="B9" s="11" t="s">
        <v>16</v>
      </c>
      <c r="C9" s="12">
        <v>1</v>
      </c>
      <c r="D9" s="12">
        <v>7775</v>
      </c>
      <c r="E9" s="12">
        <v>3800</v>
      </c>
      <c r="F9" s="11">
        <f t="shared" si="0"/>
        <v>29.545</v>
      </c>
      <c r="G9" s="11" t="s">
        <v>17</v>
      </c>
      <c r="H9" s="13">
        <v>1</v>
      </c>
      <c r="I9" s="13">
        <v>900</v>
      </c>
      <c r="J9" s="13">
        <v>3800</v>
      </c>
      <c r="K9" s="11">
        <f t="shared" si="1"/>
        <v>3.42</v>
      </c>
    </row>
    <row r="10" ht="20.45" customHeight="1" spans="2:11">
      <c r="B10" s="11" t="s">
        <v>18</v>
      </c>
      <c r="C10" s="12">
        <v>1</v>
      </c>
      <c r="D10" s="12">
        <v>7750</v>
      </c>
      <c r="E10" s="12">
        <v>3800</v>
      </c>
      <c r="F10" s="11">
        <f t="shared" si="0"/>
        <v>29.45</v>
      </c>
      <c r="G10" s="11" t="s">
        <v>19</v>
      </c>
      <c r="H10" s="13"/>
      <c r="I10" s="13"/>
      <c r="J10" s="13"/>
      <c r="K10" s="11"/>
    </row>
    <row r="11" ht="20.45" customHeight="1" spans="2:11">
      <c r="B11" s="11" t="s">
        <v>20</v>
      </c>
      <c r="C11" s="12">
        <v>1</v>
      </c>
      <c r="D11" s="12">
        <v>7825</v>
      </c>
      <c r="E11" s="12">
        <v>3800</v>
      </c>
      <c r="F11" s="11">
        <f t="shared" si="0"/>
        <v>29.735</v>
      </c>
      <c r="G11" s="11" t="s">
        <v>19</v>
      </c>
      <c r="H11" s="13"/>
      <c r="I11" s="13"/>
      <c r="J11" s="13"/>
      <c r="K11" s="11"/>
    </row>
    <row r="12" ht="20.45" customHeight="1" spans="2:11">
      <c r="B12" s="11" t="s">
        <v>21</v>
      </c>
      <c r="C12" s="12">
        <v>1</v>
      </c>
      <c r="D12" s="12">
        <v>3400</v>
      </c>
      <c r="E12" s="12">
        <v>3800</v>
      </c>
      <c r="F12" s="11">
        <f t="shared" si="0"/>
        <v>12.92</v>
      </c>
      <c r="G12" s="11" t="s">
        <v>19</v>
      </c>
      <c r="H12" s="13"/>
      <c r="I12" s="13"/>
      <c r="J12" s="13"/>
      <c r="K12" s="11"/>
    </row>
    <row r="13" ht="20.45" customHeight="1" spans="2:11">
      <c r="B13" s="11" t="s">
        <v>22</v>
      </c>
      <c r="C13" s="12">
        <v>1</v>
      </c>
      <c r="D13" s="12">
        <v>3100</v>
      </c>
      <c r="E13" s="12">
        <v>3800</v>
      </c>
      <c r="F13" s="11">
        <f t="shared" si="0"/>
        <v>11.78</v>
      </c>
      <c r="G13" s="11" t="s">
        <v>19</v>
      </c>
      <c r="H13" s="13"/>
      <c r="I13" s="13"/>
      <c r="J13" s="13"/>
      <c r="K13" s="11"/>
    </row>
    <row r="14" ht="20.45" customHeight="1" spans="2:11">
      <c r="B14" s="11" t="s">
        <v>23</v>
      </c>
      <c r="C14" s="12">
        <v>1</v>
      </c>
      <c r="D14" s="12">
        <v>7900</v>
      </c>
      <c r="E14" s="12">
        <v>3800</v>
      </c>
      <c r="F14" s="11">
        <f t="shared" si="0"/>
        <v>30.02</v>
      </c>
      <c r="G14" s="11" t="s">
        <v>19</v>
      </c>
      <c r="H14" s="13"/>
      <c r="I14" s="13"/>
      <c r="J14" s="13"/>
      <c r="K14" s="11"/>
    </row>
    <row r="15" ht="20.45" customHeight="1" spans="2:11">
      <c r="B15" s="11" t="s">
        <v>24</v>
      </c>
      <c r="C15" s="12">
        <v>1</v>
      </c>
      <c r="D15" s="12">
        <v>3300</v>
      </c>
      <c r="E15" s="12">
        <v>3800</v>
      </c>
      <c r="F15" s="11">
        <f t="shared" si="0"/>
        <v>12.54</v>
      </c>
      <c r="G15" s="11" t="s">
        <v>19</v>
      </c>
      <c r="H15" s="13"/>
      <c r="I15" s="13"/>
      <c r="J15" s="13"/>
      <c r="K15" s="11"/>
    </row>
    <row r="16" ht="20.45" customHeight="1" spans="2:11">
      <c r="B16" s="11" t="s">
        <v>25</v>
      </c>
      <c r="C16" s="12">
        <v>1</v>
      </c>
      <c r="D16" s="12">
        <v>7875</v>
      </c>
      <c r="E16" s="12">
        <v>3800</v>
      </c>
      <c r="F16" s="11">
        <f t="shared" si="0"/>
        <v>29.925</v>
      </c>
      <c r="G16" s="11" t="s">
        <v>19</v>
      </c>
      <c r="H16" s="13"/>
      <c r="I16" s="13"/>
      <c r="J16" s="13"/>
      <c r="K16" s="11"/>
    </row>
    <row r="17" ht="20.45" customHeight="1" spans="2:11">
      <c r="B17" s="11" t="s">
        <v>26</v>
      </c>
      <c r="C17" s="12">
        <v>1</v>
      </c>
      <c r="D17" s="12">
        <v>7850</v>
      </c>
      <c r="E17" s="12">
        <v>3800</v>
      </c>
      <c r="F17" s="11">
        <f t="shared" si="0"/>
        <v>29.83</v>
      </c>
      <c r="G17" s="11" t="s">
        <v>19</v>
      </c>
      <c r="H17" s="13"/>
      <c r="I17" s="13"/>
      <c r="J17" s="13"/>
      <c r="K17" s="11"/>
    </row>
    <row r="18" ht="20.45" customHeight="1" spans="2:11">
      <c r="B18" s="11" t="s">
        <v>27</v>
      </c>
      <c r="C18" s="12">
        <v>1</v>
      </c>
      <c r="D18" s="12">
        <v>7775</v>
      </c>
      <c r="E18" s="12">
        <v>3800</v>
      </c>
      <c r="F18" s="11">
        <f t="shared" si="0"/>
        <v>29.545</v>
      </c>
      <c r="G18" s="11" t="s">
        <v>19</v>
      </c>
      <c r="H18" s="13"/>
      <c r="I18" s="13"/>
      <c r="J18" s="13"/>
      <c r="K18" s="11"/>
    </row>
    <row r="19" ht="20.45" customHeight="1" spans="2:11">
      <c r="B19" s="14" t="s">
        <v>28</v>
      </c>
      <c r="C19" s="15"/>
      <c r="D19" s="15"/>
      <c r="E19" s="16"/>
      <c r="F19" s="11">
        <f>SUM(F5:F18)</f>
        <v>326.04</v>
      </c>
      <c r="G19" s="14" t="s">
        <v>29</v>
      </c>
      <c r="H19" s="15"/>
      <c r="I19" s="15"/>
      <c r="J19" s="16"/>
      <c r="K19" s="11">
        <f>SUM(K5:K18)</f>
        <v>22.648</v>
      </c>
    </row>
    <row r="20" spans="1:11">
      <c r="A20" s="17"/>
      <c r="B20" s="17"/>
      <c r="C20" s="18"/>
      <c r="D20" s="18"/>
      <c r="E20" s="18"/>
      <c r="F20" s="17"/>
      <c r="G20" s="17"/>
      <c r="H20" s="19"/>
      <c r="I20" s="19"/>
      <c r="J20" s="19"/>
      <c r="K20" s="17"/>
    </row>
    <row r="21" spans="1:11">
      <c r="A21" s="17"/>
      <c r="B21" s="17"/>
      <c r="C21" s="18"/>
      <c r="D21" s="18"/>
      <c r="E21" s="18"/>
      <c r="F21" s="17"/>
      <c r="G21" s="17"/>
      <c r="H21" s="19"/>
      <c r="I21" s="19"/>
      <c r="J21" s="19"/>
      <c r="K21" s="17"/>
    </row>
    <row r="22" ht="40.5" customHeight="1" spans="1:11">
      <c r="A22" s="17"/>
      <c r="B22" s="4" t="s">
        <v>30</v>
      </c>
      <c r="C22" s="5"/>
      <c r="D22" s="5"/>
      <c r="E22" s="5"/>
      <c r="F22" s="5"/>
      <c r="G22" s="5"/>
      <c r="H22" s="5"/>
      <c r="I22" s="5"/>
      <c r="J22" s="5"/>
      <c r="K22" s="25"/>
    </row>
    <row r="23" ht="25.15" customHeight="1" spans="1:11">
      <c r="A23" s="17"/>
      <c r="B23" s="6" t="s">
        <v>1</v>
      </c>
      <c r="C23" s="7"/>
      <c r="D23" s="7"/>
      <c r="E23" s="7"/>
      <c r="F23" s="8"/>
      <c r="G23" s="9" t="s">
        <v>2</v>
      </c>
      <c r="H23" s="10"/>
      <c r="I23" s="10"/>
      <c r="J23" s="10"/>
      <c r="K23" s="26"/>
    </row>
    <row r="24" ht="21" customHeight="1" spans="1:11">
      <c r="A24" s="17"/>
      <c r="B24" s="11" t="s">
        <v>3</v>
      </c>
      <c r="C24" s="12" t="s">
        <v>4</v>
      </c>
      <c r="D24" s="12" t="s">
        <v>5</v>
      </c>
      <c r="E24" s="12" t="s">
        <v>31</v>
      </c>
      <c r="F24" s="11" t="s">
        <v>7</v>
      </c>
      <c r="G24" s="11" t="s">
        <v>3</v>
      </c>
      <c r="H24" s="13" t="s">
        <v>4</v>
      </c>
      <c r="I24" s="13" t="s">
        <v>5</v>
      </c>
      <c r="J24" s="13" t="s">
        <v>6</v>
      </c>
      <c r="K24" s="11" t="s">
        <v>7</v>
      </c>
    </row>
    <row r="25" ht="21" customHeight="1" spans="1:11">
      <c r="A25" s="17"/>
      <c r="B25" s="11" t="s">
        <v>8</v>
      </c>
      <c r="C25" s="12">
        <v>1</v>
      </c>
      <c r="D25" s="12">
        <v>2600</v>
      </c>
      <c r="E25" s="12">
        <v>2900</v>
      </c>
      <c r="F25" s="11">
        <f>D25*E25*C25/1000000</f>
        <v>7.54</v>
      </c>
      <c r="G25" s="11" t="s">
        <v>9</v>
      </c>
      <c r="H25" s="13">
        <v>6</v>
      </c>
      <c r="I25" s="13">
        <v>520</v>
      </c>
      <c r="J25" s="13">
        <v>3470</v>
      </c>
      <c r="K25" s="11">
        <f>I25*J25*H25/1000000</f>
        <v>10.8264</v>
      </c>
    </row>
    <row r="26" ht="21" customHeight="1" spans="1:11">
      <c r="A26" s="17"/>
      <c r="B26" s="11" t="s">
        <v>10</v>
      </c>
      <c r="C26" s="12">
        <v>1</v>
      </c>
      <c r="D26" s="12">
        <v>7900</v>
      </c>
      <c r="E26" s="12">
        <v>2900</v>
      </c>
      <c r="F26" s="11">
        <f t="shared" ref="F26:F37" si="2">D26*E26*C26/1000000</f>
        <v>22.91</v>
      </c>
      <c r="G26" s="11" t="s">
        <v>11</v>
      </c>
      <c r="H26" s="13">
        <v>6</v>
      </c>
      <c r="I26" s="13">
        <v>1400</v>
      </c>
      <c r="J26" s="13">
        <v>3470</v>
      </c>
      <c r="K26" s="11">
        <f t="shared" ref="K26:K28" si="3">I26*J26*H26/1000000</f>
        <v>29.148</v>
      </c>
    </row>
    <row r="27" ht="21" customHeight="1" spans="1:11">
      <c r="A27" s="17"/>
      <c r="B27" s="11" t="s">
        <v>12</v>
      </c>
      <c r="C27" s="12">
        <v>1</v>
      </c>
      <c r="D27" s="12">
        <v>5200</v>
      </c>
      <c r="E27" s="12">
        <v>2900</v>
      </c>
      <c r="F27" s="11">
        <f t="shared" si="2"/>
        <v>15.08</v>
      </c>
      <c r="G27" s="11" t="s">
        <v>13</v>
      </c>
      <c r="H27" s="13">
        <v>1</v>
      </c>
      <c r="I27" s="13">
        <v>1300</v>
      </c>
      <c r="J27" s="13">
        <v>3470</v>
      </c>
      <c r="K27" s="11">
        <f t="shared" si="3"/>
        <v>4.511</v>
      </c>
    </row>
    <row r="28" ht="21" customHeight="1" spans="1:11">
      <c r="A28" s="17"/>
      <c r="B28" s="11" t="s">
        <v>14</v>
      </c>
      <c r="C28" s="12">
        <v>2</v>
      </c>
      <c r="D28" s="12">
        <v>500</v>
      </c>
      <c r="E28" s="12">
        <v>2900</v>
      </c>
      <c r="F28" s="11">
        <f t="shared" si="2"/>
        <v>2.9</v>
      </c>
      <c r="G28" s="11" t="s">
        <v>15</v>
      </c>
      <c r="H28" s="13">
        <v>1</v>
      </c>
      <c r="I28" s="13">
        <v>800</v>
      </c>
      <c r="J28" s="13">
        <v>3470</v>
      </c>
      <c r="K28" s="11">
        <f t="shared" si="3"/>
        <v>2.776</v>
      </c>
    </row>
    <row r="29" ht="21" customHeight="1" spans="1:11">
      <c r="A29" s="17"/>
      <c r="B29" s="11" t="s">
        <v>16</v>
      </c>
      <c r="C29" s="12">
        <v>1</v>
      </c>
      <c r="D29" s="12">
        <v>3100</v>
      </c>
      <c r="E29" s="12">
        <v>2900</v>
      </c>
      <c r="F29" s="11">
        <f t="shared" si="2"/>
        <v>8.99</v>
      </c>
      <c r="G29" s="11" t="s">
        <v>19</v>
      </c>
      <c r="H29" s="13"/>
      <c r="I29" s="13"/>
      <c r="J29" s="13"/>
      <c r="K29" s="11"/>
    </row>
    <row r="30" ht="21" customHeight="1" spans="1:11">
      <c r="A30" s="17"/>
      <c r="B30" s="11" t="s">
        <v>18</v>
      </c>
      <c r="C30" s="12">
        <v>6</v>
      </c>
      <c r="D30" s="12">
        <v>3450</v>
      </c>
      <c r="E30" s="12">
        <v>2900</v>
      </c>
      <c r="F30" s="11">
        <f t="shared" si="2"/>
        <v>60.03</v>
      </c>
      <c r="G30" s="11" t="s">
        <v>19</v>
      </c>
      <c r="H30" s="13"/>
      <c r="I30" s="13"/>
      <c r="J30" s="13"/>
      <c r="K30" s="11"/>
    </row>
    <row r="31" ht="21" customHeight="1" spans="1:11">
      <c r="A31" s="17"/>
      <c r="B31" s="11" t="s">
        <v>20</v>
      </c>
      <c r="C31" s="12">
        <v>1</v>
      </c>
      <c r="D31" s="12">
        <v>3200</v>
      </c>
      <c r="E31" s="12">
        <v>2900</v>
      </c>
      <c r="F31" s="11">
        <f t="shared" si="2"/>
        <v>9.28</v>
      </c>
      <c r="G31" s="11" t="s">
        <v>19</v>
      </c>
      <c r="H31" s="13"/>
      <c r="I31" s="13"/>
      <c r="J31" s="13"/>
      <c r="K31" s="11"/>
    </row>
    <row r="32" ht="21" customHeight="1" spans="1:11">
      <c r="A32" s="17"/>
      <c r="B32" s="11" t="s">
        <v>21</v>
      </c>
      <c r="C32" s="12">
        <v>1</v>
      </c>
      <c r="D32" s="12">
        <v>2900</v>
      </c>
      <c r="E32" s="12">
        <v>2900</v>
      </c>
      <c r="F32" s="11">
        <f t="shared" si="2"/>
        <v>8.41</v>
      </c>
      <c r="G32" s="11" t="s">
        <v>19</v>
      </c>
      <c r="H32" s="13"/>
      <c r="I32" s="13"/>
      <c r="J32" s="13"/>
      <c r="K32" s="11"/>
    </row>
    <row r="33" ht="21" customHeight="1" spans="1:11">
      <c r="A33" s="17"/>
      <c r="B33" s="11" t="s">
        <v>22</v>
      </c>
      <c r="C33" s="12">
        <v>1</v>
      </c>
      <c r="D33" s="12">
        <v>8000</v>
      </c>
      <c r="E33" s="12">
        <v>2900</v>
      </c>
      <c r="F33" s="11">
        <f t="shared" si="2"/>
        <v>23.2</v>
      </c>
      <c r="G33" s="11" t="s">
        <v>19</v>
      </c>
      <c r="H33" s="13"/>
      <c r="I33" s="13"/>
      <c r="J33" s="13"/>
      <c r="K33" s="11"/>
    </row>
    <row r="34" ht="21" customHeight="1" spans="1:11">
      <c r="A34" s="17"/>
      <c r="B34" s="11" t="s">
        <v>23</v>
      </c>
      <c r="C34" s="12">
        <v>1</v>
      </c>
      <c r="D34" s="12">
        <v>2600</v>
      </c>
      <c r="E34" s="12">
        <v>2900</v>
      </c>
      <c r="F34" s="11">
        <f t="shared" si="2"/>
        <v>7.54</v>
      </c>
      <c r="G34" s="11" t="s">
        <v>19</v>
      </c>
      <c r="H34" s="13"/>
      <c r="I34" s="13"/>
      <c r="J34" s="13"/>
      <c r="K34" s="11"/>
    </row>
    <row r="35" ht="21" customHeight="1" spans="1:11">
      <c r="A35" s="17"/>
      <c r="B35" s="11" t="s">
        <v>24</v>
      </c>
      <c r="C35" s="12">
        <v>1</v>
      </c>
      <c r="D35" s="12">
        <v>3350</v>
      </c>
      <c r="E35" s="12">
        <v>2900</v>
      </c>
      <c r="F35" s="11">
        <f t="shared" si="2"/>
        <v>9.715</v>
      </c>
      <c r="G35" s="11" t="s">
        <v>19</v>
      </c>
      <c r="H35" s="13"/>
      <c r="I35" s="13"/>
      <c r="J35" s="13"/>
      <c r="K35" s="11"/>
    </row>
    <row r="36" ht="21" customHeight="1" spans="1:11">
      <c r="A36" s="17"/>
      <c r="B36" s="11" t="s">
        <v>25</v>
      </c>
      <c r="C36" s="12">
        <v>2</v>
      </c>
      <c r="D36" s="12">
        <v>5175</v>
      </c>
      <c r="E36" s="12">
        <v>2900</v>
      </c>
      <c r="F36" s="11">
        <f t="shared" si="2"/>
        <v>30.015</v>
      </c>
      <c r="G36" s="11" t="s">
        <v>19</v>
      </c>
      <c r="H36" s="13"/>
      <c r="I36" s="13"/>
      <c r="J36" s="13"/>
      <c r="K36" s="11"/>
    </row>
    <row r="37" ht="21" customHeight="1" spans="1:11">
      <c r="A37" s="17"/>
      <c r="B37" s="11" t="s">
        <v>26</v>
      </c>
      <c r="C37" s="12">
        <v>1</v>
      </c>
      <c r="D37" s="12">
        <v>5050</v>
      </c>
      <c r="E37" s="12">
        <v>2900</v>
      </c>
      <c r="F37" s="11">
        <f t="shared" si="2"/>
        <v>14.645</v>
      </c>
      <c r="G37" s="11" t="s">
        <v>19</v>
      </c>
      <c r="H37" s="13"/>
      <c r="I37" s="13"/>
      <c r="J37" s="13"/>
      <c r="K37" s="11"/>
    </row>
    <row r="38" ht="26.45" customHeight="1" spans="1:11">
      <c r="A38" s="17"/>
      <c r="B38" s="14" t="s">
        <v>28</v>
      </c>
      <c r="C38" s="15"/>
      <c r="D38" s="15"/>
      <c r="E38" s="16"/>
      <c r="F38" s="11">
        <f>SUM(F25:F37)</f>
        <v>220.255</v>
      </c>
      <c r="G38" s="14" t="s">
        <v>29</v>
      </c>
      <c r="H38" s="15"/>
      <c r="I38" s="15"/>
      <c r="J38" s="16"/>
      <c r="K38" s="11">
        <f>SUM(K25:K37)</f>
        <v>47.2614</v>
      </c>
    </row>
    <row r="39" spans="1:11">
      <c r="A39" s="17"/>
      <c r="B39" s="17"/>
      <c r="C39" s="18"/>
      <c r="D39" s="18"/>
      <c r="E39" s="18"/>
      <c r="F39" s="17"/>
      <c r="G39" s="17"/>
      <c r="H39" s="19"/>
      <c r="I39" s="19"/>
      <c r="J39" s="19"/>
      <c r="K39" s="17"/>
    </row>
    <row r="40" spans="1:11">
      <c r="A40" s="17"/>
      <c r="B40" s="17"/>
      <c r="C40" s="18"/>
      <c r="D40" s="18"/>
      <c r="E40" s="18"/>
      <c r="F40" s="17"/>
      <c r="G40" s="17"/>
      <c r="H40" s="19"/>
      <c r="I40" s="19"/>
      <c r="J40" s="19"/>
      <c r="K40" s="17"/>
    </row>
    <row r="41" ht="42.75" customHeight="1" spans="1:11">
      <c r="A41" s="17"/>
      <c r="B41" s="4" t="s">
        <v>32</v>
      </c>
      <c r="C41" s="5"/>
      <c r="D41" s="5"/>
      <c r="E41" s="5"/>
      <c r="F41" s="5"/>
      <c r="G41" s="5"/>
      <c r="H41" s="5"/>
      <c r="I41" s="5"/>
      <c r="J41" s="5"/>
      <c r="K41" s="25"/>
    </row>
    <row r="42" ht="31.9" customHeight="1" spans="1:11">
      <c r="A42" s="17"/>
      <c r="B42" s="6" t="s">
        <v>1</v>
      </c>
      <c r="C42" s="7"/>
      <c r="D42" s="7"/>
      <c r="E42" s="7"/>
      <c r="F42" s="8"/>
      <c r="G42" s="9" t="s">
        <v>2</v>
      </c>
      <c r="H42" s="10"/>
      <c r="I42" s="10"/>
      <c r="J42" s="10"/>
      <c r="K42" s="26"/>
    </row>
    <row r="43" ht="25.15" customHeight="1" spans="1:11">
      <c r="A43" s="17"/>
      <c r="B43" s="11" t="s">
        <v>3</v>
      </c>
      <c r="C43" s="12" t="s">
        <v>4</v>
      </c>
      <c r="D43" s="12" t="s">
        <v>5</v>
      </c>
      <c r="E43" s="12" t="s">
        <v>6</v>
      </c>
      <c r="F43" s="11" t="s">
        <v>7</v>
      </c>
      <c r="G43" s="11" t="s">
        <v>3</v>
      </c>
      <c r="H43" s="13" t="s">
        <v>4</v>
      </c>
      <c r="I43" s="13" t="s">
        <v>5</v>
      </c>
      <c r="J43" s="13" t="s">
        <v>6</v>
      </c>
      <c r="K43" s="11" t="s">
        <v>7</v>
      </c>
    </row>
    <row r="44" ht="25.15" customHeight="1" spans="1:11">
      <c r="A44" s="17"/>
      <c r="B44" s="11" t="s">
        <v>8</v>
      </c>
      <c r="C44" s="12">
        <v>1</v>
      </c>
      <c r="D44" s="12">
        <v>2600</v>
      </c>
      <c r="E44" s="12">
        <v>2900</v>
      </c>
      <c r="F44" s="11">
        <f>D44*E44*C44/1000000</f>
        <v>7.54</v>
      </c>
      <c r="G44" s="11" t="s">
        <v>9</v>
      </c>
      <c r="H44" s="13">
        <v>6</v>
      </c>
      <c r="I44" s="13">
        <v>520</v>
      </c>
      <c r="J44" s="13">
        <v>3470</v>
      </c>
      <c r="K44" s="11">
        <f>I44*J44*H44/1000000</f>
        <v>10.8264</v>
      </c>
    </row>
    <row r="45" ht="25.15" customHeight="1" spans="1:11">
      <c r="A45" s="17"/>
      <c r="B45" s="11" t="s">
        <v>10</v>
      </c>
      <c r="C45" s="12">
        <v>1</v>
      </c>
      <c r="D45" s="12">
        <v>7900</v>
      </c>
      <c r="E45" s="12">
        <v>2900</v>
      </c>
      <c r="F45" s="11">
        <f t="shared" ref="F45:F56" si="4">D45*E45*C45/1000000</f>
        <v>22.91</v>
      </c>
      <c r="G45" s="11" t="s">
        <v>11</v>
      </c>
      <c r="H45" s="13">
        <v>6</v>
      </c>
      <c r="I45" s="13">
        <v>1400</v>
      </c>
      <c r="J45" s="13">
        <v>3470</v>
      </c>
      <c r="K45" s="11">
        <f t="shared" ref="K45:K48" si="5">I45*J45*H45/1000000</f>
        <v>29.148</v>
      </c>
    </row>
    <row r="46" ht="25.15" customHeight="1" spans="1:11">
      <c r="A46" s="17"/>
      <c r="B46" s="11" t="s">
        <v>12</v>
      </c>
      <c r="C46" s="12">
        <v>1</v>
      </c>
      <c r="D46" s="12">
        <v>5200</v>
      </c>
      <c r="E46" s="12">
        <v>2900</v>
      </c>
      <c r="F46" s="11">
        <f t="shared" si="4"/>
        <v>15.08</v>
      </c>
      <c r="G46" s="11" t="s">
        <v>13</v>
      </c>
      <c r="H46" s="13">
        <v>1</v>
      </c>
      <c r="I46" s="13">
        <v>1300</v>
      </c>
      <c r="J46" s="13">
        <v>3470</v>
      </c>
      <c r="K46" s="11">
        <f t="shared" si="5"/>
        <v>4.511</v>
      </c>
    </row>
    <row r="47" ht="25.15" customHeight="1" spans="1:11">
      <c r="A47" s="17"/>
      <c r="B47" s="11" t="s">
        <v>14</v>
      </c>
      <c r="C47" s="12">
        <v>2</v>
      </c>
      <c r="D47" s="12">
        <v>500</v>
      </c>
      <c r="E47" s="12">
        <v>2900</v>
      </c>
      <c r="F47" s="11">
        <f t="shared" si="4"/>
        <v>2.9</v>
      </c>
      <c r="G47" s="11" t="s">
        <v>15</v>
      </c>
      <c r="H47" s="13">
        <v>1</v>
      </c>
      <c r="I47" s="13">
        <v>800</v>
      </c>
      <c r="J47" s="13">
        <v>3470</v>
      </c>
      <c r="K47" s="11">
        <f t="shared" si="5"/>
        <v>2.776</v>
      </c>
    </row>
    <row r="48" ht="25.15" customHeight="1" spans="1:11">
      <c r="A48" s="17"/>
      <c r="B48" s="11" t="s">
        <v>16</v>
      </c>
      <c r="C48" s="12">
        <v>1</v>
      </c>
      <c r="D48" s="12">
        <v>3100</v>
      </c>
      <c r="E48" s="12">
        <v>2900</v>
      </c>
      <c r="F48" s="11">
        <f t="shared" si="4"/>
        <v>8.99</v>
      </c>
      <c r="G48" s="11" t="s">
        <v>19</v>
      </c>
      <c r="H48" s="13"/>
      <c r="I48" s="13"/>
      <c r="J48" s="13"/>
      <c r="K48" s="11"/>
    </row>
    <row r="49" ht="25.15" customHeight="1" spans="1:11">
      <c r="A49" s="17"/>
      <c r="B49" s="11" t="s">
        <v>18</v>
      </c>
      <c r="C49" s="12">
        <v>6</v>
      </c>
      <c r="D49" s="12">
        <v>3450</v>
      </c>
      <c r="E49" s="12">
        <v>2900</v>
      </c>
      <c r="F49" s="11">
        <f t="shared" si="4"/>
        <v>60.03</v>
      </c>
      <c r="G49" s="11" t="s">
        <v>19</v>
      </c>
      <c r="H49" s="13"/>
      <c r="I49" s="13"/>
      <c r="J49" s="13"/>
      <c r="K49" s="11"/>
    </row>
    <row r="50" ht="25.15" customHeight="1" spans="1:11">
      <c r="A50" s="17"/>
      <c r="B50" s="11" t="s">
        <v>20</v>
      </c>
      <c r="C50" s="12">
        <v>1</v>
      </c>
      <c r="D50" s="12">
        <v>3200</v>
      </c>
      <c r="E50" s="12">
        <v>2900</v>
      </c>
      <c r="F50" s="11">
        <f t="shared" si="4"/>
        <v>9.28</v>
      </c>
      <c r="G50" s="11" t="s">
        <v>19</v>
      </c>
      <c r="H50" s="13"/>
      <c r="I50" s="13"/>
      <c r="J50" s="13"/>
      <c r="K50" s="11"/>
    </row>
    <row r="51" ht="25.15" customHeight="1" spans="1:11">
      <c r="A51" s="17"/>
      <c r="B51" s="11" t="s">
        <v>21</v>
      </c>
      <c r="C51" s="12">
        <v>1</v>
      </c>
      <c r="D51" s="12">
        <v>2900</v>
      </c>
      <c r="E51" s="12">
        <v>2900</v>
      </c>
      <c r="F51" s="11">
        <f t="shared" si="4"/>
        <v>8.41</v>
      </c>
      <c r="G51" s="11" t="s">
        <v>19</v>
      </c>
      <c r="H51" s="13"/>
      <c r="I51" s="13"/>
      <c r="J51" s="13"/>
      <c r="K51" s="11"/>
    </row>
    <row r="52" ht="25.15" customHeight="1" spans="1:11">
      <c r="A52" s="17"/>
      <c r="B52" s="11" t="s">
        <v>22</v>
      </c>
      <c r="C52" s="12">
        <v>1</v>
      </c>
      <c r="D52" s="12">
        <v>8000</v>
      </c>
      <c r="E52" s="12">
        <v>2900</v>
      </c>
      <c r="F52" s="11">
        <f t="shared" si="4"/>
        <v>23.2</v>
      </c>
      <c r="G52" s="11" t="s">
        <v>19</v>
      </c>
      <c r="H52" s="13"/>
      <c r="I52" s="13"/>
      <c r="J52" s="13"/>
      <c r="K52" s="11"/>
    </row>
    <row r="53" ht="25.15" customHeight="1" spans="1:11">
      <c r="A53" s="17"/>
      <c r="B53" s="11" t="s">
        <v>23</v>
      </c>
      <c r="C53" s="12">
        <v>1</v>
      </c>
      <c r="D53" s="12">
        <v>2600</v>
      </c>
      <c r="E53" s="12">
        <v>2900</v>
      </c>
      <c r="F53" s="11">
        <f t="shared" si="4"/>
        <v>7.54</v>
      </c>
      <c r="G53" s="11" t="s">
        <v>19</v>
      </c>
      <c r="H53" s="13"/>
      <c r="I53" s="13"/>
      <c r="J53" s="13"/>
      <c r="K53" s="11"/>
    </row>
    <row r="54" ht="25.15" customHeight="1" spans="1:11">
      <c r="A54" s="17"/>
      <c r="B54" s="11" t="s">
        <v>24</v>
      </c>
      <c r="C54" s="12">
        <v>1</v>
      </c>
      <c r="D54" s="12">
        <v>3350</v>
      </c>
      <c r="E54" s="12">
        <v>2900</v>
      </c>
      <c r="F54" s="11">
        <f t="shared" si="4"/>
        <v>9.715</v>
      </c>
      <c r="G54" s="11" t="s">
        <v>19</v>
      </c>
      <c r="H54" s="13"/>
      <c r="I54" s="13"/>
      <c r="J54" s="13"/>
      <c r="K54" s="11"/>
    </row>
    <row r="55" ht="25.15" customHeight="1" spans="1:11">
      <c r="A55" s="17"/>
      <c r="B55" s="11" t="s">
        <v>25</v>
      </c>
      <c r="C55" s="12">
        <v>2</v>
      </c>
      <c r="D55" s="12">
        <v>5175</v>
      </c>
      <c r="E55" s="12">
        <v>2900</v>
      </c>
      <c r="F55" s="11">
        <f t="shared" si="4"/>
        <v>30.015</v>
      </c>
      <c r="G55" s="11" t="s">
        <v>19</v>
      </c>
      <c r="H55" s="13"/>
      <c r="I55" s="13"/>
      <c r="J55" s="13"/>
      <c r="K55" s="11"/>
    </row>
    <row r="56" ht="25.15" customHeight="1" spans="1:11">
      <c r="A56" s="17"/>
      <c r="B56" s="11" t="s">
        <v>26</v>
      </c>
      <c r="C56" s="12">
        <v>1</v>
      </c>
      <c r="D56" s="12">
        <v>5050</v>
      </c>
      <c r="E56" s="12">
        <v>2900</v>
      </c>
      <c r="F56" s="11">
        <f t="shared" si="4"/>
        <v>14.645</v>
      </c>
      <c r="G56" s="11" t="s">
        <v>19</v>
      </c>
      <c r="H56" s="13"/>
      <c r="I56" s="13"/>
      <c r="J56" s="13"/>
      <c r="K56" s="11"/>
    </row>
    <row r="57" ht="25.15" customHeight="1" spans="2:11">
      <c r="B57" s="14" t="s">
        <v>28</v>
      </c>
      <c r="C57" s="15"/>
      <c r="D57" s="15"/>
      <c r="E57" s="16"/>
      <c r="F57" s="11">
        <f>SUM(F44:F56)</f>
        <v>220.255</v>
      </c>
      <c r="G57" s="14" t="s">
        <v>29</v>
      </c>
      <c r="H57" s="15"/>
      <c r="I57" s="15"/>
      <c r="J57" s="16"/>
      <c r="K57" s="11">
        <f>SUM(K44:K56)</f>
        <v>47.2614</v>
      </c>
    </row>
    <row r="60" ht="40.5" customHeight="1" spans="2:11">
      <c r="B60" s="4" t="s">
        <v>33</v>
      </c>
      <c r="C60" s="5"/>
      <c r="D60" s="5"/>
      <c r="E60" s="5"/>
      <c r="F60" s="5"/>
      <c r="G60" s="5"/>
      <c r="H60" s="5"/>
      <c r="I60" s="5"/>
      <c r="J60" s="5"/>
      <c r="K60" s="25"/>
    </row>
    <row r="61" ht="33" customHeight="1" spans="2:11">
      <c r="B61" s="20" t="s">
        <v>34</v>
      </c>
      <c r="C61" s="21"/>
      <c r="D61" s="21"/>
      <c r="E61" s="21"/>
      <c r="F61" s="22"/>
      <c r="G61" s="23" t="s">
        <v>35</v>
      </c>
      <c r="H61" s="24"/>
      <c r="I61" s="24"/>
      <c r="J61" s="24"/>
      <c r="K61" s="27"/>
    </row>
    <row r="62" ht="21" customHeight="1" spans="2:11">
      <c r="B62" s="11" t="s">
        <v>3</v>
      </c>
      <c r="C62" s="12" t="s">
        <v>4</v>
      </c>
      <c r="D62" s="12" t="s">
        <v>5</v>
      </c>
      <c r="E62" s="12" t="s">
        <v>6</v>
      </c>
      <c r="F62" s="11" t="s">
        <v>7</v>
      </c>
      <c r="G62" s="11" t="s">
        <v>3</v>
      </c>
      <c r="H62" s="13" t="s">
        <v>4</v>
      </c>
      <c r="I62" s="13" t="s">
        <v>5</v>
      </c>
      <c r="J62" s="13" t="s">
        <v>6</v>
      </c>
      <c r="K62" s="11" t="s">
        <v>7</v>
      </c>
    </row>
    <row r="63" ht="21" customHeight="1" spans="2:11">
      <c r="B63" s="11" t="s">
        <v>36</v>
      </c>
      <c r="C63" s="12">
        <v>1</v>
      </c>
      <c r="D63" s="12">
        <v>7600</v>
      </c>
      <c r="E63" s="12">
        <v>3800</v>
      </c>
      <c r="F63" s="11">
        <f>D63*E63*C63/1000000</f>
        <v>28.88</v>
      </c>
      <c r="G63" s="11" t="s">
        <v>37</v>
      </c>
      <c r="H63" s="13">
        <v>2</v>
      </c>
      <c r="I63" s="13">
        <v>1680</v>
      </c>
      <c r="J63" s="13">
        <v>4370</v>
      </c>
      <c r="K63" s="11">
        <f>I63*J63*H63/1000000</f>
        <v>14.6832</v>
      </c>
    </row>
    <row r="64" ht="21" customHeight="1" spans="2:11">
      <c r="B64" s="11" t="s">
        <v>38</v>
      </c>
      <c r="C64" s="12">
        <v>1</v>
      </c>
      <c r="D64" s="12">
        <v>7650</v>
      </c>
      <c r="E64" s="12">
        <v>3800</v>
      </c>
      <c r="F64" s="11">
        <f t="shared" ref="F64:F66" si="6">D64*E64*C64/1000000</f>
        <v>29.07</v>
      </c>
      <c r="G64" s="11" t="s">
        <v>39</v>
      </c>
      <c r="H64" s="13">
        <v>1</v>
      </c>
      <c r="I64" s="13">
        <v>2740</v>
      </c>
      <c r="J64" s="13">
        <v>3900</v>
      </c>
      <c r="K64" s="11">
        <f t="shared" ref="K64:K68" si="7">I64*J64*H64/1000000</f>
        <v>10.686</v>
      </c>
    </row>
    <row r="65" ht="21" customHeight="1" spans="2:11">
      <c r="B65" s="11" t="s">
        <v>40</v>
      </c>
      <c r="C65" s="12">
        <v>1</v>
      </c>
      <c r="D65" s="12">
        <v>7700</v>
      </c>
      <c r="E65" s="12">
        <v>3600</v>
      </c>
      <c r="F65" s="11">
        <f t="shared" si="6"/>
        <v>27.72</v>
      </c>
      <c r="G65" s="11" t="s">
        <v>41</v>
      </c>
      <c r="H65" s="13">
        <v>1</v>
      </c>
      <c r="I65" s="13">
        <v>6800</v>
      </c>
      <c r="J65" s="13">
        <v>3900</v>
      </c>
      <c r="K65" s="11">
        <f t="shared" si="7"/>
        <v>26.52</v>
      </c>
    </row>
    <row r="66" ht="21" customHeight="1" spans="2:11">
      <c r="B66" s="11" t="s">
        <v>42</v>
      </c>
      <c r="C66" s="12">
        <v>1</v>
      </c>
      <c r="D66" s="12">
        <v>7900</v>
      </c>
      <c r="E66" s="12">
        <v>3800</v>
      </c>
      <c r="F66" s="11">
        <f t="shared" si="6"/>
        <v>30.02</v>
      </c>
      <c r="G66" s="11" t="s">
        <v>43</v>
      </c>
      <c r="H66" s="13">
        <v>1</v>
      </c>
      <c r="I66" s="13">
        <v>3900</v>
      </c>
      <c r="J66" s="13">
        <v>3500</v>
      </c>
      <c r="K66" s="11">
        <f t="shared" si="7"/>
        <v>13.65</v>
      </c>
    </row>
    <row r="67" ht="21" customHeight="1" spans="2:11">
      <c r="B67" s="11" t="s">
        <v>19</v>
      </c>
      <c r="C67" s="12"/>
      <c r="D67" s="12"/>
      <c r="E67" s="12"/>
      <c r="F67" s="11"/>
      <c r="G67" s="11" t="s">
        <v>44</v>
      </c>
      <c r="H67" s="13">
        <v>1</v>
      </c>
      <c r="I67" s="13">
        <v>3750</v>
      </c>
      <c r="J67" s="13">
        <v>3500</v>
      </c>
      <c r="K67" s="11">
        <f t="shared" si="7"/>
        <v>13.125</v>
      </c>
    </row>
    <row r="68" ht="21" customHeight="1" spans="2:11">
      <c r="B68" s="11" t="s">
        <v>19</v>
      </c>
      <c r="C68" s="12"/>
      <c r="D68" s="12"/>
      <c r="E68" s="12"/>
      <c r="F68" s="11"/>
      <c r="G68" s="11" t="s">
        <v>45</v>
      </c>
      <c r="H68" s="13">
        <v>1</v>
      </c>
      <c r="I68" s="13">
        <v>1820</v>
      </c>
      <c r="J68" s="13">
        <v>4000</v>
      </c>
      <c r="K68" s="11">
        <f t="shared" si="7"/>
        <v>7.28</v>
      </c>
    </row>
    <row r="69" ht="30.6" customHeight="1" spans="2:11">
      <c r="B69" s="14" t="s">
        <v>28</v>
      </c>
      <c r="C69" s="15"/>
      <c r="D69" s="15"/>
      <c r="E69" s="16"/>
      <c r="F69" s="11">
        <f>SUM(F63:F68)</f>
        <v>115.69</v>
      </c>
      <c r="G69" s="14" t="s">
        <v>29</v>
      </c>
      <c r="H69" s="15"/>
      <c r="I69" s="15"/>
      <c r="J69" s="16"/>
      <c r="K69" s="11">
        <f>SUM(K63:K68)</f>
        <v>85.9442</v>
      </c>
    </row>
    <row r="70" ht="21" customHeight="1" spans="2:11">
      <c r="B70" s="17"/>
      <c r="C70" s="18"/>
      <c r="D70" s="18"/>
      <c r="E70" s="18"/>
      <c r="F70" s="17"/>
      <c r="G70" s="17"/>
      <c r="H70" s="19"/>
      <c r="I70" s="19"/>
      <c r="J70" s="19"/>
      <c r="K70" s="17"/>
    </row>
    <row r="71" spans="2:11">
      <c r="B71" s="17"/>
      <c r="C71" s="18"/>
      <c r="D71" s="18"/>
      <c r="E71" s="18"/>
      <c r="F71" s="17"/>
      <c r="G71" s="17"/>
      <c r="H71" s="19"/>
      <c r="I71" s="19"/>
      <c r="J71" s="19"/>
      <c r="K71" s="17"/>
    </row>
    <row r="72" ht="38.25" customHeight="1" spans="2:11">
      <c r="B72" s="4" t="s">
        <v>46</v>
      </c>
      <c r="C72" s="5"/>
      <c r="D72" s="5"/>
      <c r="E72" s="5"/>
      <c r="F72" s="5"/>
      <c r="G72" s="5"/>
      <c r="H72" s="5"/>
      <c r="I72" s="5"/>
      <c r="J72" s="5"/>
      <c r="K72" s="25"/>
    </row>
    <row r="73" ht="27.6" customHeight="1" spans="2:11">
      <c r="B73" s="20" t="s">
        <v>34</v>
      </c>
      <c r="C73" s="21"/>
      <c r="D73" s="21"/>
      <c r="E73" s="21"/>
      <c r="F73" s="22"/>
      <c r="G73" s="23" t="s">
        <v>35</v>
      </c>
      <c r="H73" s="24"/>
      <c r="I73" s="24"/>
      <c r="J73" s="24"/>
      <c r="K73" s="27"/>
    </row>
    <row r="74" ht="22.15" customHeight="1" spans="2:11">
      <c r="B74" s="11" t="s">
        <v>3</v>
      </c>
      <c r="C74" s="12" t="s">
        <v>4</v>
      </c>
      <c r="D74" s="12" t="s">
        <v>5</v>
      </c>
      <c r="E74" s="12" t="s">
        <v>6</v>
      </c>
      <c r="F74" s="11" t="s">
        <v>7</v>
      </c>
      <c r="G74" s="11" t="s">
        <v>3</v>
      </c>
      <c r="H74" s="13" t="s">
        <v>4</v>
      </c>
      <c r="I74" s="13" t="s">
        <v>5</v>
      </c>
      <c r="J74" s="13" t="s">
        <v>47</v>
      </c>
      <c r="K74" s="11" t="s">
        <v>7</v>
      </c>
    </row>
    <row r="75" ht="22.15" customHeight="1" spans="2:11">
      <c r="B75" s="11" t="s">
        <v>36</v>
      </c>
      <c r="C75" s="13">
        <v>1</v>
      </c>
      <c r="D75" s="13">
        <v>7700</v>
      </c>
      <c r="E75" s="13">
        <v>2900</v>
      </c>
      <c r="F75" s="11">
        <f>D75*E75*C75/1000000</f>
        <v>22.33</v>
      </c>
      <c r="G75" s="11" t="s">
        <v>37</v>
      </c>
      <c r="H75" s="13">
        <v>2</v>
      </c>
      <c r="I75" s="13">
        <v>400</v>
      </c>
      <c r="J75" s="13">
        <v>3470</v>
      </c>
      <c r="K75" s="11">
        <f>I75*J75*H75/1000000</f>
        <v>2.776</v>
      </c>
    </row>
    <row r="76" ht="22.15" customHeight="1" spans="2:11">
      <c r="B76" s="11" t="s">
        <v>38</v>
      </c>
      <c r="C76" s="13">
        <v>1</v>
      </c>
      <c r="D76" s="13">
        <v>7750</v>
      </c>
      <c r="E76" s="13">
        <v>2900</v>
      </c>
      <c r="F76" s="11">
        <f t="shared" ref="F76:F79" si="8">D76*E76*C76/1000000</f>
        <v>22.475</v>
      </c>
      <c r="G76" s="11" t="s">
        <v>39</v>
      </c>
      <c r="H76" s="13">
        <v>1</v>
      </c>
      <c r="I76" s="13">
        <v>3000</v>
      </c>
      <c r="J76" s="13">
        <v>2900</v>
      </c>
      <c r="K76" s="11">
        <f t="shared" ref="K76:K80" si="9">I76*J76*H76/1000000</f>
        <v>8.7</v>
      </c>
    </row>
    <row r="77" ht="22.15" customHeight="1" spans="2:11">
      <c r="B77" s="11" t="s">
        <v>40</v>
      </c>
      <c r="C77" s="13">
        <v>1</v>
      </c>
      <c r="D77" s="13">
        <v>2500</v>
      </c>
      <c r="E77" s="13">
        <v>3470</v>
      </c>
      <c r="F77" s="11">
        <f t="shared" si="8"/>
        <v>8.675</v>
      </c>
      <c r="G77" s="11" t="s">
        <v>41</v>
      </c>
      <c r="H77" s="13">
        <v>1</v>
      </c>
      <c r="I77" s="13">
        <v>8600</v>
      </c>
      <c r="J77" s="13">
        <v>3000</v>
      </c>
      <c r="K77" s="11">
        <f t="shared" si="9"/>
        <v>25.8</v>
      </c>
    </row>
    <row r="78" ht="22.15" customHeight="1" spans="2:11">
      <c r="B78" s="11" t="s">
        <v>42</v>
      </c>
      <c r="C78" s="13">
        <v>2</v>
      </c>
      <c r="D78" s="13">
        <v>7700</v>
      </c>
      <c r="E78" s="13">
        <v>2700</v>
      </c>
      <c r="F78" s="11">
        <f t="shared" si="8"/>
        <v>41.58</v>
      </c>
      <c r="G78" s="11" t="s">
        <v>43</v>
      </c>
      <c r="H78" s="13">
        <v>1</v>
      </c>
      <c r="I78" s="13">
        <v>1440</v>
      </c>
      <c r="J78" s="13">
        <v>3470</v>
      </c>
      <c r="K78" s="11">
        <f t="shared" si="9"/>
        <v>4.9968</v>
      </c>
    </row>
    <row r="79" ht="22.15" customHeight="1" spans="2:11">
      <c r="B79" s="11" t="s">
        <v>48</v>
      </c>
      <c r="C79" s="13">
        <v>1</v>
      </c>
      <c r="D79" s="13">
        <v>7800</v>
      </c>
      <c r="E79" s="13">
        <v>2700</v>
      </c>
      <c r="F79" s="11">
        <f t="shared" si="8"/>
        <v>21.06</v>
      </c>
      <c r="G79" s="11" t="s">
        <v>44</v>
      </c>
      <c r="H79" s="13">
        <v>1</v>
      </c>
      <c r="I79" s="13">
        <v>3900</v>
      </c>
      <c r="J79" s="13">
        <v>2600</v>
      </c>
      <c r="K79" s="11">
        <f t="shared" si="9"/>
        <v>10.14</v>
      </c>
    </row>
    <row r="80" ht="22.15" customHeight="1" spans="2:11">
      <c r="B80" s="11" t="s">
        <v>49</v>
      </c>
      <c r="C80" s="13">
        <v>1</v>
      </c>
      <c r="D80" s="13">
        <v>8000</v>
      </c>
      <c r="E80" s="13">
        <v>2900</v>
      </c>
      <c r="F80" s="11">
        <f t="shared" ref="F80:F82" si="10">D80*E80*C80/1000000</f>
        <v>23.2</v>
      </c>
      <c r="G80" s="11" t="s">
        <v>45</v>
      </c>
      <c r="H80" s="13">
        <v>1</v>
      </c>
      <c r="I80" s="13">
        <v>2500</v>
      </c>
      <c r="J80" s="13">
        <v>3100</v>
      </c>
      <c r="K80" s="11">
        <f t="shared" si="9"/>
        <v>7.75</v>
      </c>
    </row>
    <row r="81" ht="22.15" customHeight="1" spans="2:11">
      <c r="B81" s="11" t="s">
        <v>50</v>
      </c>
      <c r="C81" s="13">
        <v>2</v>
      </c>
      <c r="D81" s="13">
        <v>500</v>
      </c>
      <c r="E81" s="13">
        <v>2900</v>
      </c>
      <c r="F81" s="11">
        <f t="shared" ref="F81" si="11">D81*E81*C81/1000000</f>
        <v>2.9</v>
      </c>
      <c r="G81" s="11" t="s">
        <v>19</v>
      </c>
      <c r="H81" s="13"/>
      <c r="I81" s="13"/>
      <c r="J81" s="13"/>
      <c r="K81" s="11"/>
    </row>
    <row r="82" ht="22.15" customHeight="1" spans="2:11">
      <c r="B82" s="11" t="s">
        <v>51</v>
      </c>
      <c r="C82" s="13">
        <v>3</v>
      </c>
      <c r="D82" s="13">
        <v>500</v>
      </c>
      <c r="E82" s="13">
        <v>2700</v>
      </c>
      <c r="F82" s="11">
        <f t="shared" si="10"/>
        <v>4.05</v>
      </c>
      <c r="G82" s="11" t="s">
        <v>19</v>
      </c>
      <c r="H82" s="13"/>
      <c r="I82" s="13"/>
      <c r="J82" s="13"/>
      <c r="K82" s="11"/>
    </row>
    <row r="83" ht="30.6" customHeight="1" spans="2:11">
      <c r="B83" s="14" t="s">
        <v>28</v>
      </c>
      <c r="C83" s="15"/>
      <c r="D83" s="15"/>
      <c r="E83" s="16"/>
      <c r="F83" s="11">
        <f>SUM(F75:F82)</f>
        <v>146.27</v>
      </c>
      <c r="G83" s="14" t="s">
        <v>29</v>
      </c>
      <c r="H83" s="15"/>
      <c r="I83" s="15"/>
      <c r="J83" s="16"/>
      <c r="K83" s="11">
        <f>SUM(K75:K82)</f>
        <v>60.1628</v>
      </c>
    </row>
    <row r="86" ht="47.25" customHeight="1" spans="2:11">
      <c r="B86" s="4" t="s">
        <v>52</v>
      </c>
      <c r="C86" s="5"/>
      <c r="D86" s="5"/>
      <c r="E86" s="5"/>
      <c r="F86" s="5"/>
      <c r="G86" s="5"/>
      <c r="H86" s="5"/>
      <c r="I86" s="5"/>
      <c r="J86" s="5"/>
      <c r="K86" s="25"/>
    </row>
    <row r="87" ht="29.45" customHeight="1" spans="2:11">
      <c r="B87" s="20" t="s">
        <v>34</v>
      </c>
      <c r="C87" s="21"/>
      <c r="D87" s="21"/>
      <c r="E87" s="21"/>
      <c r="F87" s="22"/>
      <c r="G87" s="23" t="s">
        <v>35</v>
      </c>
      <c r="H87" s="24"/>
      <c r="I87" s="24"/>
      <c r="J87" s="24"/>
      <c r="K87" s="27"/>
    </row>
    <row r="88" ht="23.45" customHeight="1" spans="2:11">
      <c r="B88" s="11" t="s">
        <v>3</v>
      </c>
      <c r="C88" s="12" t="s">
        <v>4</v>
      </c>
      <c r="D88" s="12" t="s">
        <v>5</v>
      </c>
      <c r="E88" s="12" t="s">
        <v>6</v>
      </c>
      <c r="F88" s="11" t="s">
        <v>7</v>
      </c>
      <c r="G88" s="11" t="s">
        <v>3</v>
      </c>
      <c r="H88" s="13" t="s">
        <v>4</v>
      </c>
      <c r="I88" s="13" t="s">
        <v>5</v>
      </c>
      <c r="J88" s="13" t="s">
        <v>6</v>
      </c>
      <c r="K88" s="11" t="s">
        <v>7</v>
      </c>
    </row>
    <row r="89" ht="23.45" customHeight="1" spans="2:11">
      <c r="B89" s="11" t="s">
        <v>36</v>
      </c>
      <c r="C89" s="13">
        <v>1</v>
      </c>
      <c r="D89" s="13">
        <v>7700</v>
      </c>
      <c r="E89" s="13">
        <v>2900</v>
      </c>
      <c r="F89" s="11">
        <f>D89*E89*C89/1000000</f>
        <v>22.33</v>
      </c>
      <c r="G89" s="11" t="s">
        <v>37</v>
      </c>
      <c r="H89" s="13">
        <v>2</v>
      </c>
      <c r="I89" s="13">
        <v>400</v>
      </c>
      <c r="J89" s="13">
        <v>3470</v>
      </c>
      <c r="K89" s="11">
        <f>I89*J89*H89/1000000</f>
        <v>2.776</v>
      </c>
    </row>
    <row r="90" ht="23.45" customHeight="1" spans="2:11">
      <c r="B90" s="11" t="s">
        <v>38</v>
      </c>
      <c r="C90" s="13">
        <v>1</v>
      </c>
      <c r="D90" s="13">
        <v>7750</v>
      </c>
      <c r="E90" s="13">
        <v>2900</v>
      </c>
      <c r="F90" s="11">
        <f t="shared" ref="F90:F96" si="12">D90*E90*C90/1000000</f>
        <v>22.475</v>
      </c>
      <c r="G90" s="11" t="s">
        <v>39</v>
      </c>
      <c r="H90" s="13">
        <v>1</v>
      </c>
      <c r="I90" s="13">
        <v>3000</v>
      </c>
      <c r="J90" s="13">
        <v>2900</v>
      </c>
      <c r="K90" s="11">
        <f t="shared" ref="K90:K94" si="13">I90*J90*H90/1000000</f>
        <v>8.7</v>
      </c>
    </row>
    <row r="91" ht="23.45" customHeight="1" spans="2:11">
      <c r="B91" s="11" t="s">
        <v>40</v>
      </c>
      <c r="C91" s="13">
        <v>1</v>
      </c>
      <c r="D91" s="13">
        <v>2500</v>
      </c>
      <c r="E91" s="13">
        <v>3470</v>
      </c>
      <c r="F91" s="11">
        <f t="shared" si="12"/>
        <v>8.675</v>
      </c>
      <c r="G91" s="11" t="s">
        <v>41</v>
      </c>
      <c r="H91" s="13">
        <v>1</v>
      </c>
      <c r="I91" s="13">
        <v>8600</v>
      </c>
      <c r="J91" s="13">
        <v>3000</v>
      </c>
      <c r="K91" s="11">
        <f t="shared" si="13"/>
        <v>25.8</v>
      </c>
    </row>
    <row r="92" ht="23.45" customHeight="1" spans="2:11">
      <c r="B92" s="11" t="s">
        <v>42</v>
      </c>
      <c r="C92" s="13">
        <v>2</v>
      </c>
      <c r="D92" s="13">
        <v>7700</v>
      </c>
      <c r="E92" s="13">
        <v>2700</v>
      </c>
      <c r="F92" s="11">
        <f t="shared" si="12"/>
        <v>41.58</v>
      </c>
      <c r="G92" s="11" t="s">
        <v>43</v>
      </c>
      <c r="H92" s="13">
        <v>1</v>
      </c>
      <c r="I92" s="13">
        <v>1440</v>
      </c>
      <c r="J92" s="13">
        <v>3470</v>
      </c>
      <c r="K92" s="11">
        <f t="shared" si="13"/>
        <v>4.9968</v>
      </c>
    </row>
    <row r="93" ht="23.45" customHeight="1" spans="2:11">
      <c r="B93" s="11" t="s">
        <v>48</v>
      </c>
      <c r="C93" s="13">
        <v>1</v>
      </c>
      <c r="D93" s="13">
        <v>7800</v>
      </c>
      <c r="E93" s="13">
        <v>2700</v>
      </c>
      <c r="F93" s="11">
        <f t="shared" si="12"/>
        <v>21.06</v>
      </c>
      <c r="G93" s="11" t="s">
        <v>44</v>
      </c>
      <c r="H93" s="13">
        <v>1</v>
      </c>
      <c r="I93" s="13">
        <v>3900</v>
      </c>
      <c r="J93" s="13">
        <v>2600</v>
      </c>
      <c r="K93" s="11">
        <f t="shared" si="13"/>
        <v>10.14</v>
      </c>
    </row>
    <row r="94" ht="23.45" customHeight="1" spans="2:11">
      <c r="B94" s="11" t="s">
        <v>49</v>
      </c>
      <c r="C94" s="13">
        <v>1</v>
      </c>
      <c r="D94" s="13">
        <v>8000</v>
      </c>
      <c r="E94" s="13">
        <v>2900</v>
      </c>
      <c r="F94" s="11">
        <f t="shared" si="12"/>
        <v>23.2</v>
      </c>
      <c r="G94" s="11" t="s">
        <v>45</v>
      </c>
      <c r="H94" s="13">
        <v>1</v>
      </c>
      <c r="I94" s="13">
        <v>2500</v>
      </c>
      <c r="J94" s="13">
        <v>3100</v>
      </c>
      <c r="K94" s="11">
        <f t="shared" si="13"/>
        <v>7.75</v>
      </c>
    </row>
    <row r="95" ht="23.45" customHeight="1" spans="2:11">
      <c r="B95" s="11" t="s">
        <v>50</v>
      </c>
      <c r="C95" s="13">
        <v>2</v>
      </c>
      <c r="D95" s="13">
        <v>500</v>
      </c>
      <c r="E95" s="13">
        <v>2900</v>
      </c>
      <c r="F95" s="11">
        <f t="shared" si="12"/>
        <v>2.9</v>
      </c>
      <c r="G95" s="11" t="s">
        <v>19</v>
      </c>
      <c r="H95" s="13"/>
      <c r="I95" s="13"/>
      <c r="J95" s="13"/>
      <c r="K95" s="11"/>
    </row>
    <row r="96" ht="23.45" customHeight="1" spans="2:11">
      <c r="B96" s="11" t="s">
        <v>51</v>
      </c>
      <c r="C96" s="13">
        <v>3</v>
      </c>
      <c r="D96" s="13">
        <v>500</v>
      </c>
      <c r="E96" s="13">
        <v>2700</v>
      </c>
      <c r="F96" s="11">
        <f t="shared" si="12"/>
        <v>4.05</v>
      </c>
      <c r="G96" s="11" t="s">
        <v>19</v>
      </c>
      <c r="H96" s="13"/>
      <c r="I96" s="13"/>
      <c r="J96" s="13"/>
      <c r="K96" s="11"/>
    </row>
    <row r="97" ht="35.45" customHeight="1" spans="2:11">
      <c r="B97" s="14" t="s">
        <v>28</v>
      </c>
      <c r="C97" s="15"/>
      <c r="D97" s="15"/>
      <c r="E97" s="16"/>
      <c r="F97" s="11">
        <f>SUM(F89:F96)</f>
        <v>146.27</v>
      </c>
      <c r="G97" s="14" t="s">
        <v>29</v>
      </c>
      <c r="H97" s="15"/>
      <c r="I97" s="15"/>
      <c r="J97" s="16"/>
      <c r="K97" s="11">
        <f>SUM(K89:K96)</f>
        <v>60.1628</v>
      </c>
    </row>
    <row r="100" ht="38.25" customHeight="1" spans="2:11">
      <c r="B100" s="28" t="s">
        <v>53</v>
      </c>
      <c r="C100" s="29"/>
      <c r="D100" s="29"/>
      <c r="E100" s="29"/>
      <c r="F100" s="29"/>
      <c r="G100" s="29"/>
      <c r="H100" s="29"/>
      <c r="I100" s="29"/>
      <c r="J100" s="29"/>
      <c r="K100" s="52"/>
    </row>
    <row r="101" ht="39.75" customHeight="1" spans="2:11">
      <c r="B101" s="30" t="s">
        <v>54</v>
      </c>
      <c r="C101" s="31"/>
      <c r="D101" s="32"/>
      <c r="E101" s="33" t="s">
        <v>55</v>
      </c>
      <c r="F101" s="34" t="s">
        <v>56</v>
      </c>
      <c r="G101" s="34"/>
      <c r="H101" s="34"/>
      <c r="I101" s="34" t="s">
        <v>57</v>
      </c>
      <c r="J101" s="34"/>
      <c r="K101" s="34"/>
    </row>
    <row r="102" ht="29.25" customHeight="1" spans="2:11">
      <c r="B102" s="35" t="s">
        <v>58</v>
      </c>
      <c r="C102" s="36"/>
      <c r="D102" s="37"/>
      <c r="E102" s="38">
        <v>1</v>
      </c>
      <c r="F102" s="31"/>
      <c r="G102" s="31"/>
      <c r="H102" s="31"/>
      <c r="I102" s="53">
        <v>36.36</v>
      </c>
      <c r="J102" s="31"/>
      <c r="K102" s="32"/>
    </row>
    <row r="103" ht="29.25" customHeight="1" spans="2:11">
      <c r="B103" s="39" t="s">
        <v>59</v>
      </c>
      <c r="C103" s="39"/>
      <c r="D103" s="39"/>
      <c r="E103" s="38">
        <v>1</v>
      </c>
      <c r="F103" s="36">
        <v>12.96</v>
      </c>
      <c r="G103" s="40"/>
      <c r="H103" s="41"/>
      <c r="I103" s="53">
        <v>36.36</v>
      </c>
      <c r="J103" s="41"/>
      <c r="K103" s="37"/>
    </row>
    <row r="104" ht="29.25" customHeight="1" spans="2:11">
      <c r="B104" s="39" t="s">
        <v>60</v>
      </c>
      <c r="C104" s="39"/>
      <c r="D104" s="39"/>
      <c r="E104" s="38">
        <v>4</v>
      </c>
      <c r="F104" s="35">
        <v>51.84</v>
      </c>
      <c r="G104" s="40"/>
      <c r="H104" s="42"/>
      <c r="I104" s="53">
        <v>109.08</v>
      </c>
      <c r="J104" s="41"/>
      <c r="K104" s="37"/>
    </row>
    <row r="105" ht="29.25" customHeight="1" spans="2:11">
      <c r="B105" s="39" t="s">
        <v>61</v>
      </c>
      <c r="C105" s="39"/>
      <c r="D105" s="39"/>
      <c r="E105" s="39"/>
      <c r="F105" s="43">
        <v>64.8</v>
      </c>
      <c r="G105" s="43"/>
      <c r="H105" s="43"/>
      <c r="I105" s="43"/>
      <c r="J105" s="43"/>
      <c r="K105" s="43"/>
    </row>
    <row r="106" ht="29.25" customHeight="1" spans="2:11">
      <c r="B106" s="39" t="s">
        <v>62</v>
      </c>
      <c r="C106" s="39"/>
      <c r="D106" s="39"/>
      <c r="E106" s="39"/>
      <c r="F106" s="43">
        <v>181.08</v>
      </c>
      <c r="G106" s="43"/>
      <c r="H106" s="43"/>
      <c r="I106" s="43"/>
      <c r="J106" s="43"/>
      <c r="K106" s="43"/>
    </row>
    <row r="107" ht="29.25" customHeight="1" spans="2:11">
      <c r="B107" s="44" t="s">
        <v>63</v>
      </c>
      <c r="C107" s="45"/>
      <c r="D107" s="45"/>
      <c r="E107" s="45"/>
      <c r="F107" s="46"/>
      <c r="G107" s="46"/>
      <c r="H107" s="46"/>
      <c r="I107" s="54"/>
      <c r="J107" s="54"/>
      <c r="K107" s="55"/>
    </row>
    <row r="108" ht="29.25" customHeight="1" spans="2:11">
      <c r="B108" s="39" t="s">
        <v>64</v>
      </c>
      <c r="C108" s="39"/>
      <c r="D108" s="39"/>
      <c r="E108" s="39"/>
      <c r="F108" s="39"/>
      <c r="G108" s="39"/>
      <c r="H108" s="39"/>
      <c r="I108" s="56">
        <v>0.3579</v>
      </c>
      <c r="J108" s="41"/>
      <c r="K108" s="37"/>
    </row>
    <row r="109" ht="29.25" customHeight="1" spans="2:11">
      <c r="B109" s="39" t="s">
        <v>65</v>
      </c>
      <c r="C109" s="39"/>
      <c r="D109" s="39"/>
      <c r="E109" s="39"/>
      <c r="F109" s="39"/>
      <c r="G109" s="39"/>
      <c r="H109" s="39"/>
      <c r="I109" s="41">
        <v>20</v>
      </c>
      <c r="J109" s="41"/>
      <c r="K109" s="37"/>
    </row>
    <row r="110" ht="29.25" customHeight="1"/>
    <row r="111" ht="29.25" customHeight="1"/>
    <row r="112" ht="40.5" customHeight="1" spans="2:11">
      <c r="B112" s="28" t="s">
        <v>66</v>
      </c>
      <c r="C112" s="29"/>
      <c r="D112" s="29"/>
      <c r="E112" s="29"/>
      <c r="F112" s="29"/>
      <c r="G112" s="29"/>
      <c r="H112" s="29"/>
      <c r="I112" s="29"/>
      <c r="J112" s="29"/>
      <c r="K112" s="52"/>
    </row>
    <row r="113" ht="36.75" customHeight="1" spans="2:11">
      <c r="B113" s="30" t="s">
        <v>54</v>
      </c>
      <c r="C113" s="31"/>
      <c r="D113" s="32"/>
      <c r="E113" s="33" t="s">
        <v>55</v>
      </c>
      <c r="F113" s="34" t="s">
        <v>67</v>
      </c>
      <c r="G113" s="34"/>
      <c r="H113" s="34"/>
      <c r="I113" s="34" t="s">
        <v>68</v>
      </c>
      <c r="J113" s="34"/>
      <c r="K113" s="34"/>
    </row>
    <row r="114" ht="29.25" customHeight="1" spans="2:11">
      <c r="B114" s="39" t="s">
        <v>59</v>
      </c>
      <c r="C114" s="39"/>
      <c r="D114" s="39"/>
      <c r="E114" s="38">
        <v>1</v>
      </c>
      <c r="F114" s="40"/>
      <c r="G114" s="36">
        <v>334.37</v>
      </c>
      <c r="H114" s="41"/>
      <c r="I114" s="35">
        <v>512.98</v>
      </c>
      <c r="J114" s="41"/>
      <c r="K114" s="37"/>
    </row>
    <row r="115" ht="29.25" customHeight="1" spans="2:11">
      <c r="B115" s="39" t="s">
        <v>69</v>
      </c>
      <c r="C115" s="39"/>
      <c r="D115" s="39"/>
      <c r="E115" s="38">
        <v>4</v>
      </c>
      <c r="F115" s="35"/>
      <c r="G115" s="36">
        <v>359.68</v>
      </c>
      <c r="H115" s="42"/>
      <c r="I115" s="35">
        <v>512.98</v>
      </c>
      <c r="J115" s="41"/>
      <c r="K115" s="37"/>
    </row>
    <row r="116" ht="29.25" customHeight="1" spans="2:11">
      <c r="B116" s="39" t="s">
        <v>70</v>
      </c>
      <c r="C116" s="39"/>
      <c r="D116" s="39"/>
      <c r="E116" s="38">
        <v>1</v>
      </c>
      <c r="F116" s="35"/>
      <c r="G116" s="36">
        <v>402.27</v>
      </c>
      <c r="H116" s="42"/>
      <c r="I116" s="35">
        <v>512.98</v>
      </c>
      <c r="J116" s="41"/>
      <c r="K116" s="37"/>
    </row>
    <row r="117" ht="29.25" customHeight="1" spans="2:11">
      <c r="B117" s="39" t="s">
        <v>71</v>
      </c>
      <c r="C117" s="39"/>
      <c r="D117" s="39"/>
      <c r="E117" s="39"/>
      <c r="F117" s="35"/>
      <c r="G117" s="36">
        <v>2175.36</v>
      </c>
      <c r="H117" s="41"/>
      <c r="I117" s="41"/>
      <c r="J117" s="41"/>
      <c r="K117" s="37"/>
    </row>
    <row r="118" ht="29.25" customHeight="1" spans="2:11">
      <c r="B118" s="39" t="s">
        <v>72</v>
      </c>
      <c r="C118" s="39"/>
      <c r="D118" s="39"/>
      <c r="E118" s="39"/>
      <c r="F118" s="47"/>
      <c r="G118" s="48">
        <v>3077.88</v>
      </c>
      <c r="H118" s="41"/>
      <c r="I118" s="57">
        <v>0.7067</v>
      </c>
      <c r="J118" s="58"/>
      <c r="K118" s="59"/>
    </row>
    <row r="119" ht="29.25" customHeight="1" spans="2:11">
      <c r="B119" s="44" t="s">
        <v>73</v>
      </c>
      <c r="C119" s="45"/>
      <c r="D119" s="45"/>
      <c r="E119" s="45"/>
      <c r="F119" s="46"/>
      <c r="G119" s="46"/>
      <c r="H119" s="46"/>
      <c r="I119" s="54"/>
      <c r="J119" s="54"/>
      <c r="K119" s="55"/>
    </row>
    <row r="120" ht="29.25" customHeight="1" spans="2:11">
      <c r="B120" s="39" t="s">
        <v>74</v>
      </c>
      <c r="C120" s="39"/>
      <c r="D120" s="39"/>
      <c r="E120" s="39"/>
      <c r="F120" s="39"/>
      <c r="G120" s="39"/>
      <c r="H120" s="39"/>
      <c r="I120" s="40"/>
      <c r="J120" s="41"/>
      <c r="K120" s="37"/>
    </row>
    <row r="121" ht="29.25" customHeight="1" spans="2:11">
      <c r="B121" s="39" t="s">
        <v>75</v>
      </c>
      <c r="C121" s="39"/>
      <c r="D121" s="39"/>
      <c r="E121" s="39"/>
      <c r="F121" s="39"/>
      <c r="G121" s="39"/>
      <c r="H121" s="39"/>
      <c r="I121" s="40">
        <v>20</v>
      </c>
      <c r="J121" s="41"/>
      <c r="K121" s="37"/>
    </row>
    <row r="122" ht="29.25" customHeight="1"/>
    <row r="123" ht="29.25" customHeight="1"/>
    <row r="124" ht="45" customHeight="1" spans="2:11">
      <c r="B124" s="28" t="s">
        <v>76</v>
      </c>
      <c r="C124" s="29"/>
      <c r="D124" s="29"/>
      <c r="E124" s="29"/>
      <c r="F124" s="29"/>
      <c r="G124" s="29"/>
      <c r="H124" s="29"/>
      <c r="I124" s="29"/>
      <c r="J124" s="29"/>
      <c r="K124" s="52"/>
    </row>
    <row r="125" ht="42" customHeight="1" spans="2:11">
      <c r="B125" s="30" t="s">
        <v>54</v>
      </c>
      <c r="C125" s="31"/>
      <c r="D125" s="32"/>
      <c r="E125" s="33" t="s">
        <v>55</v>
      </c>
      <c r="F125" s="34" t="s">
        <v>1</v>
      </c>
      <c r="G125" s="34"/>
      <c r="H125" s="34"/>
      <c r="I125" s="34" t="s">
        <v>2</v>
      </c>
      <c r="J125" s="34"/>
      <c r="K125" s="34"/>
    </row>
    <row r="126" ht="29.25" customHeight="1" spans="2:11">
      <c r="B126" s="39" t="s">
        <v>77</v>
      </c>
      <c r="C126" s="39"/>
      <c r="D126" s="39"/>
      <c r="E126" s="38">
        <v>1</v>
      </c>
      <c r="F126" s="49"/>
      <c r="G126" s="49">
        <v>326.04</v>
      </c>
      <c r="H126" s="49"/>
      <c r="I126" s="50"/>
      <c r="J126" s="49">
        <v>22.65</v>
      </c>
      <c r="K126" s="51"/>
    </row>
    <row r="127" ht="29.25" customHeight="1" spans="2:11">
      <c r="B127" s="39" t="s">
        <v>59</v>
      </c>
      <c r="C127" s="39"/>
      <c r="D127" s="39"/>
      <c r="E127" s="38">
        <v>1</v>
      </c>
      <c r="F127" s="50"/>
      <c r="G127" s="49">
        <v>220.26</v>
      </c>
      <c r="H127" s="51"/>
      <c r="I127" s="50"/>
      <c r="J127" s="49">
        <v>47.26</v>
      </c>
      <c r="K127" s="51"/>
    </row>
    <row r="128" ht="29.25" customHeight="1" spans="2:11">
      <c r="B128" s="39" t="s">
        <v>78</v>
      </c>
      <c r="C128" s="39"/>
      <c r="D128" s="39"/>
      <c r="E128" s="38">
        <v>4</v>
      </c>
      <c r="F128" s="50"/>
      <c r="G128" s="49">
        <f>220.26*4</f>
        <v>881.04</v>
      </c>
      <c r="H128" s="51"/>
      <c r="I128" s="50"/>
      <c r="J128" s="49">
        <f>47.26*4</f>
        <v>189.04</v>
      </c>
      <c r="K128" s="51"/>
    </row>
    <row r="129" ht="29.25" customHeight="1" spans="2:11">
      <c r="B129" s="39" t="s">
        <v>79</v>
      </c>
      <c r="C129" s="39"/>
      <c r="D129" s="39"/>
      <c r="E129" s="39"/>
      <c r="F129" s="50"/>
      <c r="G129" s="49"/>
      <c r="H129" s="49">
        <f>G126+G127+G128</f>
        <v>1427.34</v>
      </c>
      <c r="I129" s="49"/>
      <c r="J129" s="49"/>
      <c r="K129" s="51"/>
    </row>
    <row r="130" ht="29.25" customHeight="1" spans="2:11">
      <c r="B130" s="39" t="s">
        <v>80</v>
      </c>
      <c r="C130" s="39"/>
      <c r="D130" s="39"/>
      <c r="E130" s="39"/>
      <c r="F130" s="60"/>
      <c r="G130" s="61"/>
      <c r="H130" s="49">
        <f>H129+J126+J127+J128</f>
        <v>1686.29</v>
      </c>
      <c r="I130" s="61"/>
      <c r="J130" s="61"/>
      <c r="K130" s="62"/>
    </row>
    <row r="131" ht="29.25" customHeight="1" spans="2:11">
      <c r="B131" s="44" t="s">
        <v>73</v>
      </c>
      <c r="C131" s="45"/>
      <c r="D131" s="45"/>
      <c r="E131" s="45"/>
      <c r="F131" s="46"/>
      <c r="G131" s="46"/>
      <c r="H131" s="46"/>
      <c r="I131" s="54"/>
      <c r="J131" s="54"/>
      <c r="K131" s="55"/>
    </row>
    <row r="132" ht="29.25" customHeight="1" spans="2:11">
      <c r="B132" s="39" t="s">
        <v>81</v>
      </c>
      <c r="C132" s="39"/>
      <c r="D132" s="39"/>
      <c r="E132" s="39"/>
      <c r="F132" s="39"/>
      <c r="G132" s="39"/>
      <c r="H132" s="39"/>
      <c r="I132" s="63"/>
      <c r="J132" s="64">
        <v>0.846</v>
      </c>
      <c r="K132" s="65"/>
    </row>
    <row r="133" ht="29.25" customHeight="1" spans="2:11">
      <c r="B133" s="39" t="s">
        <v>82</v>
      </c>
      <c r="C133" s="39"/>
      <c r="D133" s="39"/>
      <c r="E133" s="39"/>
      <c r="F133" s="39"/>
      <c r="G133" s="39"/>
      <c r="H133" s="39"/>
      <c r="I133" s="63">
        <v>5</v>
      </c>
      <c r="J133" s="63"/>
      <c r="K133" s="65"/>
    </row>
    <row r="134" ht="29.25" customHeight="1"/>
    <row r="135" ht="20.25" spans="2:11">
      <c r="B135" s="28" t="s">
        <v>83</v>
      </c>
      <c r="C135" s="29"/>
      <c r="D135" s="29"/>
      <c r="E135" s="29"/>
      <c r="F135" s="29"/>
      <c r="G135" s="29"/>
      <c r="H135" s="29"/>
      <c r="I135" s="29"/>
      <c r="J135" s="29"/>
      <c r="K135" s="52"/>
    </row>
    <row r="136" ht="28.5" spans="2:11">
      <c r="B136" s="30" t="s">
        <v>54</v>
      </c>
      <c r="C136" s="31"/>
      <c r="D136" s="32"/>
      <c r="E136" s="33" t="s">
        <v>55</v>
      </c>
      <c r="F136" s="34" t="s">
        <v>1</v>
      </c>
      <c r="G136" s="34"/>
      <c r="H136" s="34"/>
      <c r="I136" s="34" t="s">
        <v>2</v>
      </c>
      <c r="J136" s="34"/>
      <c r="K136" s="34"/>
    </row>
    <row r="137" spans="2:11">
      <c r="B137" s="39" t="s">
        <v>77</v>
      </c>
      <c r="C137" s="39"/>
      <c r="D137" s="39"/>
      <c r="E137" s="38">
        <v>1</v>
      </c>
      <c r="F137" s="49"/>
      <c r="G137" s="49">
        <v>115.69</v>
      </c>
      <c r="H137" s="49"/>
      <c r="I137" s="50"/>
      <c r="J137" s="49">
        <v>85.94</v>
      </c>
      <c r="K137" s="51"/>
    </row>
    <row r="138" spans="2:11">
      <c r="B138" s="39" t="s">
        <v>59</v>
      </c>
      <c r="C138" s="39"/>
      <c r="D138" s="39"/>
      <c r="E138" s="38">
        <v>1</v>
      </c>
      <c r="F138" s="50"/>
      <c r="G138" s="49">
        <v>146.27</v>
      </c>
      <c r="H138" s="51"/>
      <c r="I138" s="50"/>
      <c r="J138" s="49">
        <v>60.16</v>
      </c>
      <c r="K138" s="51"/>
    </row>
    <row r="139" spans="2:11">
      <c r="B139" s="39" t="s">
        <v>78</v>
      </c>
      <c r="C139" s="39"/>
      <c r="D139" s="39"/>
      <c r="E139" s="38">
        <v>4</v>
      </c>
      <c r="F139" s="50"/>
      <c r="G139" s="49">
        <f>146.27*4</f>
        <v>585.08</v>
      </c>
      <c r="H139" s="51"/>
      <c r="I139" s="50"/>
      <c r="J139" s="49">
        <f>60.16*4</f>
        <v>240.64</v>
      </c>
      <c r="K139" s="51"/>
    </row>
    <row r="140" spans="2:11">
      <c r="B140" s="39" t="s">
        <v>84</v>
      </c>
      <c r="C140" s="39"/>
      <c r="D140" s="39"/>
      <c r="E140" s="39"/>
      <c r="F140" s="50"/>
      <c r="G140" s="49"/>
      <c r="H140" s="49">
        <f>G137+G138+G139</f>
        <v>847.04</v>
      </c>
      <c r="I140" s="49"/>
      <c r="J140" s="49"/>
      <c r="K140" s="51"/>
    </row>
    <row r="141" spans="2:11">
      <c r="B141" s="39" t="s">
        <v>85</v>
      </c>
      <c r="C141" s="39"/>
      <c r="D141" s="39"/>
      <c r="E141" s="39"/>
      <c r="F141" s="60"/>
      <c r="G141" s="61"/>
      <c r="H141" s="49">
        <f>H140+J137+J138+J139</f>
        <v>1233.78</v>
      </c>
      <c r="I141" s="61"/>
      <c r="J141" s="61"/>
      <c r="K141" s="62"/>
    </row>
    <row r="142" ht="18.75" spans="2:11">
      <c r="B142" s="44" t="s">
        <v>86</v>
      </c>
      <c r="C142" s="45"/>
      <c r="D142" s="45"/>
      <c r="E142" s="45"/>
      <c r="F142" s="46"/>
      <c r="G142" s="46"/>
      <c r="H142" s="46"/>
      <c r="I142" s="54"/>
      <c r="J142" s="54"/>
      <c r="K142" s="55"/>
    </row>
    <row r="143" spans="2:11">
      <c r="B143" s="39" t="s">
        <v>87</v>
      </c>
      <c r="C143" s="39"/>
      <c r="D143" s="39"/>
      <c r="E143" s="39"/>
      <c r="F143" s="39"/>
      <c r="G143" s="39"/>
      <c r="H143" s="39"/>
      <c r="I143" s="63"/>
      <c r="J143" s="64">
        <v>0.687</v>
      </c>
      <c r="K143" s="65"/>
    </row>
    <row r="144" spans="2:11">
      <c r="B144" s="39" t="s">
        <v>88</v>
      </c>
      <c r="C144" s="39"/>
      <c r="D144" s="39"/>
      <c r="E144" s="39"/>
      <c r="F144" s="39"/>
      <c r="G144" s="39"/>
      <c r="H144" s="39"/>
      <c r="I144" s="63">
        <v>5</v>
      </c>
      <c r="J144" s="63"/>
      <c r="K144" s="65"/>
    </row>
  </sheetData>
  <mergeCells count="80">
    <mergeCell ref="B2:K2"/>
    <mergeCell ref="B3:F3"/>
    <mergeCell ref="G3:K3"/>
    <mergeCell ref="B19:E19"/>
    <mergeCell ref="G19:J19"/>
    <mergeCell ref="B22:K22"/>
    <mergeCell ref="B23:F23"/>
    <mergeCell ref="G23:K23"/>
    <mergeCell ref="B38:E38"/>
    <mergeCell ref="G38:J38"/>
    <mergeCell ref="B41:K41"/>
    <mergeCell ref="B42:F42"/>
    <mergeCell ref="G42:K42"/>
    <mergeCell ref="B57:E57"/>
    <mergeCell ref="G57:J57"/>
    <mergeCell ref="B60:K60"/>
    <mergeCell ref="B61:F61"/>
    <mergeCell ref="G61:K61"/>
    <mergeCell ref="B69:E69"/>
    <mergeCell ref="G69:J69"/>
    <mergeCell ref="B72:K72"/>
    <mergeCell ref="B73:F73"/>
    <mergeCell ref="G73:K73"/>
    <mergeCell ref="B83:E83"/>
    <mergeCell ref="G83:J83"/>
    <mergeCell ref="B86:K86"/>
    <mergeCell ref="B87:F87"/>
    <mergeCell ref="G87:K87"/>
    <mergeCell ref="B97:E97"/>
    <mergeCell ref="G97:J97"/>
    <mergeCell ref="B100:K100"/>
    <mergeCell ref="B101:D101"/>
    <mergeCell ref="F101:H101"/>
    <mergeCell ref="I101:K101"/>
    <mergeCell ref="B102:D102"/>
    <mergeCell ref="B103:D103"/>
    <mergeCell ref="B104:D104"/>
    <mergeCell ref="B105:E105"/>
    <mergeCell ref="F105:K105"/>
    <mergeCell ref="B106:E106"/>
    <mergeCell ref="F106:K106"/>
    <mergeCell ref="B107:K107"/>
    <mergeCell ref="B108:H108"/>
    <mergeCell ref="B109:H109"/>
    <mergeCell ref="B112:K112"/>
    <mergeCell ref="B113:D113"/>
    <mergeCell ref="F113:H113"/>
    <mergeCell ref="I113:K113"/>
    <mergeCell ref="B114:D114"/>
    <mergeCell ref="B115:D115"/>
    <mergeCell ref="B116:D116"/>
    <mergeCell ref="B117:E117"/>
    <mergeCell ref="B118:E118"/>
    <mergeCell ref="B119:K119"/>
    <mergeCell ref="B120:H120"/>
    <mergeCell ref="B121:H121"/>
    <mergeCell ref="B124:K124"/>
    <mergeCell ref="B125:D125"/>
    <mergeCell ref="F125:H125"/>
    <mergeCell ref="I125:K125"/>
    <mergeCell ref="B126:D126"/>
    <mergeCell ref="B127:D127"/>
    <mergeCell ref="B128:D128"/>
    <mergeCell ref="B129:E129"/>
    <mergeCell ref="B130:E130"/>
    <mergeCell ref="B131:K131"/>
    <mergeCell ref="B132:H132"/>
    <mergeCell ref="B133:H133"/>
    <mergeCell ref="B135:K135"/>
    <mergeCell ref="B136:D136"/>
    <mergeCell ref="F136:H136"/>
    <mergeCell ref="I136:K136"/>
    <mergeCell ref="B137:D137"/>
    <mergeCell ref="B138:D138"/>
    <mergeCell ref="B139:D139"/>
    <mergeCell ref="B140:E140"/>
    <mergeCell ref="B141:E141"/>
    <mergeCell ref="B142:K142"/>
    <mergeCell ref="B143:H143"/>
    <mergeCell ref="B144:H144"/>
  </mergeCells>
  <printOptions horizontalCentered="1"/>
  <pageMargins left="0.708661417322835" right="0.708661417322835" top="0.551181102362205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Martin1427162196</cp:lastModifiedBy>
  <dcterms:created xsi:type="dcterms:W3CDTF">2022-07-04T07:19:00Z</dcterms:created>
  <cp:lastPrinted>2022-07-04T13:01:00Z</cp:lastPrinted>
  <dcterms:modified xsi:type="dcterms:W3CDTF">2022-07-05T05:44:24Z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EEA588DF7BFC4C6CBA36C126CCC2C0A9</vt:lpwstr>
  </property>
  <property fmtid="{D5CDD505-2E9C-101B-9397-08002B2CF9AE}" pid="3" name="KSOProductBuildVer">
    <vt:lpwstr>2052-11.1.0.11830</vt:lpwstr>
  </property>
</Properties>
</file>