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<sst xmlns="http://schemas.openxmlformats.org/spreadsheetml/2006/main" count="273" uniqueCount="87">
  <si>
    <t>教学楼一层预制围护墙构件清单</t>
  </si>
  <si>
    <t>预制围护墙面积</t>
  </si>
  <si>
    <t>砌筑围护墙面积</t>
  </si>
  <si>
    <t>构件名称</t>
  </si>
  <si>
    <t>数量</t>
  </si>
  <si>
    <t>长度（mm）</t>
  </si>
  <si>
    <t>高度（mm)</t>
  </si>
  <si>
    <t>面积（㎡）</t>
  </si>
  <si>
    <t>YWQ1</t>
  </si>
  <si>
    <t>/</t>
  </si>
  <si>
    <t>YWQ2</t>
  </si>
  <si>
    <t>YWQ3</t>
  </si>
  <si>
    <t>YWQ4</t>
  </si>
  <si>
    <t>YWQ5</t>
  </si>
  <si>
    <t>YWQ6</t>
  </si>
  <si>
    <t>YWQ7</t>
  </si>
  <si>
    <t>本层预制围护墙面积 合计</t>
  </si>
  <si>
    <t>本层砌筑围护墙面积 合计</t>
  </si>
  <si>
    <t>教学楼二层预制围护墙构件清单</t>
  </si>
  <si>
    <t>QWQ1</t>
  </si>
  <si>
    <t>QWQ2</t>
  </si>
  <si>
    <t>QWQ3</t>
  </si>
  <si>
    <t>QWQ4</t>
  </si>
  <si>
    <t>QWQ5</t>
  </si>
  <si>
    <t>YWQ8</t>
  </si>
  <si>
    <t>YWQ9</t>
  </si>
  <si>
    <t>YWQ10</t>
  </si>
  <si>
    <t>YWQ11</t>
  </si>
  <si>
    <t>YWQ12</t>
  </si>
  <si>
    <t>YWQ13</t>
  </si>
  <si>
    <t>YWQ14</t>
  </si>
  <si>
    <t>YWQ15</t>
  </si>
  <si>
    <t>YWQ16</t>
  </si>
  <si>
    <t>YWQ17</t>
  </si>
  <si>
    <t>YWQ18</t>
  </si>
  <si>
    <t>YWQ19</t>
  </si>
  <si>
    <t>教学楼三至六层预制围护墙构件清单</t>
  </si>
  <si>
    <t>教学楼一层预制内隔墙构件清单</t>
  </si>
  <si>
    <t>预制内隔墙面积</t>
  </si>
  <si>
    <t>砌筑内隔墙面积</t>
  </si>
  <si>
    <t>YNQ1</t>
  </si>
  <si>
    <t>QNQ1</t>
  </si>
  <si>
    <t>YNQ2</t>
  </si>
  <si>
    <t>QNQ2</t>
  </si>
  <si>
    <t>YNQ3</t>
  </si>
  <si>
    <t>QNQ3</t>
  </si>
  <si>
    <t>YNQ4</t>
  </si>
  <si>
    <t>QNQ4</t>
  </si>
  <si>
    <t>YNQ5</t>
  </si>
  <si>
    <t>QNQ5</t>
  </si>
  <si>
    <t>QNQ6</t>
  </si>
  <si>
    <t>教学楼二层预制内隔墙构件清单</t>
  </si>
  <si>
    <t>YNQ6</t>
  </si>
  <si>
    <t>QNQ7</t>
  </si>
  <si>
    <t>教学楼三至六层预制内隔墙构件清单</t>
  </si>
  <si>
    <t>教学楼竖向构件Q1a评项得分</t>
  </si>
  <si>
    <t>楼层号</t>
  </si>
  <si>
    <t>楼层
数量</t>
  </si>
  <si>
    <t>预制构件混凝土体积</t>
  </si>
  <si>
    <t>竖向构件混凝土总体积</t>
  </si>
  <si>
    <t>首层</t>
  </si>
  <si>
    <t>二层</t>
  </si>
  <si>
    <t>三至屋面层</t>
  </si>
  <si>
    <t>预制柱混凝土总体积A1a</t>
  </si>
  <si>
    <t>现浇柱混凝土总体积Ax</t>
  </si>
  <si>
    <t>Q1a最终应用比例</t>
  </si>
  <si>
    <t xml:space="preserve">                   Q1a=A1b/Ax100%=</t>
  </si>
  <si>
    <t xml:space="preserve">                               主体部分水平构件评价项Q1a得分:</t>
  </si>
  <si>
    <t>教学楼水平构件Q1b评项得分</t>
  </si>
  <si>
    <t>预制水平构件混凝土投影面积</t>
  </si>
  <si>
    <t>板类构件水平投影面积</t>
  </si>
  <si>
    <t>三至六层</t>
  </si>
  <si>
    <t>屋面层</t>
  </si>
  <si>
    <t>叠合板水平投影面积A1b</t>
  </si>
  <si>
    <t>板类构件投影面积A</t>
  </si>
  <si>
    <t>Q1b最终应用比例</t>
  </si>
  <si>
    <t xml:space="preserve">                   Q1b=A1b/A100%=</t>
  </si>
  <si>
    <t xml:space="preserve">                               主体部分水平构件评价项Q1b得分:</t>
  </si>
  <si>
    <t>教学楼非承重维护墙非砌筑Q2a评项得分</t>
  </si>
  <si>
    <t>一层</t>
  </si>
  <si>
    <t>三层至六层</t>
  </si>
  <si>
    <t>非砌筑围护墙面积A2b</t>
  </si>
  <si>
    <t>围护墙总面积A</t>
  </si>
  <si>
    <t>Q2b最终应用比例</t>
  </si>
  <si>
    <t xml:space="preserve">                   Q2b=A2b/Ax100%=</t>
  </si>
  <si>
    <t xml:space="preserve">                              非承重围护墙非砌筑评价项Q2a得分:</t>
  </si>
  <si>
    <t>教学楼非承重内隔墙非砌筑Q2a评项得分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</si>
</sst>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_ "/>
    <numFmt numFmtId="179" formatCode="0.000_ "/>
    <numFmt numFmtId="180" formatCode="0.00_);[Red]\(0.00\)"/>
    <numFmt numFmtId="181" formatCode="0.0%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176" fontId="1" fillId="4" borderId="2" xfId="0" applyNumberFormat="1" applyFont="1" applyFill="1" applyBorder="1" applyAlignment="1">
      <alignment horizontal="center" vertical="center" wrapText="1"/>
    </xf>
    <xf numFmtId="176" fontId="1" fillId="4" borderId="3" xfId="0" applyNumberFormat="1" applyFont="1" applyFill="1" applyBorder="1" applyAlignment="1">
      <alignment horizontal="center" vertical="center" wrapText="1"/>
    </xf>
    <xf numFmtId="176" fontId="1" fillId="5" borderId="1" xfId="0" applyNumberFormat="1" applyFont="1" applyFill="1" applyBorder="1" applyAlignment="1">
      <alignment horizontal="center" vertical="center" wrapText="1"/>
    </xf>
    <xf numFmtId="176" fontId="1" fillId="5" borderId="2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176" fontId="3" fillId="6" borderId="2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9" fontId="2" fillId="0" borderId="4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1" fillId="5" borderId="3" xfId="0" applyNumberFormat="1" applyFont="1" applyFill="1" applyBorder="1" applyAlignment="1">
      <alignment horizontal="center" vertical="center" wrapText="1"/>
    </xf>
    <xf numFmtId="176" fontId="3" fillId="6" borderId="3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0" fontId="2" fillId="0" borderId="2" xfId="11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180" fontId="2" fillId="0" borderId="3" xfId="0" applyNumberFormat="1" applyFont="1" applyBorder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180" fontId="5" fillId="0" borderId="2" xfId="0" applyNumberFormat="1" applyFont="1" applyBorder="1" applyAlignment="1">
      <alignment horizontal="center" vertical="center" wrapText="1"/>
    </xf>
    <xf numFmtId="180" fontId="2" fillId="0" borderId="8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81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48"/>
  <sheetViews>
    <sheetView tabSelected="1" topLeftCell="A113" workbookViewId="0">
      <selection activeCell="F133" sqref="F133"/>
    </sheetView>
  </sheetViews>
  <sheetFormatPr defaultColWidth="8.875" defaultRowHeight="14.25"/>
  <cols>
    <col min="1" max="1" width="2.75" style="2" customWidth="1"/>
    <col min="2" max="2" width="13.75" style="2" customWidth="1"/>
    <col min="3" max="3" width="9.75" style="3" customWidth="1"/>
    <col min="4" max="4" width="11.625" style="3" customWidth="1"/>
    <col min="5" max="5" width="10.875" style="3" customWidth="1"/>
    <col min="6" max="6" width="11.625" style="2" customWidth="1"/>
    <col min="7" max="7" width="12.625" style="2" customWidth="1"/>
    <col min="8" max="8" width="10" style="4" customWidth="1"/>
    <col min="9" max="9" width="13.125" style="4" customWidth="1"/>
    <col min="10" max="10" width="10.5" style="4" customWidth="1"/>
    <col min="11" max="11" width="15.125" style="2" customWidth="1"/>
    <col min="12" max="13" width="8.875" style="2"/>
    <col min="14" max="14" width="9.5" style="2" customWidth="1"/>
    <col min="15" max="16384" width="8.875" style="2"/>
  </cols>
  <sheetData>
    <row r="2" ht="31.9" customHeight="1" spans="2:11">
      <c r="B2" s="5" t="s">
        <v>0</v>
      </c>
      <c r="C2" s="6"/>
      <c r="D2" s="6"/>
      <c r="E2" s="6"/>
      <c r="F2" s="6"/>
      <c r="G2" s="6"/>
      <c r="H2" s="6"/>
      <c r="I2" s="6"/>
      <c r="J2" s="6"/>
      <c r="K2" s="21"/>
    </row>
    <row r="3" ht="24.6" customHeight="1" spans="2:11">
      <c r="B3" s="7" t="s">
        <v>1</v>
      </c>
      <c r="C3" s="8"/>
      <c r="D3" s="8"/>
      <c r="E3" s="8"/>
      <c r="F3" s="9"/>
      <c r="G3" s="10" t="s">
        <v>2</v>
      </c>
      <c r="H3" s="11"/>
      <c r="I3" s="11"/>
      <c r="J3" s="11"/>
      <c r="K3" s="22"/>
    </row>
    <row r="4" ht="20.45" customHeight="1" spans="2:11">
      <c r="B4" s="12" t="s">
        <v>3</v>
      </c>
      <c r="C4" s="13" t="s">
        <v>4</v>
      </c>
      <c r="D4" s="13" t="s">
        <v>5</v>
      </c>
      <c r="E4" s="13" t="s">
        <v>6</v>
      </c>
      <c r="F4" s="12" t="s">
        <v>7</v>
      </c>
      <c r="G4" s="12" t="s">
        <v>3</v>
      </c>
      <c r="H4" s="14" t="s">
        <v>4</v>
      </c>
      <c r="I4" s="14" t="s">
        <v>5</v>
      </c>
      <c r="J4" s="13" t="s">
        <v>6</v>
      </c>
      <c r="K4" s="12" t="s">
        <v>7</v>
      </c>
    </row>
    <row r="5" ht="20.45" customHeight="1" spans="2:11">
      <c r="B5" s="12" t="s">
        <v>8</v>
      </c>
      <c r="C5" s="13">
        <v>1</v>
      </c>
      <c r="D5" s="13">
        <v>3300</v>
      </c>
      <c r="E5" s="13">
        <v>3800</v>
      </c>
      <c r="F5" s="12">
        <f>D5*E5*C5/1000000</f>
        <v>12.54</v>
      </c>
      <c r="G5" s="12" t="s">
        <v>9</v>
      </c>
      <c r="H5" s="14"/>
      <c r="I5" s="14"/>
      <c r="J5" s="14"/>
      <c r="K5" s="12"/>
    </row>
    <row r="6" ht="20.45" customHeight="1" spans="2:11">
      <c r="B6" s="12" t="s">
        <v>10</v>
      </c>
      <c r="C6" s="13">
        <v>2</v>
      </c>
      <c r="D6" s="13">
        <v>7000</v>
      </c>
      <c r="E6" s="13">
        <v>3800</v>
      </c>
      <c r="F6" s="12">
        <f t="shared" ref="F6:F11" si="0">D6*E6*C6/1000000</f>
        <v>53.2</v>
      </c>
      <c r="G6" s="12" t="s">
        <v>9</v>
      </c>
      <c r="H6" s="14"/>
      <c r="I6" s="14"/>
      <c r="J6" s="14"/>
      <c r="K6" s="12"/>
    </row>
    <row r="7" ht="20.45" customHeight="1" spans="2:11">
      <c r="B7" s="12" t="s">
        <v>11</v>
      </c>
      <c r="C7" s="13">
        <v>1</v>
      </c>
      <c r="D7" s="13">
        <v>3800</v>
      </c>
      <c r="E7" s="13">
        <v>3800</v>
      </c>
      <c r="F7" s="12">
        <f t="shared" si="0"/>
        <v>14.44</v>
      </c>
      <c r="G7" s="12" t="s">
        <v>9</v>
      </c>
      <c r="H7" s="14"/>
      <c r="I7" s="14"/>
      <c r="J7" s="14"/>
      <c r="K7" s="12"/>
    </row>
    <row r="8" ht="20.45" customHeight="1" spans="2:11">
      <c r="B8" s="12" t="s">
        <v>12</v>
      </c>
      <c r="C8" s="13">
        <v>1</v>
      </c>
      <c r="D8" s="13">
        <v>3200</v>
      </c>
      <c r="E8" s="13">
        <v>3800</v>
      </c>
      <c r="F8" s="12">
        <f t="shared" si="0"/>
        <v>12.16</v>
      </c>
      <c r="G8" s="12" t="s">
        <v>9</v>
      </c>
      <c r="H8" s="14"/>
      <c r="I8" s="14"/>
      <c r="J8" s="14"/>
      <c r="K8" s="12"/>
    </row>
    <row r="9" ht="20.45" customHeight="1" spans="2:11">
      <c r="B9" s="12" t="s">
        <v>13</v>
      </c>
      <c r="C9" s="13">
        <v>1</v>
      </c>
      <c r="D9" s="13">
        <v>3690</v>
      </c>
      <c r="E9" s="13">
        <v>3800</v>
      </c>
      <c r="F9" s="12">
        <f t="shared" si="0"/>
        <v>14.022</v>
      </c>
      <c r="G9" s="12" t="s">
        <v>9</v>
      </c>
      <c r="H9" s="14"/>
      <c r="I9" s="14"/>
      <c r="J9" s="14"/>
      <c r="K9" s="12"/>
    </row>
    <row r="10" ht="20.45" customHeight="1" spans="2:11">
      <c r="B10" s="12" t="s">
        <v>14</v>
      </c>
      <c r="C10" s="13">
        <v>1</v>
      </c>
      <c r="D10" s="13">
        <v>3200</v>
      </c>
      <c r="E10" s="13">
        <v>3800</v>
      </c>
      <c r="F10" s="12">
        <f t="shared" si="0"/>
        <v>12.16</v>
      </c>
      <c r="G10" s="12" t="s">
        <v>9</v>
      </c>
      <c r="H10" s="14"/>
      <c r="I10" s="14"/>
      <c r="J10" s="14"/>
      <c r="K10" s="12"/>
    </row>
    <row r="11" ht="20.45" customHeight="1" spans="2:11">
      <c r="B11" s="12" t="s">
        <v>15</v>
      </c>
      <c r="C11" s="13">
        <v>1</v>
      </c>
      <c r="D11" s="13">
        <v>1800</v>
      </c>
      <c r="E11" s="13">
        <v>3800</v>
      </c>
      <c r="F11" s="12">
        <f t="shared" si="0"/>
        <v>6.84</v>
      </c>
      <c r="G11" s="12" t="s">
        <v>9</v>
      </c>
      <c r="H11" s="14"/>
      <c r="I11" s="14"/>
      <c r="J11" s="14"/>
      <c r="K11" s="12"/>
    </row>
    <row r="12" ht="20.45" customHeight="1" spans="2:11">
      <c r="B12" s="15" t="s">
        <v>16</v>
      </c>
      <c r="C12" s="16"/>
      <c r="D12" s="16"/>
      <c r="E12" s="17"/>
      <c r="F12" s="12">
        <f>SUM(F5:F11)</f>
        <v>125.362</v>
      </c>
      <c r="G12" s="15" t="s">
        <v>17</v>
      </c>
      <c r="H12" s="16"/>
      <c r="I12" s="16"/>
      <c r="J12" s="17"/>
      <c r="K12" s="12"/>
    </row>
    <row r="13" spans="1:11">
      <c r="A13" s="18"/>
      <c r="B13" s="18"/>
      <c r="C13" s="19"/>
      <c r="D13" s="19"/>
      <c r="E13" s="19"/>
      <c r="F13" s="18"/>
      <c r="G13" s="18"/>
      <c r="H13" s="20"/>
      <c r="I13" s="20"/>
      <c r="J13" s="20"/>
      <c r="K13" s="18"/>
    </row>
    <row r="14" spans="1:11">
      <c r="A14" s="18"/>
      <c r="B14" s="18"/>
      <c r="C14" s="19"/>
      <c r="D14" s="19"/>
      <c r="E14" s="19"/>
      <c r="F14" s="18"/>
      <c r="G14" s="18"/>
      <c r="H14" s="20"/>
      <c r="I14" s="20"/>
      <c r="J14" s="20"/>
      <c r="K14" s="18"/>
    </row>
    <row r="15" ht="34.15" customHeight="1" spans="1:11">
      <c r="A15" s="18"/>
      <c r="B15" s="5" t="s">
        <v>18</v>
      </c>
      <c r="C15" s="6"/>
      <c r="D15" s="6"/>
      <c r="E15" s="6"/>
      <c r="F15" s="6"/>
      <c r="G15" s="6"/>
      <c r="H15" s="6"/>
      <c r="I15" s="6"/>
      <c r="J15" s="6"/>
      <c r="K15" s="21"/>
    </row>
    <row r="16" ht="25.15" customHeight="1" spans="1:11">
      <c r="A16" s="18"/>
      <c r="B16" s="7" t="s">
        <v>1</v>
      </c>
      <c r="C16" s="8"/>
      <c r="D16" s="8"/>
      <c r="E16" s="8"/>
      <c r="F16" s="9"/>
      <c r="G16" s="10" t="s">
        <v>2</v>
      </c>
      <c r="H16" s="11"/>
      <c r="I16" s="11"/>
      <c r="J16" s="11"/>
      <c r="K16" s="22"/>
    </row>
    <row r="17" ht="21" customHeight="1" spans="1:11">
      <c r="A17" s="18"/>
      <c r="B17" s="12" t="s">
        <v>3</v>
      </c>
      <c r="C17" s="13" t="s">
        <v>4</v>
      </c>
      <c r="D17" s="13" t="s">
        <v>5</v>
      </c>
      <c r="E17" s="13" t="s">
        <v>6</v>
      </c>
      <c r="F17" s="12" t="s">
        <v>7</v>
      </c>
      <c r="G17" s="12" t="s">
        <v>3</v>
      </c>
      <c r="H17" s="14" t="s">
        <v>4</v>
      </c>
      <c r="I17" s="14" t="s">
        <v>5</v>
      </c>
      <c r="J17" s="13" t="s">
        <v>6</v>
      </c>
      <c r="K17" s="12" t="s">
        <v>7</v>
      </c>
    </row>
    <row r="18" ht="21" customHeight="1" spans="1:11">
      <c r="A18" s="18"/>
      <c r="B18" s="12" t="s">
        <v>8</v>
      </c>
      <c r="C18" s="13">
        <v>1</v>
      </c>
      <c r="D18" s="13">
        <v>2000</v>
      </c>
      <c r="E18" s="13">
        <v>2900</v>
      </c>
      <c r="F18" s="12">
        <f>D18*E18*C18/1000000</f>
        <v>5.8</v>
      </c>
      <c r="G18" s="12" t="s">
        <v>19</v>
      </c>
      <c r="H18" s="14">
        <v>5</v>
      </c>
      <c r="I18" s="14">
        <v>200</v>
      </c>
      <c r="J18" s="14">
        <v>2900</v>
      </c>
      <c r="K18" s="12">
        <f>I18*J18*H18/1000000</f>
        <v>2.9</v>
      </c>
    </row>
    <row r="19" ht="21" customHeight="1" spans="1:11">
      <c r="A19" s="18"/>
      <c r="B19" s="12" t="s">
        <v>10</v>
      </c>
      <c r="C19" s="13">
        <v>1</v>
      </c>
      <c r="D19" s="13">
        <v>2600</v>
      </c>
      <c r="E19" s="13">
        <v>2900</v>
      </c>
      <c r="F19" s="12">
        <f t="shared" ref="F19:F36" si="1">D19*E19*C19/1000000</f>
        <v>7.54</v>
      </c>
      <c r="G19" s="12" t="s">
        <v>20</v>
      </c>
      <c r="H19" s="14">
        <v>1</v>
      </c>
      <c r="I19" s="14">
        <v>2300</v>
      </c>
      <c r="J19" s="14">
        <v>2900</v>
      </c>
      <c r="K19" s="12">
        <f t="shared" ref="K19:K22" si="2">I19*J19*H19/1000000</f>
        <v>6.67</v>
      </c>
    </row>
    <row r="20" ht="21" customHeight="1" spans="1:11">
      <c r="A20" s="18"/>
      <c r="B20" s="12" t="s">
        <v>11</v>
      </c>
      <c r="C20" s="13">
        <v>1</v>
      </c>
      <c r="D20" s="13">
        <v>7100</v>
      </c>
      <c r="E20" s="13">
        <v>2900</v>
      </c>
      <c r="F20" s="12">
        <f t="shared" si="1"/>
        <v>20.59</v>
      </c>
      <c r="G20" s="12" t="s">
        <v>21</v>
      </c>
      <c r="H20" s="14">
        <v>1</v>
      </c>
      <c r="I20" s="14">
        <v>2400</v>
      </c>
      <c r="J20" s="14">
        <v>2900</v>
      </c>
      <c r="K20" s="12">
        <f t="shared" si="2"/>
        <v>6.96</v>
      </c>
    </row>
    <row r="21" ht="21" customHeight="1" spans="1:11">
      <c r="A21" s="18"/>
      <c r="B21" s="12" t="s">
        <v>12</v>
      </c>
      <c r="C21" s="13">
        <v>1</v>
      </c>
      <c r="D21" s="13">
        <v>3900</v>
      </c>
      <c r="E21" s="13">
        <v>2900</v>
      </c>
      <c r="F21" s="12">
        <f t="shared" si="1"/>
        <v>11.31</v>
      </c>
      <c r="G21" s="12" t="s">
        <v>22</v>
      </c>
      <c r="H21" s="14">
        <v>6</v>
      </c>
      <c r="I21" s="14">
        <v>1400</v>
      </c>
      <c r="J21" s="14">
        <v>2900</v>
      </c>
      <c r="K21" s="12">
        <f t="shared" si="2"/>
        <v>24.36</v>
      </c>
    </row>
    <row r="22" ht="21" customHeight="1" spans="1:11">
      <c r="A22" s="18"/>
      <c r="B22" s="12" t="s">
        <v>13</v>
      </c>
      <c r="C22" s="13">
        <v>4</v>
      </c>
      <c r="D22" s="13">
        <v>500</v>
      </c>
      <c r="E22" s="13">
        <v>2900</v>
      </c>
      <c r="F22" s="12">
        <f t="shared" si="1"/>
        <v>5.8</v>
      </c>
      <c r="G22" s="12" t="s">
        <v>23</v>
      </c>
      <c r="H22" s="14">
        <v>6</v>
      </c>
      <c r="I22" s="14">
        <v>520</v>
      </c>
      <c r="J22" s="14">
        <v>2900</v>
      </c>
      <c r="K22" s="12">
        <f t="shared" si="2"/>
        <v>9.048</v>
      </c>
    </row>
    <row r="23" ht="21" customHeight="1" spans="1:11">
      <c r="A23" s="18"/>
      <c r="B23" s="12" t="s">
        <v>14</v>
      </c>
      <c r="C23" s="13">
        <v>2</v>
      </c>
      <c r="D23" s="13">
        <v>3000</v>
      </c>
      <c r="E23" s="13">
        <v>2900</v>
      </c>
      <c r="F23" s="12">
        <f t="shared" si="1"/>
        <v>17.4</v>
      </c>
      <c r="G23" s="12" t="s">
        <v>9</v>
      </c>
      <c r="H23" s="14"/>
      <c r="I23" s="14"/>
      <c r="J23" s="14"/>
      <c r="K23" s="12"/>
    </row>
    <row r="24" ht="21" customHeight="1" spans="1:11">
      <c r="A24" s="18"/>
      <c r="B24" s="12" t="s">
        <v>15</v>
      </c>
      <c r="C24" s="13">
        <v>5</v>
      </c>
      <c r="D24" s="13">
        <v>1000</v>
      </c>
      <c r="E24" s="13">
        <v>2900</v>
      </c>
      <c r="F24" s="12">
        <f t="shared" si="1"/>
        <v>14.5</v>
      </c>
      <c r="G24" s="12" t="s">
        <v>9</v>
      </c>
      <c r="H24" s="14"/>
      <c r="I24" s="14"/>
      <c r="J24" s="14"/>
      <c r="K24" s="12"/>
    </row>
    <row r="25" ht="21" customHeight="1" spans="1:11">
      <c r="A25" s="18"/>
      <c r="B25" s="12" t="s">
        <v>24</v>
      </c>
      <c r="C25" s="13">
        <v>5</v>
      </c>
      <c r="D25" s="13">
        <v>2700</v>
      </c>
      <c r="E25" s="13">
        <v>2900</v>
      </c>
      <c r="F25" s="12">
        <f t="shared" si="1"/>
        <v>39.15</v>
      </c>
      <c r="G25" s="12" t="s">
        <v>9</v>
      </c>
      <c r="H25" s="14"/>
      <c r="I25" s="14"/>
      <c r="J25" s="14"/>
      <c r="K25" s="12"/>
    </row>
    <row r="26" ht="21" customHeight="1" spans="1:11">
      <c r="A26" s="18"/>
      <c r="B26" s="12" t="s">
        <v>25</v>
      </c>
      <c r="C26" s="13">
        <v>3</v>
      </c>
      <c r="D26" s="13">
        <v>600</v>
      </c>
      <c r="E26" s="13">
        <v>2900</v>
      </c>
      <c r="F26" s="12">
        <f t="shared" si="1"/>
        <v>5.22</v>
      </c>
      <c r="G26" s="12" t="s">
        <v>9</v>
      </c>
      <c r="H26" s="14"/>
      <c r="I26" s="14"/>
      <c r="J26" s="14"/>
      <c r="K26" s="12"/>
    </row>
    <row r="27" ht="21" customHeight="1" spans="1:11">
      <c r="A27" s="18"/>
      <c r="B27" s="12" t="s">
        <v>26</v>
      </c>
      <c r="C27" s="13">
        <v>1</v>
      </c>
      <c r="D27" s="13">
        <v>3900</v>
      </c>
      <c r="E27" s="13">
        <v>2900</v>
      </c>
      <c r="F27" s="12">
        <f t="shared" si="1"/>
        <v>11.31</v>
      </c>
      <c r="G27" s="12" t="s">
        <v>9</v>
      </c>
      <c r="H27" s="14"/>
      <c r="I27" s="14"/>
      <c r="J27" s="14"/>
      <c r="K27" s="12"/>
    </row>
    <row r="28" ht="21" customHeight="1" spans="1:11">
      <c r="A28" s="18"/>
      <c r="B28" s="12" t="s">
        <v>27</v>
      </c>
      <c r="C28" s="13">
        <v>1</v>
      </c>
      <c r="D28" s="13">
        <v>4200</v>
      </c>
      <c r="E28" s="13">
        <v>2900</v>
      </c>
      <c r="F28" s="12">
        <f t="shared" si="1"/>
        <v>12.18</v>
      </c>
      <c r="G28" s="12" t="s">
        <v>9</v>
      </c>
      <c r="H28" s="14"/>
      <c r="I28" s="14"/>
      <c r="J28" s="14"/>
      <c r="K28" s="12"/>
    </row>
    <row r="29" ht="21" customHeight="1" spans="1:11">
      <c r="A29" s="18"/>
      <c r="B29" s="12" t="s">
        <v>28</v>
      </c>
      <c r="C29" s="13">
        <v>1</v>
      </c>
      <c r="D29" s="13">
        <v>2300</v>
      </c>
      <c r="E29" s="13">
        <v>2900</v>
      </c>
      <c r="F29" s="12">
        <f t="shared" si="1"/>
        <v>6.67</v>
      </c>
      <c r="G29" s="12" t="s">
        <v>9</v>
      </c>
      <c r="H29" s="14"/>
      <c r="I29" s="14"/>
      <c r="J29" s="14"/>
      <c r="K29" s="12"/>
    </row>
    <row r="30" ht="21" customHeight="1" spans="1:11">
      <c r="A30" s="18"/>
      <c r="B30" s="12" t="s">
        <v>29</v>
      </c>
      <c r="C30" s="13">
        <v>2</v>
      </c>
      <c r="D30" s="13">
        <v>1200</v>
      </c>
      <c r="E30" s="13">
        <v>2800</v>
      </c>
      <c r="F30" s="12">
        <f t="shared" si="1"/>
        <v>6.72</v>
      </c>
      <c r="G30" s="12" t="s">
        <v>9</v>
      </c>
      <c r="H30" s="14"/>
      <c r="I30" s="14"/>
      <c r="J30" s="14"/>
      <c r="K30" s="12"/>
    </row>
    <row r="31" ht="21" customHeight="1" spans="1:11">
      <c r="A31" s="18"/>
      <c r="B31" s="12" t="s">
        <v>30</v>
      </c>
      <c r="C31" s="13">
        <v>2</v>
      </c>
      <c r="D31" s="13">
        <v>2200</v>
      </c>
      <c r="E31" s="13">
        <v>2900</v>
      </c>
      <c r="F31" s="12">
        <f t="shared" si="1"/>
        <v>12.76</v>
      </c>
      <c r="G31" s="12" t="s">
        <v>9</v>
      </c>
      <c r="H31" s="14"/>
      <c r="I31" s="14"/>
      <c r="J31" s="14"/>
      <c r="K31" s="12"/>
    </row>
    <row r="32" ht="21" customHeight="1" spans="1:11">
      <c r="A32" s="18"/>
      <c r="B32" s="12" t="s">
        <v>31</v>
      </c>
      <c r="C32" s="13">
        <v>2</v>
      </c>
      <c r="D32" s="13">
        <v>2200</v>
      </c>
      <c r="E32" s="13">
        <v>3100</v>
      </c>
      <c r="F32" s="12">
        <f t="shared" si="1"/>
        <v>13.64</v>
      </c>
      <c r="G32" s="12" t="s">
        <v>9</v>
      </c>
      <c r="H32" s="14"/>
      <c r="I32" s="14"/>
      <c r="J32" s="14"/>
      <c r="K32" s="12"/>
    </row>
    <row r="33" ht="21" customHeight="1" spans="1:11">
      <c r="A33" s="18"/>
      <c r="B33" s="12" t="s">
        <v>32</v>
      </c>
      <c r="C33" s="13">
        <v>1</v>
      </c>
      <c r="D33" s="13">
        <v>6900</v>
      </c>
      <c r="E33" s="13">
        <v>2900</v>
      </c>
      <c r="F33" s="12">
        <f t="shared" si="1"/>
        <v>20.01</v>
      </c>
      <c r="G33" s="12" t="s">
        <v>9</v>
      </c>
      <c r="H33" s="14"/>
      <c r="I33" s="14"/>
      <c r="J33" s="14"/>
      <c r="K33" s="12"/>
    </row>
    <row r="34" ht="21" customHeight="1" spans="1:11">
      <c r="A34" s="18"/>
      <c r="B34" s="12" t="s">
        <v>33</v>
      </c>
      <c r="C34" s="13">
        <v>2</v>
      </c>
      <c r="D34" s="13">
        <v>3600</v>
      </c>
      <c r="E34" s="13">
        <v>2900</v>
      </c>
      <c r="F34" s="12">
        <f t="shared" si="1"/>
        <v>20.88</v>
      </c>
      <c r="G34" s="12" t="s">
        <v>9</v>
      </c>
      <c r="H34" s="14"/>
      <c r="I34" s="14"/>
      <c r="J34" s="14"/>
      <c r="K34" s="12"/>
    </row>
    <row r="35" ht="21" customHeight="1" spans="1:11">
      <c r="A35" s="18"/>
      <c r="B35" s="12" t="s">
        <v>34</v>
      </c>
      <c r="C35" s="13">
        <v>3</v>
      </c>
      <c r="D35" s="13">
        <v>5750</v>
      </c>
      <c r="E35" s="13">
        <v>2900</v>
      </c>
      <c r="F35" s="12">
        <f t="shared" si="1"/>
        <v>50.025</v>
      </c>
      <c r="G35" s="12" t="s">
        <v>9</v>
      </c>
      <c r="H35" s="14"/>
      <c r="I35" s="14"/>
      <c r="J35" s="14"/>
      <c r="K35" s="12"/>
    </row>
    <row r="36" ht="21" customHeight="1" spans="1:11">
      <c r="A36" s="18"/>
      <c r="B36" s="12" t="s">
        <v>35</v>
      </c>
      <c r="C36" s="13">
        <v>1</v>
      </c>
      <c r="D36" s="13">
        <v>4300</v>
      </c>
      <c r="E36" s="13">
        <v>2900</v>
      </c>
      <c r="F36" s="12">
        <f t="shared" si="1"/>
        <v>12.47</v>
      </c>
      <c r="G36" s="12" t="s">
        <v>9</v>
      </c>
      <c r="H36" s="14"/>
      <c r="I36" s="14"/>
      <c r="J36" s="14"/>
      <c r="K36" s="12"/>
    </row>
    <row r="37" ht="26.45" customHeight="1" spans="1:11">
      <c r="A37" s="18"/>
      <c r="B37" s="15" t="s">
        <v>16</v>
      </c>
      <c r="C37" s="16"/>
      <c r="D37" s="16"/>
      <c r="E37" s="17"/>
      <c r="F37" s="12">
        <f>SUM(F18:F36)</f>
        <v>293.975</v>
      </c>
      <c r="G37" s="15" t="s">
        <v>17</v>
      </c>
      <c r="H37" s="16"/>
      <c r="I37" s="16"/>
      <c r="J37" s="17"/>
      <c r="K37" s="12">
        <f>SUM(K18:K36)</f>
        <v>49.938</v>
      </c>
    </row>
    <row r="38" spans="1:11">
      <c r="A38" s="18"/>
      <c r="B38" s="18"/>
      <c r="C38" s="19"/>
      <c r="D38" s="19"/>
      <c r="E38" s="19"/>
      <c r="F38" s="18"/>
      <c r="G38" s="18"/>
      <c r="H38" s="20"/>
      <c r="I38" s="20"/>
      <c r="J38" s="20"/>
      <c r="K38" s="18"/>
    </row>
    <row r="39" spans="1:11">
      <c r="A39" s="18"/>
      <c r="B39" s="18"/>
      <c r="C39" s="19"/>
      <c r="D39" s="19"/>
      <c r="E39" s="19"/>
      <c r="F39" s="18"/>
      <c r="G39" s="18"/>
      <c r="H39" s="20"/>
      <c r="I39" s="20"/>
      <c r="J39" s="20"/>
      <c r="K39" s="18"/>
    </row>
    <row r="40" ht="38.45" customHeight="1" spans="1:11">
      <c r="A40" s="18"/>
      <c r="B40" s="5" t="s">
        <v>36</v>
      </c>
      <c r="C40" s="6"/>
      <c r="D40" s="6"/>
      <c r="E40" s="6"/>
      <c r="F40" s="6"/>
      <c r="G40" s="6"/>
      <c r="H40" s="6"/>
      <c r="I40" s="6"/>
      <c r="J40" s="6"/>
      <c r="K40" s="21"/>
    </row>
    <row r="41" ht="31.9" customHeight="1" spans="1:11">
      <c r="A41" s="18"/>
      <c r="B41" s="7" t="s">
        <v>1</v>
      </c>
      <c r="C41" s="8"/>
      <c r="D41" s="8"/>
      <c r="E41" s="8"/>
      <c r="F41" s="9"/>
      <c r="G41" s="10" t="s">
        <v>2</v>
      </c>
      <c r="H41" s="11"/>
      <c r="I41" s="11"/>
      <c r="J41" s="11"/>
      <c r="K41" s="22"/>
    </row>
    <row r="42" ht="25.15" customHeight="1" spans="1:11">
      <c r="A42" s="18"/>
      <c r="B42" s="12" t="s">
        <v>3</v>
      </c>
      <c r="C42" s="13" t="s">
        <v>4</v>
      </c>
      <c r="D42" s="13" t="s">
        <v>5</v>
      </c>
      <c r="E42" s="13" t="s">
        <v>6</v>
      </c>
      <c r="F42" s="12" t="s">
        <v>7</v>
      </c>
      <c r="G42" s="12" t="s">
        <v>3</v>
      </c>
      <c r="H42" s="14" t="s">
        <v>4</v>
      </c>
      <c r="I42" s="14" t="s">
        <v>5</v>
      </c>
      <c r="J42" s="13" t="s">
        <v>6</v>
      </c>
      <c r="K42" s="12" t="s">
        <v>7</v>
      </c>
    </row>
    <row r="43" ht="25.15" customHeight="1" spans="1:11">
      <c r="A43" s="18"/>
      <c r="B43" s="12" t="s">
        <v>8</v>
      </c>
      <c r="C43" s="13">
        <v>1</v>
      </c>
      <c r="D43" s="13">
        <v>2000</v>
      </c>
      <c r="E43" s="13">
        <v>2900</v>
      </c>
      <c r="F43" s="12">
        <f>D43*E43*C43/1000000</f>
        <v>5.8</v>
      </c>
      <c r="G43" s="12" t="s">
        <v>19</v>
      </c>
      <c r="H43" s="14">
        <v>5</v>
      </c>
      <c r="I43" s="14">
        <v>200</v>
      </c>
      <c r="J43" s="14">
        <v>2900</v>
      </c>
      <c r="K43" s="12">
        <f>I43*J43*H43/1000000</f>
        <v>2.9</v>
      </c>
    </row>
    <row r="44" ht="25.15" customHeight="1" spans="1:11">
      <c r="A44" s="18"/>
      <c r="B44" s="12" t="s">
        <v>10</v>
      </c>
      <c r="C44" s="13">
        <v>1</v>
      </c>
      <c r="D44" s="13">
        <v>2600</v>
      </c>
      <c r="E44" s="13">
        <v>2900</v>
      </c>
      <c r="F44" s="12">
        <f t="shared" ref="F44:F61" si="3">D44*E44*C44/1000000</f>
        <v>7.54</v>
      </c>
      <c r="G44" s="12" t="s">
        <v>20</v>
      </c>
      <c r="H44" s="14">
        <v>1</v>
      </c>
      <c r="I44" s="14">
        <v>2300</v>
      </c>
      <c r="J44" s="14">
        <v>2900</v>
      </c>
      <c r="K44" s="12">
        <f t="shared" ref="K44:K47" si="4">I44*J44*H44/1000000</f>
        <v>6.67</v>
      </c>
    </row>
    <row r="45" ht="25.15" customHeight="1" spans="1:11">
      <c r="A45" s="18"/>
      <c r="B45" s="12" t="s">
        <v>11</v>
      </c>
      <c r="C45" s="13">
        <v>1</v>
      </c>
      <c r="D45" s="13">
        <v>7100</v>
      </c>
      <c r="E45" s="13">
        <v>2900</v>
      </c>
      <c r="F45" s="12">
        <f t="shared" si="3"/>
        <v>20.59</v>
      </c>
      <c r="G45" s="12" t="s">
        <v>21</v>
      </c>
      <c r="H45" s="14">
        <v>1</v>
      </c>
      <c r="I45" s="14">
        <v>2400</v>
      </c>
      <c r="J45" s="14">
        <v>2900</v>
      </c>
      <c r="K45" s="12">
        <f t="shared" si="4"/>
        <v>6.96</v>
      </c>
    </row>
    <row r="46" ht="25.15" customHeight="1" spans="1:11">
      <c r="A46" s="18"/>
      <c r="B46" s="12" t="s">
        <v>12</v>
      </c>
      <c r="C46" s="13">
        <v>1</v>
      </c>
      <c r="D46" s="13">
        <v>3900</v>
      </c>
      <c r="E46" s="13">
        <v>2900</v>
      </c>
      <c r="F46" s="12">
        <f t="shared" si="3"/>
        <v>11.31</v>
      </c>
      <c r="G46" s="12" t="s">
        <v>22</v>
      </c>
      <c r="H46" s="14">
        <v>6</v>
      </c>
      <c r="I46" s="14">
        <v>1400</v>
      </c>
      <c r="J46" s="14">
        <v>2900</v>
      </c>
      <c r="K46" s="12">
        <f t="shared" si="4"/>
        <v>24.36</v>
      </c>
    </row>
    <row r="47" ht="25.15" customHeight="1" spans="1:11">
      <c r="A47" s="18"/>
      <c r="B47" s="12" t="s">
        <v>13</v>
      </c>
      <c r="C47" s="13">
        <v>4</v>
      </c>
      <c r="D47" s="13">
        <v>500</v>
      </c>
      <c r="E47" s="13">
        <v>2900</v>
      </c>
      <c r="F47" s="12">
        <f t="shared" si="3"/>
        <v>5.8</v>
      </c>
      <c r="G47" s="12" t="s">
        <v>23</v>
      </c>
      <c r="H47" s="14">
        <v>6</v>
      </c>
      <c r="I47" s="14">
        <v>520</v>
      </c>
      <c r="J47" s="14">
        <v>2900</v>
      </c>
      <c r="K47" s="12">
        <f t="shared" si="4"/>
        <v>9.048</v>
      </c>
    </row>
    <row r="48" ht="25.15" customHeight="1" spans="1:11">
      <c r="A48" s="18"/>
      <c r="B48" s="12" t="s">
        <v>14</v>
      </c>
      <c r="C48" s="13">
        <v>2</v>
      </c>
      <c r="D48" s="13">
        <v>3000</v>
      </c>
      <c r="E48" s="13">
        <v>2900</v>
      </c>
      <c r="F48" s="12">
        <f t="shared" si="3"/>
        <v>17.4</v>
      </c>
      <c r="G48" s="12" t="s">
        <v>9</v>
      </c>
      <c r="H48" s="14"/>
      <c r="I48" s="14"/>
      <c r="J48" s="14"/>
      <c r="K48" s="12"/>
    </row>
    <row r="49" ht="25.15" customHeight="1" spans="1:11">
      <c r="A49" s="18"/>
      <c r="B49" s="12" t="s">
        <v>15</v>
      </c>
      <c r="C49" s="13">
        <v>5</v>
      </c>
      <c r="D49" s="13">
        <v>1000</v>
      </c>
      <c r="E49" s="13">
        <v>2900</v>
      </c>
      <c r="F49" s="12">
        <f t="shared" si="3"/>
        <v>14.5</v>
      </c>
      <c r="G49" s="12" t="s">
        <v>9</v>
      </c>
      <c r="H49" s="14"/>
      <c r="I49" s="14"/>
      <c r="J49" s="14"/>
      <c r="K49" s="12"/>
    </row>
    <row r="50" ht="25.15" customHeight="1" spans="1:11">
      <c r="A50" s="18"/>
      <c r="B50" s="12" t="s">
        <v>24</v>
      </c>
      <c r="C50" s="13">
        <v>5</v>
      </c>
      <c r="D50" s="13">
        <v>2700</v>
      </c>
      <c r="E50" s="13">
        <v>2900</v>
      </c>
      <c r="F50" s="12">
        <f t="shared" si="3"/>
        <v>39.15</v>
      </c>
      <c r="G50" s="12" t="s">
        <v>9</v>
      </c>
      <c r="H50" s="14"/>
      <c r="I50" s="14"/>
      <c r="J50" s="14"/>
      <c r="K50" s="12"/>
    </row>
    <row r="51" ht="25.15" customHeight="1" spans="1:11">
      <c r="A51" s="18"/>
      <c r="B51" s="12" t="s">
        <v>25</v>
      </c>
      <c r="C51" s="13">
        <v>3</v>
      </c>
      <c r="D51" s="13">
        <v>600</v>
      </c>
      <c r="E51" s="13">
        <v>2900</v>
      </c>
      <c r="F51" s="12">
        <f t="shared" si="3"/>
        <v>5.22</v>
      </c>
      <c r="G51" s="12" t="s">
        <v>9</v>
      </c>
      <c r="H51" s="14"/>
      <c r="I51" s="14"/>
      <c r="J51" s="14"/>
      <c r="K51" s="12"/>
    </row>
    <row r="52" ht="25.15" customHeight="1" spans="1:11">
      <c r="A52" s="18"/>
      <c r="B52" s="12" t="s">
        <v>26</v>
      </c>
      <c r="C52" s="13">
        <v>1</v>
      </c>
      <c r="D52" s="13">
        <v>3900</v>
      </c>
      <c r="E52" s="13">
        <v>2900</v>
      </c>
      <c r="F52" s="12">
        <f t="shared" si="3"/>
        <v>11.31</v>
      </c>
      <c r="G52" s="12" t="s">
        <v>9</v>
      </c>
      <c r="H52" s="14"/>
      <c r="I52" s="14"/>
      <c r="J52" s="14"/>
      <c r="K52" s="12"/>
    </row>
    <row r="53" ht="25.15" customHeight="1" spans="1:11">
      <c r="A53" s="18"/>
      <c r="B53" s="12" t="s">
        <v>27</v>
      </c>
      <c r="C53" s="13">
        <v>1</v>
      </c>
      <c r="D53" s="13">
        <v>4200</v>
      </c>
      <c r="E53" s="13">
        <v>2900</v>
      </c>
      <c r="F53" s="12">
        <f t="shared" si="3"/>
        <v>12.18</v>
      </c>
      <c r="G53" s="12" t="s">
        <v>9</v>
      </c>
      <c r="H53" s="14"/>
      <c r="I53" s="14"/>
      <c r="J53" s="14"/>
      <c r="K53" s="12"/>
    </row>
    <row r="54" ht="25.15" customHeight="1" spans="1:11">
      <c r="A54" s="18"/>
      <c r="B54" s="12" t="s">
        <v>28</v>
      </c>
      <c r="C54" s="13">
        <v>1</v>
      </c>
      <c r="D54" s="13">
        <v>2300</v>
      </c>
      <c r="E54" s="13">
        <v>2900</v>
      </c>
      <c r="F54" s="12">
        <f t="shared" si="3"/>
        <v>6.67</v>
      </c>
      <c r="G54" s="12" t="s">
        <v>9</v>
      </c>
      <c r="H54" s="14"/>
      <c r="I54" s="14"/>
      <c r="J54" s="14"/>
      <c r="K54" s="12"/>
    </row>
    <row r="55" ht="25.15" customHeight="1" spans="1:11">
      <c r="A55" s="18"/>
      <c r="B55" s="12" t="s">
        <v>29</v>
      </c>
      <c r="C55" s="13">
        <v>2</v>
      </c>
      <c r="D55" s="13">
        <v>1200</v>
      </c>
      <c r="E55" s="13">
        <v>2800</v>
      </c>
      <c r="F55" s="12">
        <f t="shared" si="3"/>
        <v>6.72</v>
      </c>
      <c r="G55" s="12" t="s">
        <v>9</v>
      </c>
      <c r="H55" s="14"/>
      <c r="I55" s="14"/>
      <c r="J55" s="14"/>
      <c r="K55" s="12"/>
    </row>
    <row r="56" ht="25.15" customHeight="1" spans="1:11">
      <c r="A56" s="18"/>
      <c r="B56" s="12" t="s">
        <v>30</v>
      </c>
      <c r="C56" s="13">
        <v>2</v>
      </c>
      <c r="D56" s="13">
        <v>2200</v>
      </c>
      <c r="E56" s="13">
        <v>2900</v>
      </c>
      <c r="F56" s="12">
        <f t="shared" si="3"/>
        <v>12.76</v>
      </c>
      <c r="G56" s="12" t="s">
        <v>9</v>
      </c>
      <c r="H56" s="14"/>
      <c r="I56" s="14"/>
      <c r="J56" s="14"/>
      <c r="K56" s="12"/>
    </row>
    <row r="57" ht="25.15" customHeight="1" spans="1:11">
      <c r="A57" s="18"/>
      <c r="B57" s="12" t="s">
        <v>31</v>
      </c>
      <c r="C57" s="13">
        <v>2</v>
      </c>
      <c r="D57" s="13">
        <v>2200</v>
      </c>
      <c r="E57" s="13">
        <v>3100</v>
      </c>
      <c r="F57" s="12">
        <f t="shared" si="3"/>
        <v>13.64</v>
      </c>
      <c r="G57" s="12" t="s">
        <v>9</v>
      </c>
      <c r="H57" s="14"/>
      <c r="I57" s="14"/>
      <c r="J57" s="14"/>
      <c r="K57" s="12"/>
    </row>
    <row r="58" ht="25.15" customHeight="1" spans="1:11">
      <c r="A58" s="18"/>
      <c r="B58" s="12" t="s">
        <v>32</v>
      </c>
      <c r="C58" s="13">
        <v>1</v>
      </c>
      <c r="D58" s="13">
        <v>6900</v>
      </c>
      <c r="E58" s="13">
        <v>2900</v>
      </c>
      <c r="F58" s="12">
        <f t="shared" si="3"/>
        <v>20.01</v>
      </c>
      <c r="G58" s="12" t="s">
        <v>9</v>
      </c>
      <c r="H58" s="14"/>
      <c r="I58" s="14"/>
      <c r="J58" s="14"/>
      <c r="K58" s="12"/>
    </row>
    <row r="59" ht="25.15" customHeight="1" spans="1:11">
      <c r="A59" s="18"/>
      <c r="B59" s="12" t="s">
        <v>33</v>
      </c>
      <c r="C59" s="13">
        <v>2</v>
      </c>
      <c r="D59" s="13">
        <v>3600</v>
      </c>
      <c r="E59" s="13">
        <v>2900</v>
      </c>
      <c r="F59" s="12">
        <f t="shared" si="3"/>
        <v>20.88</v>
      </c>
      <c r="G59" s="12" t="s">
        <v>9</v>
      </c>
      <c r="H59" s="14"/>
      <c r="I59" s="14"/>
      <c r="J59" s="14"/>
      <c r="K59" s="12"/>
    </row>
    <row r="60" ht="25.15" customHeight="1" spans="1:11">
      <c r="A60" s="18"/>
      <c r="B60" s="12" t="s">
        <v>34</v>
      </c>
      <c r="C60" s="13">
        <v>3</v>
      </c>
      <c r="D60" s="13">
        <v>5750</v>
      </c>
      <c r="E60" s="13">
        <v>2900</v>
      </c>
      <c r="F60" s="12">
        <f t="shared" si="3"/>
        <v>50.025</v>
      </c>
      <c r="G60" s="12" t="s">
        <v>9</v>
      </c>
      <c r="H60" s="14"/>
      <c r="I60" s="14"/>
      <c r="J60" s="14"/>
      <c r="K60" s="12"/>
    </row>
    <row r="61" ht="25.15" customHeight="1" spans="2:11">
      <c r="B61" s="12" t="s">
        <v>35</v>
      </c>
      <c r="C61" s="13">
        <v>1</v>
      </c>
      <c r="D61" s="13">
        <v>4300</v>
      </c>
      <c r="E61" s="13">
        <v>2900</v>
      </c>
      <c r="F61" s="12">
        <f t="shared" si="3"/>
        <v>12.47</v>
      </c>
      <c r="G61" s="12" t="s">
        <v>9</v>
      </c>
      <c r="H61" s="14"/>
      <c r="I61" s="14"/>
      <c r="J61" s="14"/>
      <c r="K61" s="12"/>
    </row>
    <row r="62" ht="25.15" customHeight="1" spans="2:11">
      <c r="B62" s="15" t="s">
        <v>16</v>
      </c>
      <c r="C62" s="16"/>
      <c r="D62" s="16"/>
      <c r="E62" s="17"/>
      <c r="F62" s="12">
        <f>SUM(F43:F61)</f>
        <v>293.975</v>
      </c>
      <c r="G62" s="15" t="s">
        <v>17</v>
      </c>
      <c r="H62" s="16"/>
      <c r="I62" s="16"/>
      <c r="J62" s="17"/>
      <c r="K62" s="12">
        <f>SUM(K43:K61)</f>
        <v>49.938</v>
      </c>
    </row>
    <row r="65" ht="34.15" customHeight="1" spans="2:11">
      <c r="B65" s="5" t="s">
        <v>37</v>
      </c>
      <c r="C65" s="6"/>
      <c r="D65" s="6"/>
      <c r="E65" s="6"/>
      <c r="F65" s="6"/>
      <c r="G65" s="6"/>
      <c r="H65" s="6"/>
      <c r="I65" s="6"/>
      <c r="J65" s="6"/>
      <c r="K65" s="21"/>
    </row>
    <row r="66" ht="33" customHeight="1" spans="2:11">
      <c r="B66" s="23" t="s">
        <v>38</v>
      </c>
      <c r="C66" s="24"/>
      <c r="D66" s="24"/>
      <c r="E66" s="24"/>
      <c r="F66" s="25"/>
      <c r="G66" s="26" t="s">
        <v>39</v>
      </c>
      <c r="H66" s="27"/>
      <c r="I66" s="27"/>
      <c r="J66" s="27"/>
      <c r="K66" s="44"/>
    </row>
    <row r="67" ht="21" customHeight="1" spans="2:11">
      <c r="B67" s="12" t="s">
        <v>3</v>
      </c>
      <c r="C67" s="13" t="s">
        <v>4</v>
      </c>
      <c r="D67" s="13" t="s">
        <v>5</v>
      </c>
      <c r="E67" s="13" t="s">
        <v>6</v>
      </c>
      <c r="F67" s="12" t="s">
        <v>7</v>
      </c>
      <c r="G67" s="12" t="s">
        <v>3</v>
      </c>
      <c r="H67" s="14" t="s">
        <v>4</v>
      </c>
      <c r="I67" s="14" t="s">
        <v>5</v>
      </c>
      <c r="J67" s="13" t="s">
        <v>6</v>
      </c>
      <c r="K67" s="12" t="s">
        <v>7</v>
      </c>
    </row>
    <row r="68" ht="21" customHeight="1" spans="2:11">
      <c r="B68" s="12" t="s">
        <v>40</v>
      </c>
      <c r="C68" s="13">
        <v>2</v>
      </c>
      <c r="D68" s="13">
        <v>6800</v>
      </c>
      <c r="E68" s="13">
        <v>3700</v>
      </c>
      <c r="F68" s="12">
        <f>D68*E68*C68/1000000</f>
        <v>50.32</v>
      </c>
      <c r="G68" s="12" t="s">
        <v>41</v>
      </c>
      <c r="H68" s="14">
        <v>1</v>
      </c>
      <c r="I68" s="14">
        <v>1900</v>
      </c>
      <c r="J68" s="14">
        <v>3800</v>
      </c>
      <c r="K68" s="12">
        <f>I68*J68*H68/1000000</f>
        <v>7.22</v>
      </c>
    </row>
    <row r="69" ht="21" customHeight="1" spans="2:11">
      <c r="B69" s="12" t="s">
        <v>42</v>
      </c>
      <c r="C69" s="13">
        <v>1</v>
      </c>
      <c r="D69" s="13">
        <v>3810</v>
      </c>
      <c r="E69" s="13">
        <v>4370</v>
      </c>
      <c r="F69" s="12">
        <f t="shared" ref="F69:F72" si="5">D69*E69*C69/1000000</f>
        <v>16.6497</v>
      </c>
      <c r="G69" s="12" t="s">
        <v>43</v>
      </c>
      <c r="H69" s="14">
        <v>1</v>
      </c>
      <c r="I69" s="14">
        <v>3390</v>
      </c>
      <c r="J69" s="14">
        <v>3800</v>
      </c>
      <c r="K69" s="12">
        <f t="shared" ref="K69:K73" si="6">I69*J69*H69/1000000</f>
        <v>12.882</v>
      </c>
    </row>
    <row r="70" ht="21" customHeight="1" spans="2:11">
      <c r="B70" s="12" t="s">
        <v>44</v>
      </c>
      <c r="C70" s="13">
        <v>1</v>
      </c>
      <c r="D70" s="13">
        <v>4110</v>
      </c>
      <c r="E70" s="13">
        <v>4000</v>
      </c>
      <c r="F70" s="12">
        <f t="shared" si="5"/>
        <v>16.44</v>
      </c>
      <c r="G70" s="12" t="s">
        <v>45</v>
      </c>
      <c r="H70" s="14">
        <v>1</v>
      </c>
      <c r="I70" s="14">
        <v>2200</v>
      </c>
      <c r="J70" s="14">
        <v>3800</v>
      </c>
      <c r="K70" s="12">
        <f t="shared" si="6"/>
        <v>8.36</v>
      </c>
    </row>
    <row r="71" ht="21" customHeight="1" spans="2:11">
      <c r="B71" s="12" t="s">
        <v>46</v>
      </c>
      <c r="C71" s="13">
        <v>1</v>
      </c>
      <c r="D71" s="13">
        <v>2100</v>
      </c>
      <c r="E71" s="13">
        <v>3800</v>
      </c>
      <c r="F71" s="12">
        <f t="shared" si="5"/>
        <v>7.98</v>
      </c>
      <c r="G71" s="12" t="s">
        <v>47</v>
      </c>
      <c r="H71" s="14">
        <v>1</v>
      </c>
      <c r="I71" s="14">
        <v>4410</v>
      </c>
      <c r="J71" s="14">
        <v>3800</v>
      </c>
      <c r="K71" s="12">
        <f t="shared" si="6"/>
        <v>16.758</v>
      </c>
    </row>
    <row r="72" ht="21" customHeight="1" spans="2:11">
      <c r="B72" s="12" t="s">
        <v>48</v>
      </c>
      <c r="C72" s="13">
        <v>1</v>
      </c>
      <c r="D72" s="13">
        <v>6800</v>
      </c>
      <c r="E72" s="13">
        <v>3800</v>
      </c>
      <c r="F72" s="12">
        <f t="shared" si="5"/>
        <v>25.84</v>
      </c>
      <c r="G72" s="12" t="s">
        <v>49</v>
      </c>
      <c r="H72" s="14">
        <v>1</v>
      </c>
      <c r="I72" s="14">
        <v>2300</v>
      </c>
      <c r="J72" s="14">
        <v>3800</v>
      </c>
      <c r="K72" s="12">
        <f t="shared" si="6"/>
        <v>8.74</v>
      </c>
    </row>
    <row r="73" ht="21" customHeight="1" spans="2:11">
      <c r="B73" s="12" t="s">
        <v>9</v>
      </c>
      <c r="C73" s="13"/>
      <c r="D73" s="13"/>
      <c r="E73" s="13"/>
      <c r="F73" s="12"/>
      <c r="G73" s="12" t="s">
        <v>50</v>
      </c>
      <c r="H73" s="14">
        <v>1</v>
      </c>
      <c r="I73" s="14">
        <v>6590</v>
      </c>
      <c r="J73" s="14">
        <v>3800</v>
      </c>
      <c r="K73" s="12">
        <f t="shared" si="6"/>
        <v>25.042</v>
      </c>
    </row>
    <row r="74" ht="30.6" customHeight="1" spans="2:11">
      <c r="B74" s="15" t="s">
        <v>16</v>
      </c>
      <c r="C74" s="16"/>
      <c r="D74" s="16"/>
      <c r="E74" s="17"/>
      <c r="F74" s="12">
        <f>SUM(F68:F73)</f>
        <v>117.2297</v>
      </c>
      <c r="G74" s="15" t="s">
        <v>17</v>
      </c>
      <c r="H74" s="16"/>
      <c r="I74" s="16"/>
      <c r="J74" s="17"/>
      <c r="K74" s="12">
        <f>SUM(K68:K73)</f>
        <v>79.002</v>
      </c>
    </row>
    <row r="75" ht="21" customHeight="1" spans="2:11">
      <c r="B75" s="18"/>
      <c r="C75" s="19"/>
      <c r="D75" s="19"/>
      <c r="E75" s="19"/>
      <c r="F75" s="18"/>
      <c r="G75" s="18"/>
      <c r="H75" s="20"/>
      <c r="I75" s="20"/>
      <c r="J75" s="20"/>
      <c r="K75" s="18"/>
    </row>
    <row r="76" spans="2:11">
      <c r="B76" s="18"/>
      <c r="C76" s="19"/>
      <c r="D76" s="19"/>
      <c r="E76" s="19"/>
      <c r="F76" s="18"/>
      <c r="G76" s="18"/>
      <c r="H76" s="20"/>
      <c r="I76" s="20"/>
      <c r="J76" s="20"/>
      <c r="K76" s="18"/>
    </row>
    <row r="77" ht="22.15" customHeight="1" spans="2:11">
      <c r="B77" s="5" t="s">
        <v>51</v>
      </c>
      <c r="C77" s="6"/>
      <c r="D77" s="6"/>
      <c r="E77" s="6"/>
      <c r="F77" s="6"/>
      <c r="G77" s="6"/>
      <c r="H77" s="6"/>
      <c r="I77" s="6"/>
      <c r="J77" s="6"/>
      <c r="K77" s="21"/>
    </row>
    <row r="78" ht="27.6" customHeight="1" spans="2:11">
      <c r="B78" s="23" t="s">
        <v>38</v>
      </c>
      <c r="C78" s="24"/>
      <c r="D78" s="24"/>
      <c r="E78" s="24"/>
      <c r="F78" s="25"/>
      <c r="G78" s="26" t="s">
        <v>39</v>
      </c>
      <c r="H78" s="27"/>
      <c r="I78" s="27"/>
      <c r="J78" s="27"/>
      <c r="K78" s="44"/>
    </row>
    <row r="79" ht="22.15" customHeight="1" spans="2:11">
      <c r="B79" s="12" t="s">
        <v>3</v>
      </c>
      <c r="C79" s="13" t="s">
        <v>4</v>
      </c>
      <c r="D79" s="13" t="s">
        <v>5</v>
      </c>
      <c r="E79" s="13" t="s">
        <v>6</v>
      </c>
      <c r="F79" s="12" t="s">
        <v>7</v>
      </c>
      <c r="G79" s="12" t="s">
        <v>3</v>
      </c>
      <c r="H79" s="14" t="s">
        <v>4</v>
      </c>
      <c r="I79" s="14" t="s">
        <v>5</v>
      </c>
      <c r="J79" s="13" t="s">
        <v>6</v>
      </c>
      <c r="K79" s="12" t="s">
        <v>7</v>
      </c>
    </row>
    <row r="80" ht="22.15" customHeight="1" spans="2:11">
      <c r="B80" s="12" t="s">
        <v>40</v>
      </c>
      <c r="C80" s="14">
        <v>3</v>
      </c>
      <c r="D80" s="14">
        <v>6800</v>
      </c>
      <c r="E80" s="14">
        <v>2800</v>
      </c>
      <c r="F80" s="12">
        <f>D80*E80*C80/1000000</f>
        <v>57.12</v>
      </c>
      <c r="G80" s="12" t="s">
        <v>41</v>
      </c>
      <c r="H80" s="14">
        <v>1</v>
      </c>
      <c r="I80" s="14">
        <v>2100</v>
      </c>
      <c r="J80" s="14">
        <v>2900</v>
      </c>
      <c r="K80" s="12">
        <f>I80*J80*H80/1000000</f>
        <v>6.09</v>
      </c>
    </row>
    <row r="81" ht="22.15" customHeight="1" spans="2:11">
      <c r="B81" s="12" t="s">
        <v>42</v>
      </c>
      <c r="C81" s="14">
        <v>2</v>
      </c>
      <c r="D81" s="14">
        <v>5400</v>
      </c>
      <c r="E81" s="14">
        <v>2800</v>
      </c>
      <c r="F81" s="12">
        <f t="shared" ref="F81:F84" si="7">D81*E81*C81/1000000</f>
        <v>30.24</v>
      </c>
      <c r="G81" s="12" t="s">
        <v>43</v>
      </c>
      <c r="H81" s="14">
        <v>1</v>
      </c>
      <c r="I81" s="14">
        <v>1300</v>
      </c>
      <c r="J81" s="14">
        <v>3100</v>
      </c>
      <c r="K81" s="12">
        <f t="shared" ref="K81:K86" si="8">I81*J81*H81/1000000</f>
        <v>4.03</v>
      </c>
    </row>
    <row r="82" ht="22.15" customHeight="1" spans="2:11">
      <c r="B82" s="12" t="s">
        <v>44</v>
      </c>
      <c r="C82" s="14">
        <v>1</v>
      </c>
      <c r="D82" s="14">
        <v>5920</v>
      </c>
      <c r="E82" s="14">
        <v>3100</v>
      </c>
      <c r="F82" s="12">
        <f t="shared" si="7"/>
        <v>18.352</v>
      </c>
      <c r="G82" s="12" t="s">
        <v>45</v>
      </c>
      <c r="H82" s="14">
        <v>1</v>
      </c>
      <c r="I82" s="14">
        <v>1300</v>
      </c>
      <c r="J82" s="14">
        <v>3500</v>
      </c>
      <c r="K82" s="12">
        <f t="shared" si="8"/>
        <v>4.55</v>
      </c>
    </row>
    <row r="83" ht="22.15" customHeight="1" spans="2:11">
      <c r="B83" s="12" t="s">
        <v>46</v>
      </c>
      <c r="C83" s="14">
        <v>1</v>
      </c>
      <c r="D83" s="14">
        <v>7000</v>
      </c>
      <c r="E83" s="14">
        <v>2900</v>
      </c>
      <c r="F83" s="12">
        <f t="shared" si="7"/>
        <v>20.3</v>
      </c>
      <c r="G83" s="12" t="s">
        <v>47</v>
      </c>
      <c r="H83" s="14">
        <v>1</v>
      </c>
      <c r="I83" s="14">
        <v>5500</v>
      </c>
      <c r="J83" s="14">
        <v>2900</v>
      </c>
      <c r="K83" s="12">
        <f t="shared" si="8"/>
        <v>15.95</v>
      </c>
    </row>
    <row r="84" ht="22.15" customHeight="1" spans="2:11">
      <c r="B84" s="12" t="s">
        <v>48</v>
      </c>
      <c r="C84" s="14">
        <v>3</v>
      </c>
      <c r="D84" s="14">
        <v>500</v>
      </c>
      <c r="E84" s="14">
        <v>2800</v>
      </c>
      <c r="F84" s="12">
        <f t="shared" si="7"/>
        <v>4.2</v>
      </c>
      <c r="G84" s="12" t="s">
        <v>49</v>
      </c>
      <c r="H84" s="14">
        <v>1</v>
      </c>
      <c r="I84" s="14">
        <v>6950</v>
      </c>
      <c r="J84" s="14">
        <v>2900</v>
      </c>
      <c r="K84" s="12">
        <f t="shared" si="8"/>
        <v>20.155</v>
      </c>
    </row>
    <row r="85" ht="22.15" customHeight="1" spans="2:11">
      <c r="B85" s="12" t="s">
        <v>52</v>
      </c>
      <c r="C85" s="14">
        <v>1</v>
      </c>
      <c r="D85" s="14">
        <v>500</v>
      </c>
      <c r="E85" s="14">
        <v>2900</v>
      </c>
      <c r="F85" s="12">
        <f t="shared" ref="F85" si="9">D85*E85*C85/1000000</f>
        <v>1.45</v>
      </c>
      <c r="G85" s="12" t="s">
        <v>50</v>
      </c>
      <c r="H85" s="14">
        <v>1</v>
      </c>
      <c r="I85" s="14">
        <v>2375</v>
      </c>
      <c r="J85" s="14">
        <v>3100</v>
      </c>
      <c r="K85" s="12">
        <f t="shared" si="8"/>
        <v>7.3625</v>
      </c>
    </row>
    <row r="86" ht="22.15" customHeight="1" spans="2:11">
      <c r="B86" s="12" t="s">
        <v>9</v>
      </c>
      <c r="C86" s="14"/>
      <c r="D86" s="14"/>
      <c r="E86" s="14"/>
      <c r="F86" s="12"/>
      <c r="G86" s="12" t="s">
        <v>53</v>
      </c>
      <c r="H86" s="14">
        <v>2</v>
      </c>
      <c r="I86" s="14">
        <v>1800</v>
      </c>
      <c r="J86" s="14">
        <v>2900</v>
      </c>
      <c r="K86" s="12">
        <f t="shared" si="8"/>
        <v>10.44</v>
      </c>
    </row>
    <row r="87" ht="30.6" customHeight="1" spans="2:11">
      <c r="B87" s="15" t="s">
        <v>16</v>
      </c>
      <c r="C87" s="16"/>
      <c r="D87" s="16"/>
      <c r="E87" s="17"/>
      <c r="F87" s="12">
        <f>SUM(F80:F86)</f>
        <v>131.662</v>
      </c>
      <c r="G87" s="15" t="s">
        <v>17</v>
      </c>
      <c r="H87" s="16"/>
      <c r="I87" s="16"/>
      <c r="J87" s="17"/>
      <c r="K87" s="12">
        <f>SUM(K80:K86)</f>
        <v>68.5775</v>
      </c>
    </row>
    <row r="90" ht="34.9" customHeight="1" spans="2:11">
      <c r="B90" s="5" t="s">
        <v>54</v>
      </c>
      <c r="C90" s="6"/>
      <c r="D90" s="6"/>
      <c r="E90" s="6"/>
      <c r="F90" s="6"/>
      <c r="G90" s="6"/>
      <c r="H90" s="6"/>
      <c r="I90" s="6"/>
      <c r="J90" s="6"/>
      <c r="K90" s="21"/>
    </row>
    <row r="91" ht="29.45" customHeight="1" spans="2:11">
      <c r="B91" s="23" t="s">
        <v>38</v>
      </c>
      <c r="C91" s="24"/>
      <c r="D91" s="24"/>
      <c r="E91" s="24"/>
      <c r="F91" s="25"/>
      <c r="G91" s="26" t="s">
        <v>39</v>
      </c>
      <c r="H91" s="27"/>
      <c r="I91" s="27"/>
      <c r="J91" s="27"/>
      <c r="K91" s="44"/>
    </row>
    <row r="92" ht="23.45" customHeight="1" spans="2:11">
      <c r="B92" s="12" t="s">
        <v>3</v>
      </c>
      <c r="C92" s="13" t="s">
        <v>4</v>
      </c>
      <c r="D92" s="13" t="s">
        <v>5</v>
      </c>
      <c r="E92" s="13" t="s">
        <v>6</v>
      </c>
      <c r="F92" s="12" t="s">
        <v>7</v>
      </c>
      <c r="G92" s="12" t="s">
        <v>3</v>
      </c>
      <c r="H92" s="14" t="s">
        <v>4</v>
      </c>
      <c r="I92" s="14" t="s">
        <v>5</v>
      </c>
      <c r="J92" s="13" t="s">
        <v>6</v>
      </c>
      <c r="K92" s="12" t="s">
        <v>7</v>
      </c>
    </row>
    <row r="93" ht="23.45" customHeight="1" spans="2:11">
      <c r="B93" s="12" t="s">
        <v>40</v>
      </c>
      <c r="C93" s="14">
        <v>3</v>
      </c>
      <c r="D93" s="14">
        <v>6800</v>
      </c>
      <c r="E93" s="14">
        <v>2800</v>
      </c>
      <c r="F93" s="12">
        <f>D93*E93*C93/1000000</f>
        <v>57.12</v>
      </c>
      <c r="G93" s="12" t="s">
        <v>41</v>
      </c>
      <c r="H93" s="14">
        <v>1</v>
      </c>
      <c r="I93" s="14">
        <v>2100</v>
      </c>
      <c r="J93" s="14">
        <v>2900</v>
      </c>
      <c r="K93" s="12">
        <f>I93*J93*H93/1000000</f>
        <v>6.09</v>
      </c>
    </row>
    <row r="94" ht="23.45" customHeight="1" spans="2:11">
      <c r="B94" s="12" t="s">
        <v>42</v>
      </c>
      <c r="C94" s="14">
        <v>2</v>
      </c>
      <c r="D94" s="14">
        <v>5400</v>
      </c>
      <c r="E94" s="14">
        <v>2800</v>
      </c>
      <c r="F94" s="12">
        <f t="shared" ref="F94:F98" si="10">D94*E94*C94/1000000</f>
        <v>30.24</v>
      </c>
      <c r="G94" s="12" t="s">
        <v>43</v>
      </c>
      <c r="H94" s="14">
        <v>1</v>
      </c>
      <c r="I94" s="14">
        <v>1300</v>
      </c>
      <c r="J94" s="14">
        <v>3100</v>
      </c>
      <c r="K94" s="12">
        <f t="shared" ref="K94:K99" si="11">I94*J94*H94/1000000</f>
        <v>4.03</v>
      </c>
    </row>
    <row r="95" ht="23.45" customHeight="1" spans="2:11">
      <c r="B95" s="12" t="s">
        <v>44</v>
      </c>
      <c r="C95" s="14">
        <v>1</v>
      </c>
      <c r="D95" s="14">
        <v>5920</v>
      </c>
      <c r="E95" s="14">
        <v>3100</v>
      </c>
      <c r="F95" s="12">
        <f t="shared" si="10"/>
        <v>18.352</v>
      </c>
      <c r="G95" s="12" t="s">
        <v>45</v>
      </c>
      <c r="H95" s="14">
        <v>1</v>
      </c>
      <c r="I95" s="14">
        <v>1300</v>
      </c>
      <c r="J95" s="14">
        <v>3500</v>
      </c>
      <c r="K95" s="12">
        <f t="shared" si="11"/>
        <v>4.55</v>
      </c>
    </row>
    <row r="96" ht="23.45" customHeight="1" spans="2:11">
      <c r="B96" s="12" t="s">
        <v>46</v>
      </c>
      <c r="C96" s="14">
        <v>1</v>
      </c>
      <c r="D96" s="14">
        <v>7000</v>
      </c>
      <c r="E96" s="14">
        <v>2900</v>
      </c>
      <c r="F96" s="12">
        <f t="shared" si="10"/>
        <v>20.3</v>
      </c>
      <c r="G96" s="12" t="s">
        <v>47</v>
      </c>
      <c r="H96" s="14">
        <v>1</v>
      </c>
      <c r="I96" s="14">
        <v>5500</v>
      </c>
      <c r="J96" s="14">
        <v>2900</v>
      </c>
      <c r="K96" s="12">
        <f t="shared" si="11"/>
        <v>15.95</v>
      </c>
    </row>
    <row r="97" ht="23.45" customHeight="1" spans="2:11">
      <c r="B97" s="12" t="s">
        <v>48</v>
      </c>
      <c r="C97" s="14">
        <v>3</v>
      </c>
      <c r="D97" s="14">
        <v>500</v>
      </c>
      <c r="E97" s="14">
        <v>2800</v>
      </c>
      <c r="F97" s="12">
        <f t="shared" si="10"/>
        <v>4.2</v>
      </c>
      <c r="G97" s="12" t="s">
        <v>49</v>
      </c>
      <c r="H97" s="14">
        <v>1</v>
      </c>
      <c r="I97" s="14">
        <v>6950</v>
      </c>
      <c r="J97" s="14">
        <v>2900</v>
      </c>
      <c r="K97" s="12">
        <f t="shared" si="11"/>
        <v>20.155</v>
      </c>
    </row>
    <row r="98" ht="23.45" customHeight="1" spans="2:11">
      <c r="B98" s="12" t="s">
        <v>52</v>
      </c>
      <c r="C98" s="14">
        <v>1</v>
      </c>
      <c r="D98" s="14">
        <v>500</v>
      </c>
      <c r="E98" s="14">
        <v>2900</v>
      </c>
      <c r="F98" s="12">
        <f t="shared" si="10"/>
        <v>1.45</v>
      </c>
      <c r="G98" s="12" t="s">
        <v>50</v>
      </c>
      <c r="H98" s="14">
        <v>1</v>
      </c>
      <c r="I98" s="14">
        <v>2375</v>
      </c>
      <c r="J98" s="14">
        <v>3100</v>
      </c>
      <c r="K98" s="12">
        <f t="shared" si="11"/>
        <v>7.3625</v>
      </c>
    </row>
    <row r="99" ht="23.45" customHeight="1" spans="2:11">
      <c r="B99" s="12" t="s">
        <v>9</v>
      </c>
      <c r="C99" s="14"/>
      <c r="D99" s="14"/>
      <c r="E99" s="14"/>
      <c r="F99" s="12"/>
      <c r="G99" s="12" t="s">
        <v>53</v>
      </c>
      <c r="H99" s="14">
        <v>2</v>
      </c>
      <c r="I99" s="14">
        <v>1800</v>
      </c>
      <c r="J99" s="14">
        <v>2900</v>
      </c>
      <c r="K99" s="12">
        <f t="shared" si="11"/>
        <v>10.44</v>
      </c>
    </row>
    <row r="100" ht="35.45" customHeight="1" spans="2:11">
      <c r="B100" s="15" t="s">
        <v>16</v>
      </c>
      <c r="C100" s="16"/>
      <c r="D100" s="16"/>
      <c r="E100" s="17"/>
      <c r="F100" s="12">
        <f>SUM(F93:F99)</f>
        <v>131.662</v>
      </c>
      <c r="G100" s="15" t="s">
        <v>17</v>
      </c>
      <c r="H100" s="16"/>
      <c r="I100" s="16"/>
      <c r="J100" s="17"/>
      <c r="K100" s="12">
        <f>SUM(K93:K99)</f>
        <v>68.5775</v>
      </c>
    </row>
    <row r="103" ht="29.45" customHeight="1" spans="2:11">
      <c r="B103" s="28" t="s">
        <v>55</v>
      </c>
      <c r="C103" s="29"/>
      <c r="D103" s="29"/>
      <c r="E103" s="29"/>
      <c r="F103" s="29"/>
      <c r="G103" s="29"/>
      <c r="H103" s="29"/>
      <c r="I103" s="29"/>
      <c r="J103" s="29"/>
      <c r="K103" s="45"/>
    </row>
    <row r="104" s="1" customFormat="1" ht="40.9" customHeight="1" spans="2:11">
      <c r="B104" s="15" t="s">
        <v>56</v>
      </c>
      <c r="C104" s="16"/>
      <c r="D104" s="17"/>
      <c r="E104" s="30" t="s">
        <v>57</v>
      </c>
      <c r="F104" s="31" t="s">
        <v>58</v>
      </c>
      <c r="G104" s="31"/>
      <c r="H104" s="31"/>
      <c r="I104" s="31" t="s">
        <v>59</v>
      </c>
      <c r="J104" s="31"/>
      <c r="K104" s="31"/>
    </row>
    <row r="105" s="1" customFormat="1" ht="40.9" customHeight="1" spans="2:11">
      <c r="B105" s="32" t="s">
        <v>60</v>
      </c>
      <c r="C105" s="33"/>
      <c r="D105" s="34"/>
      <c r="E105" s="13">
        <v>1</v>
      </c>
      <c r="F105" s="16"/>
      <c r="G105" s="16"/>
      <c r="H105" s="16"/>
      <c r="I105" s="46">
        <v>45.427</v>
      </c>
      <c r="J105" s="16"/>
      <c r="K105" s="17"/>
    </row>
    <row r="106" ht="25.9" customHeight="1" spans="2:11">
      <c r="B106" s="12" t="s">
        <v>61</v>
      </c>
      <c r="C106" s="12"/>
      <c r="D106" s="12"/>
      <c r="E106" s="13">
        <v>1</v>
      </c>
      <c r="F106" s="33"/>
      <c r="G106" s="35">
        <v>14.49</v>
      </c>
      <c r="H106" s="36"/>
      <c r="I106" s="46">
        <v>28.494</v>
      </c>
      <c r="J106" s="36"/>
      <c r="K106" s="34"/>
    </row>
    <row r="107" ht="25.9" customHeight="1" spans="2:11">
      <c r="B107" s="12" t="s">
        <v>62</v>
      </c>
      <c r="C107" s="12"/>
      <c r="D107" s="12"/>
      <c r="E107" s="13">
        <v>4</v>
      </c>
      <c r="F107" s="32"/>
      <c r="G107" s="35">
        <v>56.368</v>
      </c>
      <c r="H107" s="37"/>
      <c r="I107" s="46">
        <v>110.433</v>
      </c>
      <c r="J107" s="36"/>
      <c r="K107" s="34"/>
    </row>
    <row r="108" ht="25.9" customHeight="1" spans="2:11">
      <c r="B108" s="12" t="s">
        <v>63</v>
      </c>
      <c r="C108" s="12"/>
      <c r="D108" s="12"/>
      <c r="E108" s="12"/>
      <c r="F108" s="38">
        <v>70.86</v>
      </c>
      <c r="G108" s="38"/>
      <c r="H108" s="38"/>
      <c r="I108" s="38"/>
      <c r="J108" s="38"/>
      <c r="K108" s="38"/>
    </row>
    <row r="109" ht="25.9" customHeight="1" spans="2:11">
      <c r="B109" s="12" t="s">
        <v>64</v>
      </c>
      <c r="C109" s="12"/>
      <c r="D109" s="12"/>
      <c r="E109" s="12"/>
      <c r="F109" s="38">
        <v>184.564</v>
      </c>
      <c r="G109" s="38"/>
      <c r="H109" s="38"/>
      <c r="I109" s="38"/>
      <c r="J109" s="38"/>
      <c r="K109" s="38"/>
    </row>
    <row r="110" ht="25.9" customHeight="1" spans="2:11">
      <c r="B110" s="39" t="s">
        <v>65</v>
      </c>
      <c r="C110" s="40"/>
      <c r="D110" s="40"/>
      <c r="E110" s="40"/>
      <c r="F110" s="41"/>
      <c r="G110" s="41"/>
      <c r="H110" s="41"/>
      <c r="I110" s="47"/>
      <c r="J110" s="47"/>
      <c r="K110" s="48"/>
    </row>
    <row r="111" ht="25.9" customHeight="1" spans="2:11">
      <c r="B111" s="12" t="s">
        <v>66</v>
      </c>
      <c r="C111" s="12"/>
      <c r="D111" s="12"/>
      <c r="E111" s="12"/>
      <c r="F111" s="12"/>
      <c r="G111" s="12"/>
      <c r="H111" s="12"/>
      <c r="I111" s="49">
        <v>0.384</v>
      </c>
      <c r="J111" s="36"/>
      <c r="K111" s="34"/>
    </row>
    <row r="112" ht="25.9" customHeight="1" spans="2:11">
      <c r="B112" s="12" t="s">
        <v>67</v>
      </c>
      <c r="C112" s="12"/>
      <c r="D112" s="12"/>
      <c r="E112" s="12"/>
      <c r="F112" s="12"/>
      <c r="G112" s="12"/>
      <c r="H112" s="12"/>
      <c r="I112" s="36">
        <v>20</v>
      </c>
      <c r="J112" s="36"/>
      <c r="K112" s="34"/>
    </row>
    <row r="115" ht="40.9" customHeight="1" spans="2:11">
      <c r="B115" s="28" t="s">
        <v>68</v>
      </c>
      <c r="C115" s="29"/>
      <c r="D115" s="29"/>
      <c r="E115" s="29"/>
      <c r="F115" s="29"/>
      <c r="G115" s="29"/>
      <c r="H115" s="29"/>
      <c r="I115" s="29"/>
      <c r="J115" s="29"/>
      <c r="K115" s="45"/>
    </row>
    <row r="116" ht="33.6" customHeight="1" spans="2:11">
      <c r="B116" s="15" t="s">
        <v>56</v>
      </c>
      <c r="C116" s="16"/>
      <c r="D116" s="17"/>
      <c r="E116" s="30" t="s">
        <v>57</v>
      </c>
      <c r="F116" s="31" t="s">
        <v>69</v>
      </c>
      <c r="G116" s="31"/>
      <c r="H116" s="31"/>
      <c r="I116" s="31" t="s">
        <v>70</v>
      </c>
      <c r="J116" s="31"/>
      <c r="K116" s="31"/>
    </row>
    <row r="117" ht="24" customHeight="1" spans="2:11">
      <c r="B117" s="12" t="s">
        <v>61</v>
      </c>
      <c r="C117" s="12"/>
      <c r="D117" s="12"/>
      <c r="E117" s="13">
        <v>1</v>
      </c>
      <c r="F117" s="35">
        <v>396.95</v>
      </c>
      <c r="G117" s="33"/>
      <c r="H117" s="36"/>
      <c r="I117" s="32">
        <v>550.53</v>
      </c>
      <c r="J117" s="36"/>
      <c r="K117" s="34"/>
    </row>
    <row r="118" ht="24" customHeight="1" spans="2:11">
      <c r="B118" s="12" t="s">
        <v>71</v>
      </c>
      <c r="C118" s="12"/>
      <c r="D118" s="12"/>
      <c r="E118" s="13">
        <v>4</v>
      </c>
      <c r="F118" s="32">
        <v>403.46</v>
      </c>
      <c r="G118" s="33"/>
      <c r="H118" s="37"/>
      <c r="I118" s="32">
        <v>550.53</v>
      </c>
      <c r="J118" s="36"/>
      <c r="K118" s="34"/>
    </row>
    <row r="119" ht="24" customHeight="1" spans="2:11">
      <c r="B119" s="12" t="s">
        <v>72</v>
      </c>
      <c r="C119" s="12"/>
      <c r="D119" s="12"/>
      <c r="E119" s="13">
        <v>1</v>
      </c>
      <c r="F119" s="32">
        <v>439.65</v>
      </c>
      <c r="G119" s="33"/>
      <c r="H119" s="37"/>
      <c r="I119" s="32">
        <v>550.53</v>
      </c>
      <c r="J119" s="36"/>
      <c r="K119" s="34"/>
    </row>
    <row r="120" ht="24" customHeight="1" spans="2:11">
      <c r="B120" s="12" t="s">
        <v>73</v>
      </c>
      <c r="C120" s="12"/>
      <c r="D120" s="12"/>
      <c r="E120" s="12"/>
      <c r="F120" s="32">
        <v>2450.44</v>
      </c>
      <c r="G120" s="33"/>
      <c r="H120" s="36"/>
      <c r="I120" s="36"/>
      <c r="J120" s="36"/>
      <c r="K120" s="34"/>
    </row>
    <row r="121" ht="24" customHeight="1" spans="2:11">
      <c r="B121" s="12" t="s">
        <v>74</v>
      </c>
      <c r="C121" s="12"/>
      <c r="D121" s="12"/>
      <c r="E121" s="12"/>
      <c r="F121" s="42">
        <v>3303.18</v>
      </c>
      <c r="G121" s="43"/>
      <c r="H121" s="36"/>
      <c r="I121" s="50"/>
      <c r="J121" s="50"/>
      <c r="K121" s="51"/>
    </row>
    <row r="122" ht="24" customHeight="1" spans="2:11">
      <c r="B122" s="39" t="s">
        <v>75</v>
      </c>
      <c r="C122" s="40"/>
      <c r="D122" s="40"/>
      <c r="E122" s="40"/>
      <c r="F122" s="41"/>
      <c r="G122" s="41"/>
      <c r="H122" s="41"/>
      <c r="I122" s="47"/>
      <c r="J122" s="47"/>
      <c r="K122" s="48"/>
    </row>
    <row r="123" ht="24" customHeight="1" spans="2:11">
      <c r="B123" s="12" t="s">
        <v>76</v>
      </c>
      <c r="C123" s="12"/>
      <c r="D123" s="12"/>
      <c r="E123" s="12"/>
      <c r="F123" s="12"/>
      <c r="G123" s="12"/>
      <c r="H123" s="12"/>
      <c r="I123" s="52">
        <v>0.7418</v>
      </c>
      <c r="J123" s="36"/>
      <c r="K123" s="34"/>
    </row>
    <row r="124" ht="24" customHeight="1" spans="2:11">
      <c r="B124" s="12" t="s">
        <v>77</v>
      </c>
      <c r="C124" s="12"/>
      <c r="D124" s="12"/>
      <c r="E124" s="12"/>
      <c r="F124" s="12"/>
      <c r="G124" s="12"/>
      <c r="H124" s="12"/>
      <c r="I124" s="35">
        <v>20</v>
      </c>
      <c r="J124" s="36"/>
      <c r="K124" s="34"/>
    </row>
    <row r="127" ht="36.6" customHeight="1" spans="2:11">
      <c r="B127" s="28" t="s">
        <v>78</v>
      </c>
      <c r="C127" s="29"/>
      <c r="D127" s="29"/>
      <c r="E127" s="29"/>
      <c r="F127" s="29"/>
      <c r="G127" s="29"/>
      <c r="H127" s="29"/>
      <c r="I127" s="29"/>
      <c r="J127" s="29"/>
      <c r="K127" s="45"/>
    </row>
    <row r="128" ht="34.15" customHeight="1" spans="2:11">
      <c r="B128" s="15" t="s">
        <v>56</v>
      </c>
      <c r="C128" s="16"/>
      <c r="D128" s="17"/>
      <c r="E128" s="30" t="s">
        <v>57</v>
      </c>
      <c r="F128" s="31" t="s">
        <v>1</v>
      </c>
      <c r="G128" s="31"/>
      <c r="H128" s="31"/>
      <c r="I128" s="31" t="s">
        <v>2</v>
      </c>
      <c r="J128" s="31"/>
      <c r="K128" s="31"/>
    </row>
    <row r="129" ht="24" customHeight="1" spans="2:11">
      <c r="B129" s="12" t="s">
        <v>79</v>
      </c>
      <c r="C129" s="12"/>
      <c r="D129" s="12"/>
      <c r="E129" s="13">
        <v>1</v>
      </c>
      <c r="F129" s="53"/>
      <c r="G129" s="53">
        <v>125.36</v>
      </c>
      <c r="H129" s="53"/>
      <c r="I129" s="54"/>
      <c r="J129" s="58" t="s">
        <v>9</v>
      </c>
      <c r="K129" s="55"/>
    </row>
    <row r="130" ht="24" customHeight="1" spans="2:11">
      <c r="B130" s="12" t="s">
        <v>61</v>
      </c>
      <c r="C130" s="12"/>
      <c r="D130" s="12"/>
      <c r="E130" s="13">
        <v>1</v>
      </c>
      <c r="F130" s="54"/>
      <c r="G130" s="53">
        <v>293.98</v>
      </c>
      <c r="H130" s="55"/>
      <c r="I130" s="54"/>
      <c r="J130" s="53">
        <v>49.94</v>
      </c>
      <c r="K130" s="55"/>
    </row>
    <row r="131" ht="24" customHeight="1" spans="2:11">
      <c r="B131" s="12" t="s">
        <v>80</v>
      </c>
      <c r="C131" s="12"/>
      <c r="D131" s="12"/>
      <c r="E131" s="13">
        <v>4</v>
      </c>
      <c r="F131" s="54"/>
      <c r="G131" s="53">
        <f>293.98*4</f>
        <v>1175.92</v>
      </c>
      <c r="H131" s="55"/>
      <c r="I131" s="54"/>
      <c r="J131" s="53">
        <f>49.94*4</f>
        <v>199.76</v>
      </c>
      <c r="K131" s="55"/>
    </row>
    <row r="132" ht="24" customHeight="1" spans="2:11">
      <c r="B132" s="12" t="s">
        <v>81</v>
      </c>
      <c r="C132" s="12"/>
      <c r="D132" s="12"/>
      <c r="E132" s="12"/>
      <c r="F132" s="54"/>
      <c r="G132" s="53"/>
      <c r="H132" s="53">
        <f>G129+G130+G131</f>
        <v>1595.26</v>
      </c>
      <c r="I132" s="53"/>
      <c r="J132" s="53"/>
      <c r="K132" s="55"/>
    </row>
    <row r="133" ht="24" customHeight="1" spans="2:11">
      <c r="B133" s="12" t="s">
        <v>82</v>
      </c>
      <c r="C133" s="12"/>
      <c r="D133" s="12"/>
      <c r="E133" s="12"/>
      <c r="F133" s="56"/>
      <c r="G133" s="57"/>
      <c r="H133" s="53">
        <f>H132+J130+J131</f>
        <v>1844.96</v>
      </c>
      <c r="I133" s="57"/>
      <c r="J133" s="57"/>
      <c r="K133" s="59"/>
    </row>
    <row r="134" ht="24" customHeight="1" spans="2:11">
      <c r="B134" s="39" t="s">
        <v>83</v>
      </c>
      <c r="C134" s="40"/>
      <c r="D134" s="40"/>
      <c r="E134" s="40"/>
      <c r="F134" s="41"/>
      <c r="G134" s="41"/>
      <c r="H134" s="41"/>
      <c r="I134" s="47"/>
      <c r="J134" s="47"/>
      <c r="K134" s="48"/>
    </row>
    <row r="135" ht="24" customHeight="1" spans="2:11">
      <c r="B135" s="12" t="s">
        <v>84</v>
      </c>
      <c r="C135" s="12"/>
      <c r="D135" s="12"/>
      <c r="E135" s="12"/>
      <c r="F135" s="12"/>
      <c r="G135" s="12"/>
      <c r="H135" s="12"/>
      <c r="I135" s="60"/>
      <c r="J135" s="61">
        <v>0.865</v>
      </c>
      <c r="K135" s="62"/>
    </row>
    <row r="136" ht="24" customHeight="1" spans="2:11">
      <c r="B136" s="12" t="s">
        <v>85</v>
      </c>
      <c r="C136" s="12"/>
      <c r="D136" s="12"/>
      <c r="E136" s="12"/>
      <c r="F136" s="12"/>
      <c r="G136" s="12"/>
      <c r="H136" s="12"/>
      <c r="I136" s="60">
        <v>5</v>
      </c>
      <c r="J136" s="60"/>
      <c r="K136" s="62"/>
    </row>
    <row r="139" ht="20.25" spans="2:11">
      <c r="B139" s="28" t="s">
        <v>86</v>
      </c>
      <c r="C139" s="29"/>
      <c r="D139" s="29"/>
      <c r="E139" s="29"/>
      <c r="F139" s="29"/>
      <c r="G139" s="29"/>
      <c r="H139" s="29"/>
      <c r="I139" s="29"/>
      <c r="J139" s="29"/>
      <c r="K139" s="45"/>
    </row>
    <row r="140" ht="28.5" spans="2:11">
      <c r="B140" s="15" t="s">
        <v>56</v>
      </c>
      <c r="C140" s="16"/>
      <c r="D140" s="17"/>
      <c r="E140" s="30" t="s">
        <v>57</v>
      </c>
      <c r="F140" s="31" t="s">
        <v>1</v>
      </c>
      <c r="G140" s="31"/>
      <c r="H140" s="31"/>
      <c r="I140" s="31" t="s">
        <v>2</v>
      </c>
      <c r="J140" s="31"/>
      <c r="K140" s="31"/>
    </row>
    <row r="141" spans="2:11">
      <c r="B141" s="12" t="s">
        <v>79</v>
      </c>
      <c r="C141" s="12"/>
      <c r="D141" s="12"/>
      <c r="E141" s="13">
        <v>1</v>
      </c>
      <c r="F141" s="53"/>
      <c r="G141" s="53">
        <v>117.23</v>
      </c>
      <c r="H141" s="53"/>
      <c r="I141" s="54"/>
      <c r="J141" s="58">
        <v>79</v>
      </c>
      <c r="K141" s="55"/>
    </row>
    <row r="142" spans="2:11">
      <c r="B142" s="12" t="s">
        <v>61</v>
      </c>
      <c r="C142" s="12"/>
      <c r="D142" s="12"/>
      <c r="E142" s="13">
        <v>1</v>
      </c>
      <c r="F142" s="54"/>
      <c r="G142" s="53">
        <v>131.66</v>
      </c>
      <c r="H142" s="55"/>
      <c r="I142" s="54"/>
      <c r="J142" s="53">
        <v>68.58</v>
      </c>
      <c r="K142" s="55"/>
    </row>
    <row r="143" spans="2:11">
      <c r="B143" s="12" t="s">
        <v>80</v>
      </c>
      <c r="C143" s="12"/>
      <c r="D143" s="12"/>
      <c r="E143" s="13">
        <v>4</v>
      </c>
      <c r="F143" s="54"/>
      <c r="G143" s="53">
        <f>131.66*4</f>
        <v>526.64</v>
      </c>
      <c r="H143" s="55"/>
      <c r="I143" s="54"/>
      <c r="J143" s="53">
        <f>68.58*4</f>
        <v>274.32</v>
      </c>
      <c r="K143" s="55"/>
    </row>
    <row r="144" spans="2:11">
      <c r="B144" s="12" t="s">
        <v>81</v>
      </c>
      <c r="C144" s="12"/>
      <c r="D144" s="12"/>
      <c r="E144" s="12"/>
      <c r="F144" s="54"/>
      <c r="G144" s="53"/>
      <c r="H144" s="53">
        <f>G141+G142+G143</f>
        <v>775.53</v>
      </c>
      <c r="I144" s="53"/>
      <c r="J144" s="53"/>
      <c r="K144" s="55"/>
    </row>
    <row r="145" spans="2:11">
      <c r="B145" s="12" t="s">
        <v>82</v>
      </c>
      <c r="C145" s="12"/>
      <c r="D145" s="12"/>
      <c r="E145" s="12"/>
      <c r="F145" s="56"/>
      <c r="G145" s="57"/>
      <c r="H145" s="53">
        <v>421.9</v>
      </c>
      <c r="I145" s="57"/>
      <c r="J145" s="57"/>
      <c r="K145" s="59"/>
    </row>
    <row r="146" ht="18.75" spans="2:11">
      <c r="B146" s="39" t="s">
        <v>83</v>
      </c>
      <c r="C146" s="40"/>
      <c r="D146" s="40"/>
      <c r="E146" s="40"/>
      <c r="F146" s="41"/>
      <c r="G146" s="41"/>
      <c r="H146" s="41"/>
      <c r="I146" s="47"/>
      <c r="J146" s="47"/>
      <c r="K146" s="48"/>
    </row>
    <row r="147" spans="2:11">
      <c r="B147" s="12" t="s">
        <v>84</v>
      </c>
      <c r="C147" s="12"/>
      <c r="D147" s="12"/>
      <c r="E147" s="12"/>
      <c r="F147" s="12"/>
      <c r="G147" s="12"/>
      <c r="H147" s="12"/>
      <c r="I147" s="60"/>
      <c r="J147" s="61">
        <v>0.648</v>
      </c>
      <c r="K147" s="62"/>
    </row>
    <row r="148" spans="2:11">
      <c r="B148" s="12" t="s">
        <v>85</v>
      </c>
      <c r="C148" s="12"/>
      <c r="D148" s="12"/>
      <c r="E148" s="12"/>
      <c r="F148" s="12"/>
      <c r="G148" s="12"/>
      <c r="H148" s="12"/>
      <c r="I148" s="60">
        <v>5</v>
      </c>
      <c r="J148" s="60"/>
      <c r="K148" s="62"/>
    </row>
  </sheetData>
  <mergeCells count="80">
    <mergeCell ref="B2:K2"/>
    <mergeCell ref="B3:F3"/>
    <mergeCell ref="G3:K3"/>
    <mergeCell ref="B12:E12"/>
    <mergeCell ref="G12:J12"/>
    <mergeCell ref="B15:K15"/>
    <mergeCell ref="B16:F16"/>
    <mergeCell ref="G16:K16"/>
    <mergeCell ref="B37:E37"/>
    <mergeCell ref="G37:J37"/>
    <mergeCell ref="B40:K40"/>
    <mergeCell ref="B41:F41"/>
    <mergeCell ref="G41:K41"/>
    <mergeCell ref="B62:E62"/>
    <mergeCell ref="G62:J62"/>
    <mergeCell ref="B65:K65"/>
    <mergeCell ref="B66:F66"/>
    <mergeCell ref="G66:K66"/>
    <mergeCell ref="B74:E74"/>
    <mergeCell ref="G74:J74"/>
    <mergeCell ref="B77:K77"/>
    <mergeCell ref="B78:F78"/>
    <mergeCell ref="G78:K78"/>
    <mergeCell ref="B87:E87"/>
    <mergeCell ref="G87:J87"/>
    <mergeCell ref="B90:K90"/>
    <mergeCell ref="B91:F91"/>
    <mergeCell ref="G91:K91"/>
    <mergeCell ref="B100:E100"/>
    <mergeCell ref="G100:J100"/>
    <mergeCell ref="B103:K103"/>
    <mergeCell ref="B104:D104"/>
    <mergeCell ref="F104:H104"/>
    <mergeCell ref="I104:K104"/>
    <mergeCell ref="B105:D105"/>
    <mergeCell ref="B106:D106"/>
    <mergeCell ref="B107:D107"/>
    <mergeCell ref="B108:E108"/>
    <mergeCell ref="F108:K108"/>
    <mergeCell ref="B109:E109"/>
    <mergeCell ref="F109:K109"/>
    <mergeCell ref="B110:K110"/>
    <mergeCell ref="B111:H111"/>
    <mergeCell ref="B112:H112"/>
    <mergeCell ref="B115:K115"/>
    <mergeCell ref="B116:D116"/>
    <mergeCell ref="F116:H116"/>
    <mergeCell ref="I116:K116"/>
    <mergeCell ref="B117:D117"/>
    <mergeCell ref="B118:D118"/>
    <mergeCell ref="B119:D119"/>
    <mergeCell ref="B120:E120"/>
    <mergeCell ref="B121:E121"/>
    <mergeCell ref="B122:K122"/>
    <mergeCell ref="B123:H123"/>
    <mergeCell ref="B124:H124"/>
    <mergeCell ref="B127:K127"/>
    <mergeCell ref="B128:D128"/>
    <mergeCell ref="F128:H128"/>
    <mergeCell ref="I128:K128"/>
    <mergeCell ref="B129:D129"/>
    <mergeCell ref="B130:D130"/>
    <mergeCell ref="B131:D131"/>
    <mergeCell ref="B132:E132"/>
    <mergeCell ref="B133:E133"/>
    <mergeCell ref="B134:K134"/>
    <mergeCell ref="B135:H135"/>
    <mergeCell ref="B136:H136"/>
    <mergeCell ref="B139:K139"/>
    <mergeCell ref="B140:D140"/>
    <mergeCell ref="F140:H140"/>
    <mergeCell ref="I140:K140"/>
    <mergeCell ref="B141:D141"/>
    <mergeCell ref="B142:D142"/>
    <mergeCell ref="B143:D143"/>
    <mergeCell ref="B144:E144"/>
    <mergeCell ref="B145:E145"/>
    <mergeCell ref="B146:K146"/>
    <mergeCell ref="B147:H147"/>
    <mergeCell ref="B148:H148"/>
  </mergeCells>
  <printOptions horizontalCentered="1"/>
  <pageMargins left="0.708661417322835" right="0.708661417322835" top="0.551181102362205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Martin1427162196</cp:lastModifiedBy>
  <dcterms:created xsi:type="dcterms:W3CDTF">2022-07-04T07:19:00Z</dcterms:created>
  <dcterms:modified xsi:type="dcterms:W3CDTF">2022-07-05T05:43:51Z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402826956CBD4B9E80C66EF8C8C5FA9D</vt:lpwstr>
  </property>
  <property fmtid="{D5CDD505-2E9C-101B-9397-08002B2CF9AE}" pid="3" name="KSOProductBuildVer">
    <vt:lpwstr>2052-11.1.0.11830</vt:lpwstr>
  </property>
</Properties>
</file>