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<sst xmlns="http://schemas.openxmlformats.org/spreadsheetml/2006/main" count="29" uniqueCount="14">
  <si>
    <t>两边无入口</t>
  </si>
  <si>
    <t>名称</t>
  </si>
  <si>
    <t>长</t>
  </si>
  <si>
    <t>宽</t>
  </si>
  <si>
    <t>高</t>
  </si>
  <si>
    <t>数量</t>
  </si>
  <si>
    <t>单位</t>
  </si>
  <si>
    <t>工程量</t>
  </si>
  <si>
    <t>美人靠</t>
  </si>
  <si>
    <t>m</t>
  </si>
  <si>
    <t>山墙</t>
  </si>
  <si>
    <t>屋脊</t>
  </si>
  <si>
    <t>m³</t>
  </si>
  <si>
    <t>一侧有入口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</si>
</sst>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18" fillId="32" borderId="7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</cellStyleXfs>
  <cellXfs count="2">
    <xf numFmtId="0" fontId="0" fillId="0" borderId="0" xfId="0"/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6"/>
  <sheetViews>
    <sheetView tabSelected="1" workbookViewId="0">
      <selection activeCell="H11" sqref="H11"/>
    </sheetView>
  </sheetViews>
  <sheetFormatPr defaultColWidth="9" defaultRowHeight="14.25"/>
  <cols>
    <col min="1" max="1" width="10.875" customWidth="1"/>
    <col min="12" max="12" width="12.625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2:8">
      <c r="B4" t="s">
        <v>8</v>
      </c>
      <c r="C4">
        <f>14.3</f>
        <v>14.3</v>
      </c>
      <c r="F4">
        <v>2</v>
      </c>
      <c r="G4" t="s">
        <v>9</v>
      </c>
      <c r="H4">
        <f t="shared" ref="H4:H8" si="0">PRODUCT(C4:F4)</f>
        <v>28.6</v>
      </c>
    </row>
    <row r="6" spans="2:12">
      <c r="B6" t="s">
        <v>10</v>
      </c>
      <c r="C6">
        <f>3</f>
        <v>3</v>
      </c>
      <c r="F6">
        <v>2</v>
      </c>
      <c r="G6" t="s">
        <v>9</v>
      </c>
      <c r="H6">
        <f t="shared" si="0"/>
        <v>6</v>
      </c>
      <c r="J6">
        <f>2.7</f>
        <v>2.7</v>
      </c>
      <c r="K6">
        <f>1.31</f>
        <v>1.31</v>
      </c>
      <c r="L6">
        <f>J6*J6+K6*K6</f>
        <v>9.0061</v>
      </c>
    </row>
    <row r="7" spans="12:12">
      <c r="L7" s="1">
        <f>POWER(L6,0.5)</f>
        <v>3.0010164944565</v>
      </c>
    </row>
    <row r="8" spans="2:8">
      <c r="B8" t="s">
        <v>11</v>
      </c>
      <c r="C8">
        <f>14</f>
        <v>14</v>
      </c>
      <c r="D8">
        <v>0.2</v>
      </c>
      <c r="E8">
        <v>0.2</v>
      </c>
      <c r="G8" t="s">
        <v>12</v>
      </c>
      <c r="H8">
        <f t="shared" si="0"/>
        <v>0.56</v>
      </c>
    </row>
    <row r="10" spans="1:8">
      <c r="A10" t="s">
        <v>13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</row>
    <row r="11" spans="2:8">
      <c r="B11" t="s">
        <v>8</v>
      </c>
      <c r="C11">
        <f>14.3</f>
        <v>14.3</v>
      </c>
      <c r="F11">
        <v>1</v>
      </c>
      <c r="G11" t="s">
        <v>9</v>
      </c>
      <c r="H11">
        <f>PRODUCT(C11:F11)</f>
        <v>14.3</v>
      </c>
    </row>
    <row r="12" spans="3:8">
      <c r="C12">
        <f>5.9+5.9</f>
        <v>11.8</v>
      </c>
      <c r="F12">
        <v>1</v>
      </c>
      <c r="G12" t="s">
        <v>9</v>
      </c>
      <c r="H12">
        <f>PRODUCT(C12:F12)</f>
        <v>11.8</v>
      </c>
    </row>
    <row r="14" spans="2:12">
      <c r="B14" t="s">
        <v>10</v>
      </c>
      <c r="C14">
        <f>3</f>
        <v>3</v>
      </c>
      <c r="F14">
        <v>2</v>
      </c>
      <c r="G14" t="s">
        <v>9</v>
      </c>
      <c r="H14">
        <f>PRODUCT(C14:F14)</f>
        <v>6</v>
      </c>
      <c r="J14">
        <f>2.7</f>
        <v>2.7</v>
      </c>
      <c r="K14">
        <f>1.31</f>
        <v>1.31</v>
      </c>
      <c r="L14">
        <f>J14*J14+K14*K14</f>
        <v>9.0061</v>
      </c>
    </row>
    <row r="15" spans="12:12">
      <c r="L15" s="1">
        <f>POWER(L14,0.5)</f>
        <v>3.0010164944565</v>
      </c>
    </row>
    <row r="16" spans="2:8">
      <c r="B16" t="s">
        <v>11</v>
      </c>
      <c r="C16">
        <f>14</f>
        <v>14</v>
      </c>
      <c r="D16">
        <v>0.2</v>
      </c>
      <c r="E16">
        <v>0.2</v>
      </c>
      <c r="G16" t="s">
        <v>12</v>
      </c>
      <c r="H16">
        <f>PRODUCT(C16:F16)</f>
        <v>0.56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肖荣海</dc:creator>
  <cp:lastModifiedBy>xiaoronghai</cp:lastModifiedBy>
  <dcterms:created xsi:type="dcterms:W3CDTF">2015-06-05T18:19:00Z</dcterms:created>
  <dcterms:modified xsi:type="dcterms:W3CDTF">2023-04-28T07:01:41Z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