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<sst xmlns="http://schemas.openxmlformats.org/spreadsheetml/2006/main" count="37" uniqueCount="27">
  <si>
    <t>名称</t>
  </si>
  <si>
    <t>规格型号</t>
  </si>
  <si>
    <t>部位</t>
  </si>
  <si>
    <t>长</t>
  </si>
  <si>
    <t>宽（容重）</t>
  </si>
  <si>
    <t>高</t>
  </si>
  <si>
    <t>数量</t>
  </si>
  <si>
    <t>木纹铝方柱</t>
  </si>
  <si>
    <t>200*200*2</t>
  </si>
  <si>
    <t>kg</t>
  </si>
  <si>
    <t>木纹铝方通</t>
  </si>
  <si>
    <t>100*200*2</t>
  </si>
  <si>
    <t>灰色真石漆（柱面）</t>
  </si>
  <si>
    <t>㎡</t>
  </si>
  <si>
    <t>10+1.52PVB+10双层钢化夹胶玻璃</t>
  </si>
  <si>
    <t>粉煤灰烧结砖砌筑座凳</t>
  </si>
  <si>
    <t>m³</t>
  </si>
  <si>
    <t>灰色真石漆面（座凳）</t>
  </si>
  <si>
    <t>30厚防腐木板</t>
  </si>
  <si>
    <t>20厚WS M15干硬性水泥砂浆结合层+20厚300*600花岗石</t>
  </si>
  <si>
    <t>照明</t>
  </si>
  <si>
    <t>分体式太阳能LED壁灯</t>
  </si>
  <si>
    <t>8W 36V</t>
  </si>
  <si>
    <t>盏</t>
  </si>
  <si>
    <t>防雷</t>
  </si>
  <si>
    <t>接地线</t>
  </si>
  <si>
    <t>m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</si>
</sst>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0" borderId="5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176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5:L35"/>
  <sheetViews>
    <sheetView tabSelected="1" topLeftCell="A7" workbookViewId="0">
      <selection activeCell="D33" sqref="D33"/>
    </sheetView>
  </sheetViews>
  <sheetFormatPr defaultColWidth="9" defaultRowHeight="14.25"/>
  <cols>
    <col min="4" max="4" width="19.5" customWidth="1"/>
    <col min="5" max="5" width="11" customWidth="1"/>
    <col min="8" max="8" width="10" customWidth="1"/>
  </cols>
  <sheetData>
    <row r="5" spans="4:12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/>
      <c r="L5" s="1"/>
    </row>
    <row r="6" spans="4:12">
      <c r="D6" s="1" t="s">
        <v>7</v>
      </c>
      <c r="E6" s="1" t="s">
        <v>8</v>
      </c>
      <c r="F6" s="1"/>
      <c r="G6" s="1"/>
      <c r="H6" s="1">
        <f>1*(0.2*4)*0.002*2750</f>
        <v>4.4</v>
      </c>
      <c r="I6" s="1">
        <v>3</v>
      </c>
      <c r="J6" s="1">
        <v>12</v>
      </c>
      <c r="K6" s="1" t="s">
        <v>9</v>
      </c>
      <c r="L6" s="3">
        <f>PRODUCT(H6:I6)*J6</f>
        <v>158.4</v>
      </c>
    </row>
    <row r="7" spans="4:12">
      <c r="D7" s="1"/>
      <c r="E7" s="1"/>
      <c r="F7" s="1"/>
      <c r="G7" s="1"/>
      <c r="H7" s="1"/>
      <c r="I7" s="1"/>
      <c r="J7" s="1"/>
      <c r="K7" s="1"/>
      <c r="L7" s="3">
        <f>+SUM(L8:L11)</f>
        <v>584.4212</v>
      </c>
    </row>
    <row r="8" spans="4:12">
      <c r="D8" s="1" t="s">
        <v>10</v>
      </c>
      <c r="E8" s="1" t="s">
        <v>8</v>
      </c>
      <c r="F8" s="1"/>
      <c r="G8" s="1">
        <f>2.2+0.475+0.28</f>
        <v>2.955</v>
      </c>
      <c r="H8" s="1">
        <f>1*((0.2+0.2)*2)*0.002*2750</f>
        <v>4.4</v>
      </c>
      <c r="I8" s="1"/>
      <c r="J8" s="1">
        <v>5</v>
      </c>
      <c r="K8" s="1" t="s">
        <v>9</v>
      </c>
      <c r="L8" s="3">
        <f t="shared" ref="L8:L11" si="0">PRODUCT(G8:I8)*J8</f>
        <v>65.01</v>
      </c>
    </row>
    <row r="9" spans="4:12">
      <c r="D9" s="1"/>
      <c r="E9" s="1"/>
      <c r="F9" s="1"/>
      <c r="G9" s="1">
        <f>3.43*5+0.382*2</f>
        <v>17.914</v>
      </c>
      <c r="H9" s="1">
        <f>H8</f>
        <v>4.4</v>
      </c>
      <c r="I9" s="1"/>
      <c r="J9" s="1">
        <v>1</v>
      </c>
      <c r="K9" s="1" t="s">
        <v>9</v>
      </c>
      <c r="L9" s="3">
        <f t="shared" si="0"/>
        <v>78.8216</v>
      </c>
    </row>
    <row r="10" spans="4:12">
      <c r="D10" s="1"/>
      <c r="E10" s="1"/>
      <c r="F10" s="1"/>
      <c r="G10" s="1">
        <f>0.382*2+2.144*5</f>
        <v>11.484</v>
      </c>
      <c r="H10" s="1">
        <f>H9</f>
        <v>4.4</v>
      </c>
      <c r="I10" s="1"/>
      <c r="J10" s="1">
        <v>1</v>
      </c>
      <c r="K10" s="1" t="s">
        <v>9</v>
      </c>
      <c r="L10" s="3">
        <f t="shared" si="0"/>
        <v>50.5296</v>
      </c>
    </row>
    <row r="11" spans="4:12">
      <c r="D11" s="1"/>
      <c r="E11" s="1" t="s">
        <v>11</v>
      </c>
      <c r="F11" s="1"/>
      <c r="G11" s="1">
        <f>G8</f>
        <v>2.955</v>
      </c>
      <c r="H11" s="1">
        <f>1*((0.1+0.2)*2)*0.002*2750</f>
        <v>3.3</v>
      </c>
      <c r="I11" s="1"/>
      <c r="J11" s="1">
        <f>8*5</f>
        <v>40</v>
      </c>
      <c r="K11" s="1" t="s">
        <v>9</v>
      </c>
      <c r="L11" s="3">
        <f t="shared" si="0"/>
        <v>390.06</v>
      </c>
    </row>
    <row r="12" spans="4:12">
      <c r="D12" s="1"/>
      <c r="E12" s="1"/>
      <c r="F12" s="1"/>
      <c r="G12" s="1"/>
      <c r="H12" s="1"/>
      <c r="I12" s="1"/>
      <c r="J12" s="1"/>
      <c r="K12" s="1"/>
      <c r="L12" s="3"/>
    </row>
    <row r="13" spans="4:12">
      <c r="D13" s="1"/>
      <c r="E13" s="1"/>
      <c r="F13" s="1"/>
      <c r="G13" s="1"/>
      <c r="H13" s="1"/>
      <c r="I13" s="1"/>
      <c r="J13" s="1"/>
      <c r="K13" s="1"/>
      <c r="L13" s="1"/>
    </row>
    <row r="14" spans="4:12">
      <c r="D14" s="1"/>
      <c r="E14" s="1"/>
      <c r="F14" s="1"/>
      <c r="G14" s="1"/>
      <c r="H14" s="1"/>
      <c r="I14" s="1"/>
      <c r="J14" s="1"/>
      <c r="K14" s="1"/>
      <c r="L14" s="1"/>
    </row>
    <row r="15" spans="4:12">
      <c r="D15" s="1" t="s">
        <v>12</v>
      </c>
      <c r="E15" s="1"/>
      <c r="F15" s="1"/>
      <c r="G15" s="1">
        <f>0.2*4</f>
        <v>0.8</v>
      </c>
      <c r="H15" s="1"/>
      <c r="I15" s="1">
        <v>0.45</v>
      </c>
      <c r="J15" s="1">
        <f>J6</f>
        <v>12</v>
      </c>
      <c r="K15" s="1" t="s">
        <v>13</v>
      </c>
      <c r="L15" s="3">
        <f>PRODUCT(G15:I15)*J15</f>
        <v>4.32</v>
      </c>
    </row>
    <row r="16" spans="4:12">
      <c r="D16" s="1"/>
      <c r="E16" s="1"/>
      <c r="F16" s="1"/>
      <c r="G16" s="1"/>
      <c r="H16" s="1"/>
      <c r="I16" s="1"/>
      <c r="J16" s="1"/>
      <c r="K16" s="1"/>
      <c r="L16" s="3"/>
    </row>
    <row r="17" ht="28.5" spans="4:12">
      <c r="D17" s="2" t="s">
        <v>14</v>
      </c>
      <c r="E17" s="1"/>
      <c r="F17" s="1"/>
      <c r="G17" s="1">
        <f>45.71</f>
        <v>45.71</v>
      </c>
      <c r="H17" s="1"/>
      <c r="I17" s="1"/>
      <c r="J17" s="1">
        <v>1</v>
      </c>
      <c r="K17" s="1" t="s">
        <v>13</v>
      </c>
      <c r="L17" s="3">
        <f>PRODUCT(G17:I17)*J17</f>
        <v>45.71</v>
      </c>
    </row>
    <row r="18" spans="4:12">
      <c r="D18" s="1"/>
      <c r="E18" s="1"/>
      <c r="F18" s="1"/>
      <c r="G18" s="1"/>
      <c r="H18" s="1"/>
      <c r="I18" s="1"/>
      <c r="J18" s="1"/>
      <c r="K18" s="1"/>
      <c r="L18" s="3"/>
    </row>
    <row r="19" spans="4:12">
      <c r="D19" s="1"/>
      <c r="E19" s="1"/>
      <c r="F19" s="1"/>
      <c r="G19" s="1"/>
      <c r="H19" s="1"/>
      <c r="I19" s="1"/>
      <c r="J19" s="1"/>
      <c r="K19" s="1"/>
      <c r="L19" s="3"/>
    </row>
    <row r="20" spans="4:12">
      <c r="D20" s="1"/>
      <c r="E20" s="1"/>
      <c r="F20" s="1"/>
      <c r="G20" s="1"/>
      <c r="H20" s="1"/>
      <c r="I20" s="1"/>
      <c r="J20" s="1"/>
      <c r="K20" s="1"/>
      <c r="L20" s="3"/>
    </row>
    <row r="21" spans="4:12">
      <c r="D21" s="1" t="s">
        <v>15</v>
      </c>
      <c r="E21" s="1"/>
      <c r="F21" s="1"/>
      <c r="G21" s="1">
        <f>1.75*2</f>
        <v>3.5</v>
      </c>
      <c r="H21" s="1">
        <v>0.4</v>
      </c>
      <c r="I21" s="1">
        <v>0.42</v>
      </c>
      <c r="J21" s="1">
        <v>1</v>
      </c>
      <c r="K21" s="1" t="s">
        <v>16</v>
      </c>
      <c r="L21" s="3">
        <f t="shared" ref="L20:L25" si="1">PRODUCT(G21:I21)*J21</f>
        <v>0.588</v>
      </c>
    </row>
    <row r="22" spans="4:12">
      <c r="D22" s="1" t="s">
        <v>17</v>
      </c>
      <c r="E22" s="1"/>
      <c r="F22" s="1"/>
      <c r="G22" s="1"/>
      <c r="H22" s="1"/>
      <c r="I22" s="1"/>
      <c r="J22" s="1"/>
      <c r="K22" s="1"/>
      <c r="L22" s="3">
        <f>L23+L24</f>
        <v>3.612</v>
      </c>
    </row>
    <row r="23" spans="4:12">
      <c r="D23" s="1"/>
      <c r="E23" s="1"/>
      <c r="F23" s="1"/>
      <c r="G23" s="1">
        <f>G21</f>
        <v>3.5</v>
      </c>
      <c r="H23" s="1">
        <v>0.42</v>
      </c>
      <c r="I23" s="1"/>
      <c r="J23" s="1">
        <v>2</v>
      </c>
      <c r="K23" s="1" t="s">
        <v>13</v>
      </c>
      <c r="L23" s="3">
        <f t="shared" si="1"/>
        <v>2.94</v>
      </c>
    </row>
    <row r="24" spans="4:12">
      <c r="D24" s="1"/>
      <c r="E24" s="1"/>
      <c r="F24" s="1"/>
      <c r="G24" s="1">
        <f>0.4</f>
        <v>0.4</v>
      </c>
      <c r="H24" s="1">
        <v>0.42</v>
      </c>
      <c r="I24" s="1"/>
      <c r="J24" s="1">
        <f>4</f>
        <v>4</v>
      </c>
      <c r="K24" s="1" t="s">
        <v>13</v>
      </c>
      <c r="L24" s="3">
        <f t="shared" si="1"/>
        <v>0.672</v>
      </c>
    </row>
    <row r="25" spans="4:12">
      <c r="D25" s="1" t="s">
        <v>18</v>
      </c>
      <c r="E25" s="1"/>
      <c r="F25" s="1"/>
      <c r="G25" s="1">
        <f>G21</f>
        <v>3.5</v>
      </c>
      <c r="H25" s="1">
        <f>0.4</f>
        <v>0.4</v>
      </c>
      <c r="I25" s="1"/>
      <c r="J25" s="1">
        <v>1</v>
      </c>
      <c r="K25" s="1" t="s">
        <v>13</v>
      </c>
      <c r="L25" s="3">
        <f t="shared" si="1"/>
        <v>1.4</v>
      </c>
    </row>
    <row r="26" spans="4:12">
      <c r="D26" s="1"/>
      <c r="E26" s="1"/>
      <c r="F26" s="1"/>
      <c r="G26" s="1"/>
      <c r="H26" s="1"/>
      <c r="I26" s="1"/>
      <c r="J26" s="1"/>
      <c r="K26" s="1"/>
      <c r="L26" s="1"/>
    </row>
    <row r="27" spans="4:12">
      <c r="D27" s="1"/>
      <c r="E27" s="1"/>
      <c r="F27" s="1"/>
      <c r="G27" s="1"/>
      <c r="H27" s="1"/>
      <c r="I27" s="1"/>
      <c r="J27" s="1"/>
      <c r="K27" s="1"/>
      <c r="L27" s="1"/>
    </row>
    <row r="28" ht="45" customHeight="1" spans="4:12">
      <c r="D28" s="2" t="s">
        <v>19</v>
      </c>
      <c r="E28" s="1"/>
      <c r="F28" s="1"/>
      <c r="G28" s="1">
        <f>45.71</f>
        <v>45.71</v>
      </c>
      <c r="H28" s="1"/>
      <c r="I28" s="1"/>
      <c r="J28" s="1">
        <v>1</v>
      </c>
      <c r="K28" s="1" t="s">
        <v>13</v>
      </c>
      <c r="L28" s="3">
        <f>PRODUCT(G28:I28)*J28</f>
        <v>45.71</v>
      </c>
    </row>
    <row r="29" spans="4:12">
      <c r="D29" s="1"/>
      <c r="E29" s="1"/>
      <c r="F29" s="1"/>
      <c r="G29" s="1"/>
      <c r="H29" s="1"/>
      <c r="I29" s="1"/>
      <c r="J29" s="1"/>
      <c r="K29" s="1"/>
      <c r="L29" s="3"/>
    </row>
    <row r="33" spans="3:12">
      <c r="C33" t="s">
        <v>20</v>
      </c>
      <c r="D33" t="s">
        <v>21</v>
      </c>
      <c r="E33" t="s">
        <v>22</v>
      </c>
      <c r="J33">
        <v>3</v>
      </c>
      <c r="K33" t="s">
        <v>23</v>
      </c>
      <c r="L33">
        <f>J33</f>
        <v>3</v>
      </c>
    </row>
    <row r="35" spans="3:12">
      <c r="C35" t="s">
        <v>24</v>
      </c>
      <c r="D35" t="s">
        <v>25</v>
      </c>
      <c r="G35">
        <f>16.31+2.22*2+11.56+2.2*2</f>
        <v>36.71</v>
      </c>
      <c r="J35">
        <v>1</v>
      </c>
      <c r="K35" t="s">
        <v>26</v>
      </c>
      <c r="L35" s="3">
        <f>PRODUCT(G35:I35)*J35</f>
        <v>36.71</v>
      </c>
    </row>
  </sheetData>
  <pageMargins left="0.7" right="0.7" top="0.75" bottom="0.75" header="0.3" footer="0.3"/>
  <headerFooter/>
  <ignoredErrors>
    <ignoredError sqref="L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肖荣海</dc:creator>
  <cp:lastModifiedBy>xiaoronghai</cp:lastModifiedBy>
  <dcterms:created xsi:type="dcterms:W3CDTF">2015-06-05T18:19:00Z</dcterms:created>
  <dcterms:modified xsi:type="dcterms:W3CDTF">2023-05-04T09:08:05Z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