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"/>
  </bookViews>
  <sheets>
    <sheet name="图形" sheetId="1" r:id="rId1"/>
    <sheet name="给水" sheetId="2" r:id="rId2"/>
    <sheet name="雨水" sheetId="3" r:id="rId3"/>
    <sheet name="污水" sheetId="4" r:id="rId4"/>
    <sheet name="井深" sheetId="5" r:id="rId5"/>
  </sheets>
  <calcPr calcId="144525" iterate="1" iterateCount="100" iterateDelta="0.001"/>
</workbook>
</file>

<file path=xl/sharedStrings.xml><?xml version="1.0" encoding="utf-8"?>
<sst xmlns="http://schemas.openxmlformats.org/spreadsheetml/2006/main" count="324" uniqueCount="160">
  <si>
    <t/>
  </si>
  <si>
    <t>编码</t>
  </si>
  <si>
    <t>类别</t>
  </si>
  <si>
    <t>名称</t>
  </si>
  <si>
    <t>项目特征</t>
  </si>
  <si>
    <t>表达式</t>
  </si>
  <si>
    <t>单位</t>
  </si>
  <si>
    <t>工程量</t>
  </si>
  <si>
    <t>备注</t>
  </si>
  <si>
    <t>1</t>
  </si>
  <si>
    <t>◇</t>
  </si>
  <si>
    <t>污水检查井 污水检查井 规格型号&lt;空&gt; 排水系统</t>
  </si>
  <si>
    <t>个</t>
  </si>
  <si>
    <t>11.000</t>
  </si>
  <si>
    <t>2</t>
  </si>
  <si>
    <t>雨水口 雨水口 规格型号&lt;空&gt; 雨水系统</t>
  </si>
  <si>
    <t>23.000</t>
  </si>
  <si>
    <t>3</t>
  </si>
  <si>
    <t>给水管-DN100 100 连接方式&lt;空&gt; 安装部位&lt;空&gt; 给水系统</t>
  </si>
  <si>
    <t>m</t>
  </si>
  <si>
    <t>13.267</t>
  </si>
  <si>
    <t>4</t>
  </si>
  <si>
    <t>污水管-DN225 300 连接方式&lt;空&gt; 安装部位&lt;空&gt; 污水系统</t>
  </si>
  <si>
    <t>128.517</t>
  </si>
  <si>
    <t>5</t>
  </si>
  <si>
    <t>雨水管-DN200 200 连接方式&lt;空&gt; 安装部位&lt;空&gt; 雨水系统</t>
  </si>
  <si>
    <t>44.536</t>
  </si>
  <si>
    <t>6</t>
  </si>
  <si>
    <t>雨水管-盖板沟300*300 300 连接方式&lt;空&gt; 安装部位&lt;空&gt; 雨水系统</t>
  </si>
  <si>
    <t>262.523</t>
  </si>
  <si>
    <t>7</t>
  </si>
  <si>
    <t>接头 钢制 DN200 安装部位&lt;空&gt;</t>
  </si>
  <si>
    <t>2.000</t>
  </si>
  <si>
    <t>8</t>
  </si>
  <si>
    <t>接头 钢制 DN300 安装部位&lt;空&gt;</t>
  </si>
  <si>
    <t>51.000</t>
  </si>
  <si>
    <t>9</t>
  </si>
  <si>
    <t>阀门井 阀门井 材质&lt;空&gt; DN100 连接方式&lt;空&gt; 给水系统</t>
  </si>
  <si>
    <t>10</t>
  </si>
  <si>
    <t>消火栓 消火栓 材质&lt;空&gt; DN100 连接方式&lt;空&gt; 给水系统</t>
  </si>
  <si>
    <t>11</t>
  </si>
  <si>
    <t>90°弯头 钢制 DN300*DN300 污水系统</t>
  </si>
  <si>
    <t>1.000</t>
  </si>
  <si>
    <t>12</t>
  </si>
  <si>
    <t>大小头 钢制 DN300*DN200 雨水系统</t>
  </si>
  <si>
    <t>13</t>
  </si>
  <si>
    <t>接头 钢制 DN100*DN100 给水系统</t>
  </si>
  <si>
    <t>14</t>
  </si>
  <si>
    <t>接头 钢制 DN300*DN300 污水系统</t>
  </si>
  <si>
    <t>7.000</t>
  </si>
  <si>
    <t>15</t>
  </si>
  <si>
    <t>接头 钢制 DN300*DN300 雨水系统</t>
  </si>
  <si>
    <t>5.000</t>
  </si>
  <si>
    <t>16</t>
  </si>
  <si>
    <t>其他 钢制 DN300*DN300*DN300*DN200*DN200 雨水系统</t>
  </si>
  <si>
    <t>17</t>
  </si>
  <si>
    <t>其他 钢制 DN300*DN300*DN300*DN300*DN200 雨水系统</t>
  </si>
  <si>
    <t>18</t>
  </si>
  <si>
    <t>三通 钢制 DN300*DN200*DN200 雨水系统</t>
  </si>
  <si>
    <t>19</t>
  </si>
  <si>
    <t>三通 钢制 DN300*DN300*DN300 污水系统</t>
  </si>
  <si>
    <t>20</t>
  </si>
  <si>
    <t>弯头 钢制 DN300*DN300 污水系统</t>
  </si>
  <si>
    <t>21</t>
  </si>
  <si>
    <t>弯头 钢制 DN300*DN300 雨水系统</t>
  </si>
  <si>
    <t>3.000</t>
  </si>
  <si>
    <t>22</t>
  </si>
  <si>
    <t>异径弯头 钢制 DN300*DN200 雨水系统</t>
  </si>
  <si>
    <t>4.000</t>
  </si>
  <si>
    <t>23</t>
  </si>
  <si>
    <t>正三通 钢制 DN300*DN300*DN300 污水系统</t>
  </si>
  <si>
    <t>24</t>
  </si>
  <si>
    <t>正三通 钢制 DN300*DN300*DN300 雨水系统</t>
  </si>
  <si>
    <t>25</t>
  </si>
  <si>
    <t>正四通 钢制 DN300*DN300*DN300*DN300 雨水系统</t>
  </si>
  <si>
    <t>序号</t>
  </si>
  <si>
    <t>项目名称</t>
  </si>
  <si>
    <t>件数</t>
  </si>
  <si>
    <t>长</t>
  </si>
  <si>
    <t>宽</t>
  </si>
  <si>
    <t>高</t>
  </si>
  <si>
    <r>
      <t>闸阀</t>
    </r>
    <r>
      <rPr>
        <sz val="11"/>
        <rFont val="Calibri"/>
        <charset val="134"/>
      </rPr>
      <t>DN100</t>
    </r>
  </si>
  <si>
    <t>*</t>
  </si>
  <si>
    <t>阀门井</t>
  </si>
  <si>
    <t>座</t>
  </si>
  <si>
    <t>阀门井 D=700 深1.4</t>
  </si>
  <si>
    <t>闸阀DN100</t>
  </si>
  <si>
    <t>C20混凝土底板</t>
  </si>
  <si>
    <r>
      <rPr>
        <sz val="11"/>
        <color indexed="8"/>
        <rFont val="SimSun"/>
        <charset val="134"/>
      </rPr>
      <t>m</t>
    </r>
    <r>
      <rPr>
        <vertAlign val="superscript"/>
        <sz val="10"/>
        <rFont val="宋体"/>
        <charset val="134"/>
      </rPr>
      <t>3</t>
    </r>
  </si>
  <si>
    <t>基础模板</t>
  </si>
  <si>
    <r>
      <rPr>
        <sz val="11"/>
        <color indexed="8"/>
        <rFont val="SimSun"/>
        <charset val="134"/>
      </rPr>
      <t>m</t>
    </r>
    <r>
      <rPr>
        <vertAlign val="superscript"/>
        <sz val="10"/>
        <rFont val="宋体"/>
        <charset val="134"/>
      </rPr>
      <t>2</t>
    </r>
  </si>
  <si>
    <t>球墨铸铁井盖Φ800</t>
  </si>
  <si>
    <t>20mm1:2水泥砂浆内墙抹灰</t>
  </si>
  <si>
    <t>20mm1:2水泥砂浆外墙抹灰</t>
  </si>
  <si>
    <t>地上式消火栓SS100/65-1.0</t>
  </si>
  <si>
    <t>消火栓立管</t>
  </si>
  <si>
    <t>C20混凝土支墩</t>
  </si>
  <si>
    <t>雨水沟</t>
  </si>
  <si>
    <t>C30砼底板</t>
  </si>
  <si>
    <t>m³</t>
  </si>
  <si>
    <t>砖砌沟壁</t>
  </si>
  <si>
    <t>C30砼井座</t>
  </si>
  <si>
    <t>伸缩缝</t>
  </si>
  <si>
    <t>㎡</t>
  </si>
  <si>
    <r>
      <rPr>
        <sz val="11"/>
        <rFont val="Calibri"/>
        <charset val="134"/>
      </rPr>
      <t>300*500*30</t>
    </r>
    <r>
      <rPr>
        <sz val="11"/>
        <rFont val="宋体"/>
        <charset val="134"/>
      </rPr>
      <t>铸铁雨水箅</t>
    </r>
  </si>
  <si>
    <t>挖土方</t>
  </si>
  <si>
    <t>雨水管DN300</t>
  </si>
  <si>
    <t>回填石屑</t>
  </si>
  <si>
    <t>扣水沟</t>
  </si>
  <si>
    <t>扣底板</t>
  </si>
  <si>
    <t>扣DN300管</t>
  </si>
  <si>
    <r>
      <rPr>
        <sz val="11"/>
        <rFont val="Calibri"/>
        <charset val="134"/>
      </rPr>
      <t>450*750</t>
    </r>
    <r>
      <rPr>
        <sz val="11"/>
        <rFont val="宋体"/>
        <charset val="134"/>
      </rPr>
      <t>单篦偏沟式雨水口</t>
    </r>
  </si>
  <si>
    <t>雨水口篦采用不可回收材料</t>
  </si>
  <si>
    <t>带防蚊罩</t>
  </si>
  <si>
    <t>700*700矩形污水混凝土检查井，井深1.13</t>
  </si>
  <si>
    <t>C15混凝土垫层</t>
  </si>
  <si>
    <r>
      <rPr>
        <sz val="10"/>
        <rFont val="宋体"/>
        <charset val="134"/>
      </rPr>
      <t>m</t>
    </r>
    <r>
      <rPr>
        <vertAlign val="superscript"/>
        <sz val="10"/>
        <rFont val="宋体"/>
        <charset val="134"/>
      </rPr>
      <t>3</t>
    </r>
  </si>
  <si>
    <t>C30 S6混凝土底板</t>
  </si>
  <si>
    <t>C30 S6混凝土墙</t>
  </si>
  <si>
    <t>盖板C30</t>
  </si>
  <si>
    <t>井盖（含防坠篦）</t>
  </si>
  <si>
    <t>套</t>
  </si>
  <si>
    <t>内抹灰</t>
  </si>
  <si>
    <t>外抹灰</t>
  </si>
  <si>
    <t>C10钢筋</t>
  </si>
  <si>
    <t>盖板钢筋</t>
  </si>
  <si>
    <t>kg</t>
  </si>
  <si>
    <t>底板钢筋</t>
  </si>
  <si>
    <t>井墙钢筋</t>
  </si>
  <si>
    <t>18#槽钢钢板桩(打拔）（不算）</t>
  </si>
  <si>
    <r>
      <rPr>
        <sz val="11"/>
        <rFont val="宋体"/>
        <charset val="134"/>
      </rPr>
      <t>槽钢</t>
    </r>
    <r>
      <rPr>
        <sz val="11"/>
        <rFont val="Calibri"/>
        <charset val="134"/>
      </rPr>
      <t>18#</t>
    </r>
    <r>
      <rPr>
        <sz val="11"/>
        <rFont val="宋体"/>
        <charset val="134"/>
      </rPr>
      <t>，间距</t>
    </r>
    <r>
      <rPr>
        <sz val="11"/>
        <rFont val="Calibri"/>
        <charset val="134"/>
      </rPr>
      <t>1000</t>
    </r>
    <r>
      <rPr>
        <sz val="11"/>
        <rFont val="宋体"/>
        <charset val="134"/>
      </rPr>
      <t>，长</t>
    </r>
    <r>
      <rPr>
        <sz val="11"/>
        <rFont val="Calibri"/>
        <charset val="134"/>
      </rPr>
      <t>6m</t>
    </r>
  </si>
  <si>
    <t>t</t>
  </si>
  <si>
    <t>槽钢18#钢腰梁</t>
  </si>
  <si>
    <t>横向支撑槽钢18#</t>
  </si>
  <si>
    <t>牛腿</t>
  </si>
  <si>
    <t>外侧设木板</t>
  </si>
  <si>
    <t>18#槽钢钢板桩(打拔）</t>
  </si>
  <si>
    <t>H300*300*10*15钢腰梁</t>
  </si>
  <si>
    <t>横向支撑槽钢H300*300*10*15</t>
  </si>
  <si>
    <t>10钢牛腿</t>
  </si>
  <si>
    <t>垫板400*300*10</t>
  </si>
  <si>
    <t>扣管</t>
  </si>
  <si>
    <t>井编号</t>
  </si>
  <si>
    <t>管径</t>
  </si>
  <si>
    <t>顶标</t>
  </si>
  <si>
    <t>底标</t>
  </si>
  <si>
    <t>埋深</t>
  </si>
  <si>
    <t>H1</t>
  </si>
  <si>
    <t>污水</t>
  </si>
  <si>
    <t>P1</t>
  </si>
  <si>
    <t>P2</t>
  </si>
  <si>
    <t>P3</t>
  </si>
  <si>
    <t>P4</t>
  </si>
  <si>
    <t>P5</t>
  </si>
  <si>
    <t>P6</t>
  </si>
  <si>
    <t>P7</t>
  </si>
  <si>
    <t>P8</t>
  </si>
  <si>
    <t>P9</t>
  </si>
  <si>
    <t>P10</t>
  </si>
  <si>
    <t>P11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</si>
</sst>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 "/>
    <numFmt numFmtId="177" formatCode="0.00_ "/>
    <numFmt numFmtId="178" formatCode="0_ "/>
  </numFmts>
  <fonts count="35">
    <font>
      <sz val="11"/>
      <name val="Calibri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0"/>
      <name val="宋体"/>
      <charset val="134"/>
    </font>
    <font>
      <sz val="11"/>
      <color indexed="8"/>
      <name val="SimSun"/>
      <charset val="134"/>
    </font>
    <font>
      <sz val="11"/>
      <color rgb="FFFF0000"/>
      <name val="SimSun"/>
      <charset val="134"/>
    </font>
    <font>
      <sz val="11"/>
      <color rgb="FFFF0000"/>
      <name val="Calibri"/>
      <charset val="134"/>
    </font>
    <font>
      <sz val="9"/>
      <color rgb="FF000000"/>
      <name val="Microsoft YaHei"/>
      <charset val="134"/>
    </font>
    <font>
      <sz val="24"/>
      <color rgb="FF000000"/>
      <name val="Microsoft YaHei"/>
      <charset val="134"/>
    </font>
    <font>
      <sz val="9"/>
      <color rgb="FF000000"/>
      <name val="宋体"/>
      <charset val="134"/>
    </font>
    <font>
      <sz val="9"/>
      <color rgb="FFFF0000"/>
      <name val="Microsoft YaHei"/>
      <charset val="134"/>
    </font>
    <font>
      <sz val="24"/>
      <color rgb="FFFF0000"/>
      <name val="Microsoft YaHei"/>
      <charset val="134"/>
    </font>
    <font>
      <sz val="9"/>
      <color rgb="FFFF0000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  <font>
      <vertAlign val="superscript"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0" fontId="13" fillId="0" borderId="0"/>
    <xf numFmtId="42" fontId="2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2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" fillId="9" borderId="3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6" applyNumberFormat="0" applyAlignment="0" applyProtection="0">
      <alignment vertical="center"/>
    </xf>
    <xf numFmtId="0" fontId="27" fillId="13" borderId="2" applyNumberFormat="0" applyAlignment="0" applyProtection="0">
      <alignment vertical="center"/>
    </xf>
    <xf numFmtId="0" fontId="28" fillId="14" borderId="7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13" fillId="0" borderId="0"/>
    <xf numFmtId="0" fontId="30" fillId="0" borderId="9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33" fillId="0" borderId="0"/>
  </cellStyleXfs>
  <cellXfs count="42">
    <xf numFmtId="0" fontId="0" fillId="0" borderId="0" xfId="0"/>
    <xf numFmtId="0" fontId="1" fillId="0" borderId="0" xfId="0" applyFont="1"/>
    <xf numFmtId="177" fontId="0" fillId="0" borderId="0" xfId="0" applyNumberFormat="1"/>
    <xf numFmtId="0" fontId="2" fillId="0" borderId="0" xfId="0" applyFont="1" applyFill="1" applyAlignment="1">
      <alignment vertical="center"/>
    </xf>
    <xf numFmtId="0" fontId="3" fillId="0" borderId="0" xfId="31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2" borderId="0" xfId="31" applyNumberFormat="1" applyFont="1" applyFill="1" applyBorder="1" applyAlignment="1">
      <alignment horizontal="left" vertical="center"/>
    </xf>
    <xf numFmtId="0" fontId="3" fillId="0" borderId="0" xfId="31" applyNumberFormat="1" applyFont="1" applyFill="1" applyBorder="1" applyAlignment="1">
      <alignment horizontal="left" vertical="center"/>
    </xf>
    <xf numFmtId="176" fontId="3" fillId="0" borderId="0" xfId="31" applyNumberFormat="1" applyFont="1" applyFill="1" applyBorder="1" applyAlignment="1">
      <alignment horizontal="center" vertical="center"/>
    </xf>
    <xf numFmtId="177" fontId="3" fillId="0" borderId="0" xfId="31" applyNumberFormat="1" applyFont="1" applyFill="1" applyBorder="1" applyAlignment="1">
      <alignment horizontal="center" vertical="center"/>
    </xf>
    <xf numFmtId="0" fontId="3" fillId="0" borderId="0" xfId="31" applyNumberFormat="1" applyFont="1" applyFill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0" xfId="31" applyNumberFormat="1" applyFont="1" applyFill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177" fontId="3" fillId="0" borderId="0" xfId="31" applyNumberFormat="1" applyFont="1" applyFill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3" borderId="0" xfId="0" applyFont="1" applyFill="1" applyBorder="1" applyAlignment="1">
      <alignment vertical="center"/>
    </xf>
    <xf numFmtId="176" fontId="0" fillId="0" borderId="0" xfId="0" applyNumberFormat="1"/>
    <xf numFmtId="0" fontId="3" fillId="0" borderId="0" xfId="0" applyFont="1" applyFill="1" applyBorder="1" applyAlignment="1">
      <alignment horizontal="center" vertical="center" wrapText="1"/>
    </xf>
    <xf numFmtId="177" fontId="4" fillId="0" borderId="0" xfId="0" applyNumberFormat="1" applyFont="1" applyFill="1" applyBorder="1" applyAlignment="1">
      <alignment horizontal="left" vertical="center"/>
    </xf>
    <xf numFmtId="178" fontId="0" fillId="0" borderId="0" xfId="0" applyNumberFormat="1"/>
    <xf numFmtId="0" fontId="4" fillId="0" borderId="0" xfId="0" applyFont="1" applyFill="1" applyBorder="1" applyAlignment="1">
      <alignment horizontal="left" vertical="center"/>
    </xf>
    <xf numFmtId="0" fontId="0" fillId="0" borderId="0" xfId="0" applyFont="1"/>
    <xf numFmtId="0" fontId="4" fillId="0" borderId="0" xfId="0" applyFont="1" applyFill="1" applyBorder="1" applyAlignment="1">
      <alignment horizontal="center" vertical="center"/>
    </xf>
    <xf numFmtId="177" fontId="4" fillId="3" borderId="0" xfId="0" applyNumberFormat="1" applyFont="1" applyFill="1" applyBorder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177" fontId="4" fillId="0" borderId="0" xfId="0" applyNumberFormat="1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177" fontId="5" fillId="3" borderId="0" xfId="0" applyNumberFormat="1" applyFont="1" applyFill="1" applyBorder="1" applyAlignment="1">
      <alignment horizontal="left" vertical="center"/>
    </xf>
    <xf numFmtId="0" fontId="6" fillId="0" borderId="0" xfId="0" applyFont="1" applyFill="1"/>
    <xf numFmtId="0" fontId="0" fillId="0" borderId="0" xfId="0" applyFill="1"/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</cellXfs>
  <cellStyles count="52">
    <cellStyle name="常规" xfId="0" builtinId="0"/>
    <cellStyle name="常规_给水" xfId="1"/>
    <cellStyle name="货币[0]" xfId="2" builtinId="7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常规_1标进城路给排水" xfId="31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_排水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J26"/>
  <sheetViews>
    <sheetView workbookViewId="0">
      <selection activeCell="M14" sqref="M14"/>
    </sheetView>
  </sheetViews>
  <sheetFormatPr defaultColWidth="9" defaultRowHeight="15"/>
  <cols>
    <col min="1" max="1" width="2.14285714285714" style="33" customWidth="1"/>
    <col min="2" max="2" width="3.42857142857143" style="33" customWidth="1"/>
    <col min="3" max="3" width="28.5714285714286" style="33" customWidth="1"/>
    <col min="4" max="4" width="7.14285714285714" style="33" customWidth="1"/>
    <col min="5" max="5" width="28.5714285714286" style="33" customWidth="1"/>
    <col min="6" max="6" width="21.4285714285714" style="33" customWidth="1"/>
    <col min="7" max="7" width="14.2857142857143" style="33" customWidth="1"/>
    <col min="8" max="8" width="7.14285714285714" style="33" customWidth="1"/>
    <col min="9" max="10" width="11.4285714285714" style="33" customWidth="1"/>
    <col min="11" max="16384" width="9" style="33"/>
  </cols>
  <sheetData>
    <row r="1" ht="15.75" customHeight="1" spans="2:10">
      <c r="B1" s="34" t="s">
        <v>0</v>
      </c>
      <c r="C1" s="34" t="s">
        <v>1</v>
      </c>
      <c r="D1" s="34" t="s">
        <v>2</v>
      </c>
      <c r="E1" s="34" t="s">
        <v>3</v>
      </c>
      <c r="F1" s="34" t="s">
        <v>4</v>
      </c>
      <c r="G1" s="34" t="s">
        <v>5</v>
      </c>
      <c r="H1" s="34" t="s">
        <v>6</v>
      </c>
      <c r="I1" s="34" t="s">
        <v>7</v>
      </c>
      <c r="J1" s="34" t="s">
        <v>8</v>
      </c>
    </row>
    <row r="2" ht="17.25" customHeight="1" spans="1:10">
      <c r="A2" s="34" t="s">
        <v>9</v>
      </c>
      <c r="B2" s="35" t="s">
        <v>10</v>
      </c>
      <c r="C2" s="36" t="s">
        <v>11</v>
      </c>
      <c r="D2" s="36"/>
      <c r="E2" s="36"/>
      <c r="F2" s="36"/>
      <c r="G2" s="36"/>
      <c r="H2" s="37" t="s">
        <v>12</v>
      </c>
      <c r="I2" s="36" t="s">
        <v>13</v>
      </c>
      <c r="J2" s="36" t="s">
        <v>0</v>
      </c>
    </row>
    <row r="3" s="32" customFormat="1" ht="17.25" customHeight="1" spans="1:10">
      <c r="A3" s="38" t="s">
        <v>14</v>
      </c>
      <c r="B3" s="39" t="s">
        <v>10</v>
      </c>
      <c r="C3" s="40" t="s">
        <v>15</v>
      </c>
      <c r="D3" s="40"/>
      <c r="E3" s="40"/>
      <c r="F3" s="40"/>
      <c r="G3" s="40"/>
      <c r="H3" s="41" t="s">
        <v>12</v>
      </c>
      <c r="I3" s="40" t="s">
        <v>16</v>
      </c>
      <c r="J3" s="40" t="s">
        <v>0</v>
      </c>
    </row>
    <row r="4" s="32" customFormat="1" ht="17.25" customHeight="1" spans="1:10">
      <c r="A4" s="38" t="s">
        <v>17</v>
      </c>
      <c r="B4" s="39" t="s">
        <v>10</v>
      </c>
      <c r="C4" s="40" t="s">
        <v>18</v>
      </c>
      <c r="D4" s="40"/>
      <c r="E4" s="40"/>
      <c r="F4" s="40"/>
      <c r="G4" s="40"/>
      <c r="H4" s="41" t="s">
        <v>19</v>
      </c>
      <c r="I4" s="40" t="s">
        <v>20</v>
      </c>
      <c r="J4" s="40" t="s">
        <v>0</v>
      </c>
    </row>
    <row r="5" s="32" customFormat="1" ht="17.25" customHeight="1" spans="1:10">
      <c r="A5" s="38" t="s">
        <v>21</v>
      </c>
      <c r="B5" s="39" t="s">
        <v>10</v>
      </c>
      <c r="C5" s="40" t="s">
        <v>22</v>
      </c>
      <c r="D5" s="40"/>
      <c r="E5" s="40"/>
      <c r="F5" s="40"/>
      <c r="G5" s="40"/>
      <c r="H5" s="41" t="s">
        <v>19</v>
      </c>
      <c r="I5" s="40" t="s">
        <v>23</v>
      </c>
      <c r="J5" s="40" t="s">
        <v>0</v>
      </c>
    </row>
    <row r="6" s="32" customFormat="1" ht="17.25" customHeight="1" spans="1:10">
      <c r="A6" s="38" t="s">
        <v>24</v>
      </c>
      <c r="B6" s="39" t="s">
        <v>10</v>
      </c>
      <c r="C6" s="40" t="s">
        <v>25</v>
      </c>
      <c r="D6" s="40"/>
      <c r="E6" s="40"/>
      <c r="F6" s="40"/>
      <c r="G6" s="40"/>
      <c r="H6" s="41" t="s">
        <v>19</v>
      </c>
      <c r="I6" s="40" t="s">
        <v>26</v>
      </c>
      <c r="J6" s="40" t="s">
        <v>0</v>
      </c>
    </row>
    <row r="7" s="32" customFormat="1" ht="17.25" customHeight="1" spans="1:10">
      <c r="A7" s="38" t="s">
        <v>27</v>
      </c>
      <c r="B7" s="39" t="s">
        <v>10</v>
      </c>
      <c r="C7" s="40" t="s">
        <v>28</v>
      </c>
      <c r="D7" s="40"/>
      <c r="E7" s="40"/>
      <c r="F7" s="40"/>
      <c r="G7" s="40"/>
      <c r="H7" s="41" t="s">
        <v>19</v>
      </c>
      <c r="I7" s="40" t="s">
        <v>29</v>
      </c>
      <c r="J7" s="40" t="s">
        <v>0</v>
      </c>
    </row>
    <row r="8" ht="17.25" customHeight="1" spans="1:10">
      <c r="A8" s="34" t="s">
        <v>30</v>
      </c>
      <c r="B8" s="35" t="s">
        <v>10</v>
      </c>
      <c r="C8" s="36" t="s">
        <v>31</v>
      </c>
      <c r="D8" s="36"/>
      <c r="E8" s="36"/>
      <c r="F8" s="36"/>
      <c r="G8" s="36"/>
      <c r="H8" s="37" t="s">
        <v>12</v>
      </c>
      <c r="I8" s="36" t="s">
        <v>32</v>
      </c>
      <c r="J8" s="36" t="s">
        <v>0</v>
      </c>
    </row>
    <row r="9" ht="17.25" customHeight="1" spans="1:10">
      <c r="A9" s="34" t="s">
        <v>33</v>
      </c>
      <c r="B9" s="35" t="s">
        <v>10</v>
      </c>
      <c r="C9" s="36" t="s">
        <v>34</v>
      </c>
      <c r="D9" s="36"/>
      <c r="E9" s="36"/>
      <c r="F9" s="36"/>
      <c r="G9" s="36"/>
      <c r="H9" s="37" t="s">
        <v>12</v>
      </c>
      <c r="I9" s="36" t="s">
        <v>35</v>
      </c>
      <c r="J9" s="36" t="s">
        <v>0</v>
      </c>
    </row>
    <row r="10" ht="17.25" customHeight="1" spans="1:10">
      <c r="A10" s="34" t="s">
        <v>36</v>
      </c>
      <c r="B10" s="35" t="s">
        <v>10</v>
      </c>
      <c r="C10" s="40" t="s">
        <v>37</v>
      </c>
      <c r="D10" s="40"/>
      <c r="E10" s="40"/>
      <c r="F10" s="40"/>
      <c r="G10" s="40"/>
      <c r="H10" s="41" t="s">
        <v>12</v>
      </c>
      <c r="I10" s="40" t="s">
        <v>32</v>
      </c>
      <c r="J10" s="36" t="s">
        <v>0</v>
      </c>
    </row>
    <row r="11" ht="17.25" customHeight="1" spans="1:10">
      <c r="A11" s="34" t="s">
        <v>38</v>
      </c>
      <c r="B11" s="35" t="s">
        <v>10</v>
      </c>
      <c r="C11" s="40" t="s">
        <v>39</v>
      </c>
      <c r="D11" s="40"/>
      <c r="E11" s="40"/>
      <c r="F11" s="40"/>
      <c r="G11" s="40"/>
      <c r="H11" s="41" t="s">
        <v>12</v>
      </c>
      <c r="I11" s="40" t="s">
        <v>32</v>
      </c>
      <c r="J11" s="36" t="s">
        <v>0</v>
      </c>
    </row>
    <row r="12" ht="17.25" customHeight="1" spans="1:10">
      <c r="A12" s="34" t="s">
        <v>40</v>
      </c>
      <c r="B12" s="35" t="s">
        <v>10</v>
      </c>
      <c r="C12" s="36" t="s">
        <v>41</v>
      </c>
      <c r="D12" s="36"/>
      <c r="E12" s="36"/>
      <c r="F12" s="36"/>
      <c r="G12" s="36"/>
      <c r="H12" s="37" t="s">
        <v>12</v>
      </c>
      <c r="I12" s="36" t="s">
        <v>42</v>
      </c>
      <c r="J12" s="36" t="s">
        <v>0</v>
      </c>
    </row>
    <row r="13" ht="17.25" customHeight="1" spans="1:10">
      <c r="A13" s="34" t="s">
        <v>43</v>
      </c>
      <c r="B13" s="35" t="s">
        <v>10</v>
      </c>
      <c r="C13" s="36" t="s">
        <v>44</v>
      </c>
      <c r="D13" s="36"/>
      <c r="E13" s="36"/>
      <c r="F13" s="36"/>
      <c r="G13" s="36"/>
      <c r="H13" s="37" t="s">
        <v>12</v>
      </c>
      <c r="I13" s="36" t="s">
        <v>32</v>
      </c>
      <c r="J13" s="36" t="s">
        <v>0</v>
      </c>
    </row>
    <row r="14" ht="17.25" customHeight="1" spans="1:10">
      <c r="A14" s="34" t="s">
        <v>45</v>
      </c>
      <c r="B14" s="35" t="s">
        <v>10</v>
      </c>
      <c r="C14" s="36" t="s">
        <v>46</v>
      </c>
      <c r="D14" s="36"/>
      <c r="E14" s="36"/>
      <c r="F14" s="36"/>
      <c r="G14" s="36"/>
      <c r="H14" s="37" t="s">
        <v>12</v>
      </c>
      <c r="I14" s="36" t="s">
        <v>32</v>
      </c>
      <c r="J14" s="36" t="s">
        <v>0</v>
      </c>
    </row>
    <row r="15" ht="17.25" customHeight="1" spans="1:10">
      <c r="A15" s="34" t="s">
        <v>47</v>
      </c>
      <c r="B15" s="35" t="s">
        <v>10</v>
      </c>
      <c r="C15" s="36" t="s">
        <v>48</v>
      </c>
      <c r="D15" s="36"/>
      <c r="E15" s="36"/>
      <c r="F15" s="36"/>
      <c r="G15" s="36"/>
      <c r="H15" s="37" t="s">
        <v>12</v>
      </c>
      <c r="I15" s="36" t="s">
        <v>49</v>
      </c>
      <c r="J15" s="36" t="s">
        <v>0</v>
      </c>
    </row>
    <row r="16" ht="17.25" customHeight="1" spans="1:10">
      <c r="A16" s="34" t="s">
        <v>50</v>
      </c>
      <c r="B16" s="35" t="s">
        <v>10</v>
      </c>
      <c r="C16" s="36" t="s">
        <v>51</v>
      </c>
      <c r="D16" s="36"/>
      <c r="E16" s="36"/>
      <c r="F16" s="36"/>
      <c r="G16" s="36"/>
      <c r="H16" s="37" t="s">
        <v>12</v>
      </c>
      <c r="I16" s="36" t="s">
        <v>52</v>
      </c>
      <c r="J16" s="36" t="s">
        <v>0</v>
      </c>
    </row>
    <row r="17" ht="17.25" customHeight="1" spans="1:10">
      <c r="A17" s="34" t="s">
        <v>53</v>
      </c>
      <c r="B17" s="35" t="s">
        <v>10</v>
      </c>
      <c r="C17" s="36" t="s">
        <v>54</v>
      </c>
      <c r="D17" s="36"/>
      <c r="E17" s="36"/>
      <c r="F17" s="36"/>
      <c r="G17" s="36"/>
      <c r="H17" s="37" t="s">
        <v>12</v>
      </c>
      <c r="I17" s="36" t="s">
        <v>42</v>
      </c>
      <c r="J17" s="36" t="s">
        <v>0</v>
      </c>
    </row>
    <row r="18" ht="17.25" customHeight="1" spans="1:10">
      <c r="A18" s="34" t="s">
        <v>55</v>
      </c>
      <c r="B18" s="35" t="s">
        <v>10</v>
      </c>
      <c r="C18" s="36" t="s">
        <v>56</v>
      </c>
      <c r="D18" s="36"/>
      <c r="E18" s="36"/>
      <c r="F18" s="36"/>
      <c r="G18" s="36"/>
      <c r="H18" s="37" t="s">
        <v>12</v>
      </c>
      <c r="I18" s="36" t="s">
        <v>42</v>
      </c>
      <c r="J18" s="36" t="s">
        <v>0</v>
      </c>
    </row>
    <row r="19" ht="17.25" customHeight="1" spans="1:10">
      <c r="A19" s="34" t="s">
        <v>57</v>
      </c>
      <c r="B19" s="35" t="s">
        <v>10</v>
      </c>
      <c r="C19" s="36" t="s">
        <v>58</v>
      </c>
      <c r="D19" s="36"/>
      <c r="E19" s="36"/>
      <c r="F19" s="36"/>
      <c r="G19" s="36"/>
      <c r="H19" s="37" t="s">
        <v>12</v>
      </c>
      <c r="I19" s="36" t="s">
        <v>42</v>
      </c>
      <c r="J19" s="36" t="s">
        <v>0</v>
      </c>
    </row>
    <row r="20" ht="17.25" customHeight="1" spans="1:10">
      <c r="A20" s="34" t="s">
        <v>59</v>
      </c>
      <c r="B20" s="35" t="s">
        <v>10</v>
      </c>
      <c r="C20" s="36" t="s">
        <v>60</v>
      </c>
      <c r="D20" s="36"/>
      <c r="E20" s="36"/>
      <c r="F20" s="36"/>
      <c r="G20" s="36"/>
      <c r="H20" s="37" t="s">
        <v>12</v>
      </c>
      <c r="I20" s="36" t="s">
        <v>42</v>
      </c>
      <c r="J20" s="36" t="s">
        <v>0</v>
      </c>
    </row>
    <row r="21" ht="17.25" customHeight="1" spans="1:10">
      <c r="A21" s="34" t="s">
        <v>61</v>
      </c>
      <c r="B21" s="35" t="s">
        <v>10</v>
      </c>
      <c r="C21" s="36" t="s">
        <v>62</v>
      </c>
      <c r="D21" s="36"/>
      <c r="E21" s="36"/>
      <c r="F21" s="36"/>
      <c r="G21" s="36"/>
      <c r="H21" s="37" t="s">
        <v>12</v>
      </c>
      <c r="I21" s="36" t="s">
        <v>42</v>
      </c>
      <c r="J21" s="36" t="s">
        <v>0</v>
      </c>
    </row>
    <row r="22" ht="17.25" customHeight="1" spans="1:10">
      <c r="A22" s="34" t="s">
        <v>63</v>
      </c>
      <c r="B22" s="35" t="s">
        <v>10</v>
      </c>
      <c r="C22" s="36" t="s">
        <v>64</v>
      </c>
      <c r="D22" s="36"/>
      <c r="E22" s="36"/>
      <c r="F22" s="36"/>
      <c r="G22" s="36"/>
      <c r="H22" s="37" t="s">
        <v>12</v>
      </c>
      <c r="I22" s="36" t="s">
        <v>65</v>
      </c>
      <c r="J22" s="36" t="s">
        <v>0</v>
      </c>
    </row>
    <row r="23" ht="17.25" customHeight="1" spans="1:10">
      <c r="A23" s="34" t="s">
        <v>66</v>
      </c>
      <c r="B23" s="35" t="s">
        <v>10</v>
      </c>
      <c r="C23" s="36" t="s">
        <v>67</v>
      </c>
      <c r="D23" s="36"/>
      <c r="E23" s="36"/>
      <c r="F23" s="36"/>
      <c r="G23" s="36"/>
      <c r="H23" s="37" t="s">
        <v>12</v>
      </c>
      <c r="I23" s="36" t="s">
        <v>68</v>
      </c>
      <c r="J23" s="36" t="s">
        <v>0</v>
      </c>
    </row>
    <row r="24" ht="17.25" customHeight="1" spans="1:10">
      <c r="A24" s="34" t="s">
        <v>69</v>
      </c>
      <c r="B24" s="35" t="s">
        <v>10</v>
      </c>
      <c r="C24" s="36" t="s">
        <v>70</v>
      </c>
      <c r="D24" s="36"/>
      <c r="E24" s="36"/>
      <c r="F24" s="36"/>
      <c r="G24" s="36"/>
      <c r="H24" s="37" t="s">
        <v>12</v>
      </c>
      <c r="I24" s="36" t="s">
        <v>42</v>
      </c>
      <c r="J24" s="36" t="s">
        <v>0</v>
      </c>
    </row>
    <row r="25" ht="17.25" customHeight="1" spans="1:10">
      <c r="A25" s="34" t="s">
        <v>71</v>
      </c>
      <c r="B25" s="35" t="s">
        <v>10</v>
      </c>
      <c r="C25" s="36" t="s">
        <v>72</v>
      </c>
      <c r="D25" s="36"/>
      <c r="E25" s="36"/>
      <c r="F25" s="36"/>
      <c r="G25" s="36"/>
      <c r="H25" s="37" t="s">
        <v>12</v>
      </c>
      <c r="I25" s="36" t="s">
        <v>42</v>
      </c>
      <c r="J25" s="36" t="s">
        <v>0</v>
      </c>
    </row>
    <row r="26" ht="17.25" customHeight="1" spans="1:10">
      <c r="A26" s="34" t="s">
        <v>73</v>
      </c>
      <c r="B26" s="35" t="s">
        <v>10</v>
      </c>
      <c r="C26" s="36" t="s">
        <v>74</v>
      </c>
      <c r="D26" s="36"/>
      <c r="E26" s="36"/>
      <c r="F26" s="36"/>
      <c r="G26" s="36"/>
      <c r="H26" s="37" t="s">
        <v>12</v>
      </c>
      <c r="I26" s="36" t="s">
        <v>42</v>
      </c>
      <c r="J26" s="36" t="s">
        <v>0</v>
      </c>
    </row>
  </sheetData>
  <mergeCells count="25">
    <mergeCell ref="C2:G2"/>
    <mergeCell ref="C3:G3"/>
    <mergeCell ref="C4:G4"/>
    <mergeCell ref="C5:G5"/>
    <mergeCell ref="C6:G6"/>
    <mergeCell ref="C7:G7"/>
    <mergeCell ref="C8:G8"/>
    <mergeCell ref="C9:G9"/>
    <mergeCell ref="C10:G10"/>
    <mergeCell ref="C11:G11"/>
    <mergeCell ref="C12:G12"/>
    <mergeCell ref="C13:G13"/>
    <mergeCell ref="C14:G14"/>
    <mergeCell ref="C15:G15"/>
    <mergeCell ref="C16:G16"/>
    <mergeCell ref="C17:G17"/>
    <mergeCell ref="C18:G18"/>
    <mergeCell ref="C19:G19"/>
    <mergeCell ref="C20:G20"/>
    <mergeCell ref="C21:G21"/>
    <mergeCell ref="C22:G22"/>
    <mergeCell ref="C23:G23"/>
    <mergeCell ref="C24:G24"/>
    <mergeCell ref="C25:G25"/>
    <mergeCell ref="C26:G26"/>
  </mergeCells>
  <printOptions gridLines="1"/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18"/>
  <sheetViews>
    <sheetView tabSelected="1" workbookViewId="0">
      <selection activeCell="I12" sqref="I12"/>
    </sheetView>
  </sheetViews>
  <sheetFormatPr defaultColWidth="9.14285714285714" defaultRowHeight="15"/>
  <cols>
    <col min="2" max="2" width="21" customWidth="1"/>
  </cols>
  <sheetData>
    <row r="1" s="3" customFormat="1" ht="13.5" spans="1:9">
      <c r="A1" s="5" t="s">
        <v>75</v>
      </c>
      <c r="B1" s="5" t="s">
        <v>76</v>
      </c>
      <c r="C1" s="5" t="s">
        <v>77</v>
      </c>
      <c r="D1" s="5" t="s">
        <v>78</v>
      </c>
      <c r="E1" s="5" t="s">
        <v>79</v>
      </c>
      <c r="F1" s="5" t="s">
        <v>80</v>
      </c>
      <c r="G1" s="5" t="s">
        <v>6</v>
      </c>
      <c r="H1" s="5" t="s">
        <v>7</v>
      </c>
      <c r="I1" s="21" t="s">
        <v>8</v>
      </c>
    </row>
    <row r="3" customFormat="1" spans="2:8">
      <c r="B3" s="1" t="s">
        <v>81</v>
      </c>
      <c r="G3" s="1" t="s">
        <v>12</v>
      </c>
      <c r="H3">
        <v>4</v>
      </c>
    </row>
    <row r="4" s="4" customFormat="1" ht="25" customHeight="1" spans="1:256">
      <c r="A4" s="26" t="s">
        <v>82</v>
      </c>
      <c r="B4" s="24" t="s">
        <v>83</v>
      </c>
      <c r="C4" s="24"/>
      <c r="D4" s="24"/>
      <c r="E4" s="24"/>
      <c r="F4" s="24"/>
      <c r="G4" s="24" t="s">
        <v>84</v>
      </c>
      <c r="H4" s="27">
        <v>2</v>
      </c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4"/>
      <c r="BZ4" s="24"/>
      <c r="CA4" s="24"/>
      <c r="CB4" s="24"/>
      <c r="CC4" s="24"/>
      <c r="CD4" s="24"/>
      <c r="CE4" s="24"/>
      <c r="CF4" s="24"/>
      <c r="CG4" s="24"/>
      <c r="CH4" s="24"/>
      <c r="CI4" s="24"/>
      <c r="CJ4" s="24"/>
      <c r="CK4" s="24"/>
      <c r="CL4" s="24"/>
      <c r="CM4" s="24"/>
      <c r="CN4" s="24"/>
      <c r="CO4" s="24"/>
      <c r="CP4" s="24"/>
      <c r="CQ4" s="24"/>
      <c r="CR4" s="24"/>
      <c r="CS4" s="24"/>
      <c r="CT4" s="24"/>
      <c r="CU4" s="24"/>
      <c r="CV4" s="24"/>
      <c r="CW4" s="24"/>
      <c r="CX4" s="24"/>
      <c r="CY4" s="24"/>
      <c r="CZ4" s="24"/>
      <c r="DA4" s="24"/>
      <c r="DB4" s="24"/>
      <c r="DC4" s="24"/>
      <c r="DD4" s="24"/>
      <c r="DE4" s="24"/>
      <c r="DF4" s="24"/>
      <c r="DG4" s="24"/>
      <c r="DH4" s="24"/>
      <c r="DI4" s="24"/>
      <c r="DJ4" s="24"/>
      <c r="DK4" s="24"/>
      <c r="DL4" s="24"/>
      <c r="DM4" s="24"/>
      <c r="DN4" s="24"/>
      <c r="DO4" s="24"/>
      <c r="DP4" s="24"/>
      <c r="DQ4" s="24"/>
      <c r="DR4" s="24"/>
      <c r="DS4" s="24"/>
      <c r="DT4" s="24"/>
      <c r="DU4" s="24"/>
      <c r="DV4" s="24"/>
      <c r="DW4" s="24"/>
      <c r="DX4" s="24"/>
      <c r="DY4" s="24"/>
      <c r="DZ4" s="24"/>
      <c r="EA4" s="24"/>
      <c r="EB4" s="24"/>
      <c r="EC4" s="24"/>
      <c r="ED4" s="24"/>
      <c r="EE4" s="24"/>
      <c r="EF4" s="24"/>
      <c r="EG4" s="24"/>
      <c r="EH4" s="24"/>
      <c r="EI4" s="24"/>
      <c r="EJ4" s="24"/>
      <c r="EK4" s="24"/>
      <c r="EL4" s="24"/>
      <c r="EM4" s="24"/>
      <c r="EN4" s="24"/>
      <c r="EO4" s="24"/>
      <c r="EP4" s="24"/>
      <c r="EQ4" s="24"/>
      <c r="ER4" s="24"/>
      <c r="ES4" s="24"/>
      <c r="ET4" s="24"/>
      <c r="EU4" s="24"/>
      <c r="EV4" s="24"/>
      <c r="EW4" s="24"/>
      <c r="EX4" s="24"/>
      <c r="EY4" s="24"/>
      <c r="EZ4" s="24"/>
      <c r="FA4" s="24"/>
      <c r="FB4" s="24"/>
      <c r="FC4" s="24"/>
      <c r="FD4" s="24"/>
      <c r="FE4" s="24"/>
      <c r="FF4" s="24"/>
      <c r="FG4" s="24"/>
      <c r="FH4" s="24"/>
      <c r="FI4" s="24"/>
      <c r="FJ4" s="24"/>
      <c r="FK4" s="24"/>
      <c r="FL4" s="24"/>
      <c r="FM4" s="24"/>
      <c r="FN4" s="24"/>
      <c r="FO4" s="24"/>
      <c r="FP4" s="24"/>
      <c r="FQ4" s="24"/>
      <c r="FR4" s="24"/>
      <c r="FS4" s="24"/>
      <c r="FT4" s="24"/>
      <c r="FU4" s="24"/>
      <c r="FV4" s="24"/>
      <c r="FW4" s="24"/>
      <c r="FX4" s="24"/>
      <c r="FY4" s="24"/>
      <c r="FZ4" s="24"/>
      <c r="GA4" s="24"/>
      <c r="GB4" s="24"/>
      <c r="GC4" s="24"/>
      <c r="GD4" s="24"/>
      <c r="GE4" s="24"/>
      <c r="GF4" s="24"/>
      <c r="GG4" s="24"/>
      <c r="GH4" s="24"/>
      <c r="GI4" s="24"/>
      <c r="GJ4" s="24"/>
      <c r="GK4" s="24"/>
      <c r="GL4" s="24"/>
      <c r="GM4" s="24"/>
      <c r="GN4" s="24"/>
      <c r="GO4" s="24"/>
      <c r="GP4" s="24"/>
      <c r="GQ4" s="24"/>
      <c r="GR4" s="24"/>
      <c r="GS4" s="24"/>
      <c r="GT4" s="24"/>
      <c r="GU4" s="24"/>
      <c r="GV4" s="24"/>
      <c r="GW4" s="24"/>
      <c r="GX4" s="24"/>
      <c r="GY4" s="24"/>
      <c r="GZ4" s="24"/>
      <c r="HA4" s="24"/>
      <c r="HB4" s="24"/>
      <c r="HC4" s="24"/>
      <c r="HD4" s="24"/>
      <c r="HE4" s="24"/>
      <c r="HF4" s="24"/>
      <c r="HG4" s="24"/>
      <c r="HH4" s="24"/>
      <c r="HI4" s="24"/>
      <c r="HJ4" s="24"/>
      <c r="HK4" s="24"/>
      <c r="HL4" s="24"/>
      <c r="HM4" s="24"/>
      <c r="HN4" s="24"/>
      <c r="HO4" s="24"/>
      <c r="HP4" s="24"/>
      <c r="HQ4" s="24"/>
      <c r="HR4" s="24"/>
      <c r="HS4" s="24"/>
      <c r="HT4" s="24"/>
      <c r="HU4" s="24"/>
      <c r="HV4" s="24"/>
      <c r="HW4" s="24"/>
      <c r="HX4" s="24"/>
      <c r="HY4" s="24"/>
      <c r="HZ4" s="24"/>
      <c r="IA4" s="24"/>
      <c r="IB4" s="24"/>
      <c r="IC4" s="24"/>
      <c r="ID4" s="24"/>
      <c r="IE4" s="24"/>
      <c r="IF4" s="24"/>
      <c r="IG4" s="24"/>
      <c r="IH4" s="24"/>
      <c r="II4" s="24"/>
      <c r="IJ4" s="24"/>
      <c r="IK4" s="24"/>
      <c r="IL4" s="24"/>
      <c r="IM4" s="24"/>
      <c r="IN4" s="24"/>
      <c r="IO4" s="24"/>
      <c r="IP4" s="24"/>
      <c r="IQ4" s="24"/>
      <c r="IR4" s="24"/>
      <c r="IS4" s="24"/>
      <c r="IT4" s="24"/>
      <c r="IU4" s="24"/>
      <c r="IV4" s="24"/>
    </row>
    <row r="5" s="12" customFormat="1" ht="25" customHeight="1" spans="1:256">
      <c r="A5" s="24"/>
      <c r="B5" s="24" t="s">
        <v>85</v>
      </c>
      <c r="C5" s="24"/>
      <c r="D5" s="24"/>
      <c r="E5" s="24"/>
      <c r="F5" s="24"/>
      <c r="G5" s="24"/>
      <c r="H5" s="22">
        <f>H4</f>
        <v>2</v>
      </c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4"/>
      <c r="BZ5" s="24"/>
      <c r="CA5" s="24"/>
      <c r="CB5" s="24"/>
      <c r="CC5" s="24"/>
      <c r="CD5" s="24"/>
      <c r="CE5" s="24"/>
      <c r="CF5" s="24"/>
      <c r="CG5" s="24"/>
      <c r="CH5" s="24"/>
      <c r="CI5" s="24"/>
      <c r="CJ5" s="24"/>
      <c r="CK5" s="24"/>
      <c r="CL5" s="24"/>
      <c r="CM5" s="24"/>
      <c r="CN5" s="24"/>
      <c r="CO5" s="24"/>
      <c r="CP5" s="24"/>
      <c r="CQ5" s="24"/>
      <c r="CR5" s="24"/>
      <c r="CS5" s="24"/>
      <c r="CT5" s="24"/>
      <c r="CU5" s="24"/>
      <c r="CV5" s="24"/>
      <c r="CW5" s="24"/>
      <c r="CX5" s="24"/>
      <c r="CY5" s="24"/>
      <c r="CZ5" s="24"/>
      <c r="DA5" s="24"/>
      <c r="DB5" s="24"/>
      <c r="DC5" s="24"/>
      <c r="DD5" s="24"/>
      <c r="DE5" s="24"/>
      <c r="DF5" s="24"/>
      <c r="DG5" s="24"/>
      <c r="DH5" s="24"/>
      <c r="DI5" s="24"/>
      <c r="DJ5" s="24"/>
      <c r="DK5" s="24"/>
      <c r="DL5" s="24"/>
      <c r="DM5" s="24"/>
      <c r="DN5" s="24"/>
      <c r="DO5" s="24"/>
      <c r="DP5" s="24"/>
      <c r="DQ5" s="24"/>
      <c r="DR5" s="24"/>
      <c r="DS5" s="24"/>
      <c r="DT5" s="24"/>
      <c r="DU5" s="24"/>
      <c r="DV5" s="24"/>
      <c r="DW5" s="24"/>
      <c r="DX5" s="24"/>
      <c r="DY5" s="24"/>
      <c r="DZ5" s="24"/>
      <c r="EA5" s="24"/>
      <c r="EB5" s="24"/>
      <c r="EC5" s="24"/>
      <c r="ED5" s="24"/>
      <c r="EE5" s="24"/>
      <c r="EF5" s="24"/>
      <c r="EG5" s="24"/>
      <c r="EH5" s="24"/>
      <c r="EI5" s="24"/>
      <c r="EJ5" s="24"/>
      <c r="EK5" s="24"/>
      <c r="EL5" s="24"/>
      <c r="EM5" s="24"/>
      <c r="EN5" s="24"/>
      <c r="EO5" s="24"/>
      <c r="EP5" s="24"/>
      <c r="EQ5" s="24"/>
      <c r="ER5" s="24"/>
      <c r="ES5" s="24"/>
      <c r="ET5" s="24"/>
      <c r="EU5" s="24"/>
      <c r="EV5" s="24"/>
      <c r="EW5" s="24"/>
      <c r="EX5" s="24"/>
      <c r="EY5" s="24"/>
      <c r="EZ5" s="24"/>
      <c r="FA5" s="24"/>
      <c r="FB5" s="24"/>
      <c r="FC5" s="24"/>
      <c r="FD5" s="24"/>
      <c r="FE5" s="24"/>
      <c r="FF5" s="24"/>
      <c r="FG5" s="24"/>
      <c r="FH5" s="24"/>
      <c r="FI5" s="24"/>
      <c r="FJ5" s="24"/>
      <c r="FK5" s="24"/>
      <c r="FL5" s="24"/>
      <c r="FM5" s="24"/>
      <c r="FN5" s="24"/>
      <c r="FO5" s="24"/>
      <c r="FP5" s="24"/>
      <c r="FQ5" s="24"/>
      <c r="FR5" s="24"/>
      <c r="FS5" s="24"/>
      <c r="FT5" s="24"/>
      <c r="FU5" s="24"/>
      <c r="FV5" s="24"/>
      <c r="FW5" s="24"/>
      <c r="FX5" s="24"/>
      <c r="FY5" s="24"/>
      <c r="FZ5" s="24"/>
      <c r="GA5" s="24"/>
      <c r="GB5" s="24"/>
      <c r="GC5" s="24"/>
      <c r="GD5" s="24"/>
      <c r="GE5" s="24"/>
      <c r="GF5" s="24"/>
      <c r="GG5" s="24"/>
      <c r="GH5" s="24"/>
      <c r="GI5" s="24"/>
      <c r="GJ5" s="24"/>
      <c r="GK5" s="24"/>
      <c r="GL5" s="24"/>
      <c r="GM5" s="24"/>
      <c r="GN5" s="24"/>
      <c r="GO5" s="24"/>
      <c r="GP5" s="24"/>
      <c r="GQ5" s="24"/>
      <c r="GR5" s="24"/>
      <c r="GS5" s="24"/>
      <c r="GT5" s="24"/>
      <c r="GU5" s="24"/>
      <c r="GV5" s="24"/>
      <c r="GW5" s="24"/>
      <c r="GX5" s="24"/>
      <c r="GY5" s="24"/>
      <c r="GZ5" s="24"/>
      <c r="HA5" s="24"/>
      <c r="HB5" s="24"/>
      <c r="HC5" s="24"/>
      <c r="HD5" s="24"/>
      <c r="HE5" s="24"/>
      <c r="HF5" s="24"/>
      <c r="HG5" s="24"/>
      <c r="HH5" s="24"/>
      <c r="HI5" s="24"/>
      <c r="HJ5" s="24"/>
      <c r="HK5" s="24"/>
      <c r="HL5" s="24"/>
      <c r="HM5" s="24"/>
      <c r="HN5" s="24"/>
      <c r="HO5" s="24"/>
      <c r="HP5" s="24"/>
      <c r="HQ5" s="24"/>
      <c r="HR5" s="24"/>
      <c r="HS5" s="24"/>
      <c r="HT5" s="24"/>
      <c r="HU5" s="24"/>
      <c r="HV5" s="24"/>
      <c r="HW5" s="24"/>
      <c r="HX5" s="24"/>
      <c r="HY5" s="24"/>
      <c r="HZ5" s="24"/>
      <c r="IA5" s="24"/>
      <c r="IB5" s="24"/>
      <c r="IC5" s="24"/>
      <c r="ID5" s="24"/>
      <c r="IE5" s="24"/>
      <c r="IF5" s="24"/>
      <c r="IG5" s="24"/>
      <c r="IH5" s="24"/>
      <c r="II5" s="24"/>
      <c r="IJ5" s="24"/>
      <c r="IK5" s="24"/>
      <c r="IL5" s="24"/>
      <c r="IM5" s="24"/>
      <c r="IN5" s="24"/>
      <c r="IO5" s="24"/>
      <c r="IP5" s="24"/>
      <c r="IQ5" s="24"/>
      <c r="IR5" s="24"/>
      <c r="IS5" s="24"/>
      <c r="IT5" s="24"/>
      <c r="IU5" s="24"/>
      <c r="IV5" s="24"/>
    </row>
    <row r="6" s="12" customFormat="1" ht="25" customHeight="1" spans="1:256">
      <c r="A6" s="24"/>
      <c r="B6" s="24" t="s">
        <v>86</v>
      </c>
      <c r="C6" s="24"/>
      <c r="D6" s="24"/>
      <c r="E6" s="24"/>
      <c r="F6" s="24"/>
      <c r="G6" s="24" t="s">
        <v>12</v>
      </c>
      <c r="H6" s="22">
        <f>H4</f>
        <v>2</v>
      </c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4"/>
      <c r="AS6" s="24"/>
      <c r="AT6" s="24"/>
      <c r="AU6" s="24"/>
      <c r="AV6" s="24"/>
      <c r="AW6" s="24"/>
      <c r="AX6" s="24"/>
      <c r="AY6" s="24"/>
      <c r="AZ6" s="24"/>
      <c r="BA6" s="24"/>
      <c r="BB6" s="24"/>
      <c r="BC6" s="24"/>
      <c r="BD6" s="24"/>
      <c r="BE6" s="24"/>
      <c r="BF6" s="24"/>
      <c r="BG6" s="24"/>
      <c r="BH6" s="24"/>
      <c r="BI6" s="24"/>
      <c r="BJ6" s="24"/>
      <c r="BK6" s="24"/>
      <c r="BL6" s="24"/>
      <c r="BM6" s="24"/>
      <c r="BN6" s="24"/>
      <c r="BO6" s="24"/>
      <c r="BP6" s="24"/>
      <c r="BQ6" s="24"/>
      <c r="BR6" s="24"/>
      <c r="BS6" s="24"/>
      <c r="BT6" s="24"/>
      <c r="BU6" s="24"/>
      <c r="BV6" s="24"/>
      <c r="BW6" s="24"/>
      <c r="BX6" s="24"/>
      <c r="BY6" s="24"/>
      <c r="BZ6" s="24"/>
      <c r="CA6" s="24"/>
      <c r="CB6" s="24"/>
      <c r="CC6" s="24"/>
      <c r="CD6" s="24"/>
      <c r="CE6" s="24"/>
      <c r="CF6" s="24"/>
      <c r="CG6" s="24"/>
      <c r="CH6" s="24"/>
      <c r="CI6" s="24"/>
      <c r="CJ6" s="24"/>
      <c r="CK6" s="24"/>
      <c r="CL6" s="24"/>
      <c r="CM6" s="24"/>
      <c r="CN6" s="24"/>
      <c r="CO6" s="24"/>
      <c r="CP6" s="24"/>
      <c r="CQ6" s="24"/>
      <c r="CR6" s="24"/>
      <c r="CS6" s="24"/>
      <c r="CT6" s="24"/>
      <c r="CU6" s="24"/>
      <c r="CV6" s="24"/>
      <c r="CW6" s="24"/>
      <c r="CX6" s="24"/>
      <c r="CY6" s="24"/>
      <c r="CZ6" s="24"/>
      <c r="DA6" s="24"/>
      <c r="DB6" s="24"/>
      <c r="DC6" s="24"/>
      <c r="DD6" s="24"/>
      <c r="DE6" s="24"/>
      <c r="DF6" s="24"/>
      <c r="DG6" s="24"/>
      <c r="DH6" s="24"/>
      <c r="DI6" s="24"/>
      <c r="DJ6" s="24"/>
      <c r="DK6" s="24"/>
      <c r="DL6" s="24"/>
      <c r="DM6" s="24"/>
      <c r="DN6" s="24"/>
      <c r="DO6" s="24"/>
      <c r="DP6" s="24"/>
      <c r="DQ6" s="24"/>
      <c r="DR6" s="24"/>
      <c r="DS6" s="24"/>
      <c r="DT6" s="24"/>
      <c r="DU6" s="24"/>
      <c r="DV6" s="24"/>
      <c r="DW6" s="24"/>
      <c r="DX6" s="24"/>
      <c r="DY6" s="24"/>
      <c r="DZ6" s="24"/>
      <c r="EA6" s="24"/>
      <c r="EB6" s="24"/>
      <c r="EC6" s="24"/>
      <c r="ED6" s="24"/>
      <c r="EE6" s="24"/>
      <c r="EF6" s="24"/>
      <c r="EG6" s="24"/>
      <c r="EH6" s="24"/>
      <c r="EI6" s="24"/>
      <c r="EJ6" s="24"/>
      <c r="EK6" s="24"/>
      <c r="EL6" s="24"/>
      <c r="EM6" s="24"/>
      <c r="EN6" s="24"/>
      <c r="EO6" s="24"/>
      <c r="EP6" s="24"/>
      <c r="EQ6" s="24"/>
      <c r="ER6" s="24"/>
      <c r="ES6" s="24"/>
      <c r="ET6" s="24"/>
      <c r="EU6" s="24"/>
      <c r="EV6" s="24"/>
      <c r="EW6" s="24"/>
      <c r="EX6" s="24"/>
      <c r="EY6" s="24"/>
      <c r="EZ6" s="24"/>
      <c r="FA6" s="24"/>
      <c r="FB6" s="24"/>
      <c r="FC6" s="24"/>
      <c r="FD6" s="24"/>
      <c r="FE6" s="24"/>
      <c r="FF6" s="24"/>
      <c r="FG6" s="24"/>
      <c r="FH6" s="24"/>
      <c r="FI6" s="24"/>
      <c r="FJ6" s="24"/>
      <c r="FK6" s="24"/>
      <c r="FL6" s="24"/>
      <c r="FM6" s="24"/>
      <c r="FN6" s="24"/>
      <c r="FO6" s="24"/>
      <c r="FP6" s="24"/>
      <c r="FQ6" s="24"/>
      <c r="FR6" s="24"/>
      <c r="FS6" s="24"/>
      <c r="FT6" s="24"/>
      <c r="FU6" s="24"/>
      <c r="FV6" s="24"/>
      <c r="FW6" s="24"/>
      <c r="FX6" s="24"/>
      <c r="FY6" s="24"/>
      <c r="FZ6" s="24"/>
      <c r="GA6" s="24"/>
      <c r="GB6" s="24"/>
      <c r="GC6" s="24"/>
      <c r="GD6" s="24"/>
      <c r="GE6" s="24"/>
      <c r="GF6" s="24"/>
      <c r="GG6" s="24"/>
      <c r="GH6" s="24"/>
      <c r="GI6" s="24"/>
      <c r="GJ6" s="24"/>
      <c r="GK6" s="24"/>
      <c r="GL6" s="24"/>
      <c r="GM6" s="24"/>
      <c r="GN6" s="24"/>
      <c r="GO6" s="24"/>
      <c r="GP6" s="24"/>
      <c r="GQ6" s="24"/>
      <c r="GR6" s="24"/>
      <c r="GS6" s="24"/>
      <c r="GT6" s="24"/>
      <c r="GU6" s="24"/>
      <c r="GV6" s="24"/>
      <c r="GW6" s="24"/>
      <c r="GX6" s="24"/>
      <c r="GY6" s="24"/>
      <c r="GZ6" s="24"/>
      <c r="HA6" s="24"/>
      <c r="HB6" s="24"/>
      <c r="HC6" s="24"/>
      <c r="HD6" s="24"/>
      <c r="HE6" s="24"/>
      <c r="HF6" s="24"/>
      <c r="HG6" s="24"/>
      <c r="HH6" s="24"/>
      <c r="HI6" s="24"/>
      <c r="HJ6" s="24"/>
      <c r="HK6" s="24"/>
      <c r="HL6" s="24"/>
      <c r="HM6" s="24"/>
      <c r="HN6" s="24"/>
      <c r="HO6" s="24"/>
      <c r="HP6" s="24"/>
      <c r="HQ6" s="24"/>
      <c r="HR6" s="24"/>
      <c r="HS6" s="24"/>
      <c r="HT6" s="24"/>
      <c r="HU6" s="24"/>
      <c r="HV6" s="24"/>
      <c r="HW6" s="24"/>
      <c r="HX6" s="24"/>
      <c r="HY6" s="24"/>
      <c r="HZ6" s="24"/>
      <c r="IA6" s="24"/>
      <c r="IB6" s="24"/>
      <c r="IC6" s="24"/>
      <c r="ID6" s="24"/>
      <c r="IE6" s="24"/>
      <c r="IF6" s="24"/>
      <c r="IG6" s="24"/>
      <c r="IH6" s="24"/>
      <c r="II6" s="24"/>
      <c r="IJ6" s="24"/>
      <c r="IK6" s="24"/>
      <c r="IL6" s="24"/>
      <c r="IM6" s="24"/>
      <c r="IN6" s="24"/>
      <c r="IO6" s="24"/>
      <c r="IP6" s="24"/>
      <c r="IQ6" s="24"/>
      <c r="IR6" s="24"/>
      <c r="IS6" s="24"/>
      <c r="IT6" s="24"/>
      <c r="IU6" s="24"/>
      <c r="IV6" s="24"/>
    </row>
    <row r="7" s="12" customFormat="1" ht="25" customHeight="1" spans="1:256">
      <c r="A7" s="24"/>
      <c r="B7" s="24" t="s">
        <v>87</v>
      </c>
      <c r="C7" s="24">
        <f>H4</f>
        <v>2</v>
      </c>
      <c r="D7" s="24">
        <v>3.14</v>
      </c>
      <c r="E7" s="24">
        <f>1.38*1.38</f>
        <v>1.9044</v>
      </c>
      <c r="F7" s="24">
        <v>0.15</v>
      </c>
      <c r="G7" s="24" t="s">
        <v>88</v>
      </c>
      <c r="H7" s="22">
        <f t="shared" ref="H7:H11" si="0">PRODUCT(C7:F7)</f>
        <v>1.7939448</v>
      </c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  <c r="AP7" s="24"/>
      <c r="AQ7" s="24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4"/>
      <c r="BC7" s="24"/>
      <c r="BD7" s="24"/>
      <c r="BE7" s="24"/>
      <c r="BF7" s="24"/>
      <c r="BG7" s="24"/>
      <c r="BH7" s="24"/>
      <c r="BI7" s="24"/>
      <c r="BJ7" s="24"/>
      <c r="BK7" s="24"/>
      <c r="BL7" s="24"/>
      <c r="BM7" s="24"/>
      <c r="BN7" s="24"/>
      <c r="BO7" s="24"/>
      <c r="BP7" s="24"/>
      <c r="BQ7" s="24"/>
      <c r="BR7" s="24"/>
      <c r="BS7" s="24"/>
      <c r="BT7" s="24"/>
      <c r="BU7" s="24"/>
      <c r="BV7" s="24"/>
      <c r="BW7" s="24"/>
      <c r="BX7" s="24"/>
      <c r="BY7" s="24"/>
      <c r="BZ7" s="24"/>
      <c r="CA7" s="24"/>
      <c r="CB7" s="24"/>
      <c r="CC7" s="24"/>
      <c r="CD7" s="24"/>
      <c r="CE7" s="24"/>
      <c r="CF7" s="24"/>
      <c r="CG7" s="24"/>
      <c r="CH7" s="24"/>
      <c r="CI7" s="24"/>
      <c r="CJ7" s="24"/>
      <c r="CK7" s="24"/>
      <c r="CL7" s="24"/>
      <c r="CM7" s="24"/>
      <c r="CN7" s="24"/>
      <c r="CO7" s="24"/>
      <c r="CP7" s="24"/>
      <c r="CQ7" s="24"/>
      <c r="CR7" s="24"/>
      <c r="CS7" s="24"/>
      <c r="CT7" s="24"/>
      <c r="CU7" s="24"/>
      <c r="CV7" s="24"/>
      <c r="CW7" s="24"/>
      <c r="CX7" s="24"/>
      <c r="CY7" s="24"/>
      <c r="CZ7" s="24"/>
      <c r="DA7" s="24"/>
      <c r="DB7" s="24"/>
      <c r="DC7" s="24"/>
      <c r="DD7" s="24"/>
      <c r="DE7" s="24"/>
      <c r="DF7" s="24"/>
      <c r="DG7" s="24"/>
      <c r="DH7" s="24"/>
      <c r="DI7" s="24"/>
      <c r="DJ7" s="24"/>
      <c r="DK7" s="24"/>
      <c r="DL7" s="24"/>
      <c r="DM7" s="24"/>
      <c r="DN7" s="24"/>
      <c r="DO7" s="24"/>
      <c r="DP7" s="24"/>
      <c r="DQ7" s="24"/>
      <c r="DR7" s="24"/>
      <c r="DS7" s="24"/>
      <c r="DT7" s="24"/>
      <c r="DU7" s="24"/>
      <c r="DV7" s="24"/>
      <c r="DW7" s="24"/>
      <c r="DX7" s="24"/>
      <c r="DY7" s="24"/>
      <c r="DZ7" s="24"/>
      <c r="EA7" s="24"/>
      <c r="EB7" s="24"/>
      <c r="EC7" s="24"/>
      <c r="ED7" s="24"/>
      <c r="EE7" s="24"/>
      <c r="EF7" s="24"/>
      <c r="EG7" s="24"/>
      <c r="EH7" s="24"/>
      <c r="EI7" s="24"/>
      <c r="EJ7" s="24"/>
      <c r="EK7" s="24"/>
      <c r="EL7" s="24"/>
      <c r="EM7" s="24"/>
      <c r="EN7" s="24"/>
      <c r="EO7" s="24"/>
      <c r="EP7" s="24"/>
      <c r="EQ7" s="24"/>
      <c r="ER7" s="24"/>
      <c r="ES7" s="24"/>
      <c r="ET7" s="24"/>
      <c r="EU7" s="24"/>
      <c r="EV7" s="24"/>
      <c r="EW7" s="24"/>
      <c r="EX7" s="24"/>
      <c r="EY7" s="24"/>
      <c r="EZ7" s="24"/>
      <c r="FA7" s="24"/>
      <c r="FB7" s="24"/>
      <c r="FC7" s="24"/>
      <c r="FD7" s="24"/>
      <c r="FE7" s="24"/>
      <c r="FF7" s="24"/>
      <c r="FG7" s="24"/>
      <c r="FH7" s="24"/>
      <c r="FI7" s="24"/>
      <c r="FJ7" s="24"/>
      <c r="FK7" s="24"/>
      <c r="FL7" s="24"/>
      <c r="FM7" s="24"/>
      <c r="FN7" s="24"/>
      <c r="FO7" s="24"/>
      <c r="FP7" s="24"/>
      <c r="FQ7" s="24"/>
      <c r="FR7" s="24"/>
      <c r="FS7" s="24"/>
      <c r="FT7" s="24"/>
      <c r="FU7" s="24"/>
      <c r="FV7" s="24"/>
      <c r="FW7" s="24"/>
      <c r="FX7" s="24"/>
      <c r="FY7" s="24"/>
      <c r="FZ7" s="24"/>
      <c r="GA7" s="24"/>
      <c r="GB7" s="24"/>
      <c r="GC7" s="24"/>
      <c r="GD7" s="24"/>
      <c r="GE7" s="24"/>
      <c r="GF7" s="24"/>
      <c r="GG7" s="24"/>
      <c r="GH7" s="24"/>
      <c r="GI7" s="24"/>
      <c r="GJ7" s="24"/>
      <c r="GK7" s="24"/>
      <c r="GL7" s="24"/>
      <c r="GM7" s="24"/>
      <c r="GN7" s="24"/>
      <c r="GO7" s="24"/>
      <c r="GP7" s="24"/>
      <c r="GQ7" s="24"/>
      <c r="GR7" s="24"/>
      <c r="GS7" s="24"/>
      <c r="GT7" s="24"/>
      <c r="GU7" s="24"/>
      <c r="GV7" s="24"/>
      <c r="GW7" s="24"/>
      <c r="GX7" s="24"/>
      <c r="GY7" s="24"/>
      <c r="GZ7" s="24"/>
      <c r="HA7" s="24"/>
      <c r="HB7" s="24"/>
      <c r="HC7" s="24"/>
      <c r="HD7" s="24"/>
      <c r="HE7" s="24"/>
      <c r="HF7" s="24"/>
      <c r="HG7" s="24"/>
      <c r="HH7" s="24"/>
      <c r="HI7" s="24"/>
      <c r="HJ7" s="24"/>
      <c r="HK7" s="24"/>
      <c r="HL7" s="24"/>
      <c r="HM7" s="24"/>
      <c r="HN7" s="24"/>
      <c r="HO7" s="24"/>
      <c r="HP7" s="24"/>
      <c r="HQ7" s="24"/>
      <c r="HR7" s="24"/>
      <c r="HS7" s="24"/>
      <c r="HT7" s="24"/>
      <c r="HU7" s="24"/>
      <c r="HV7" s="24"/>
      <c r="HW7" s="24"/>
      <c r="HX7" s="24"/>
      <c r="HY7" s="24"/>
      <c r="HZ7" s="24"/>
      <c r="IA7" s="24"/>
      <c r="IB7" s="24"/>
      <c r="IC7" s="24"/>
      <c r="ID7" s="24"/>
      <c r="IE7" s="24"/>
      <c r="IF7" s="24"/>
      <c r="IG7" s="24"/>
      <c r="IH7" s="24"/>
      <c r="II7" s="24"/>
      <c r="IJ7" s="24"/>
      <c r="IK7" s="24"/>
      <c r="IL7" s="24"/>
      <c r="IM7" s="24"/>
      <c r="IN7" s="24"/>
      <c r="IO7" s="24"/>
      <c r="IP7" s="24"/>
      <c r="IQ7" s="24"/>
      <c r="IR7" s="24"/>
      <c r="IS7" s="24"/>
      <c r="IT7" s="24"/>
      <c r="IU7" s="24"/>
      <c r="IV7" s="24"/>
    </row>
    <row r="8" s="12" customFormat="1" ht="25" customHeight="1" spans="1:256">
      <c r="A8" s="24"/>
      <c r="B8" s="24" t="s">
        <v>89</v>
      </c>
      <c r="C8" s="24">
        <f>H4</f>
        <v>2</v>
      </c>
      <c r="D8" s="24">
        <v>3.14</v>
      </c>
      <c r="E8" s="24">
        <f>1.38*2</f>
        <v>2.76</v>
      </c>
      <c r="F8" s="24">
        <v>0.15</v>
      </c>
      <c r="G8" s="24" t="s">
        <v>90</v>
      </c>
      <c r="H8" s="22">
        <f t="shared" si="0"/>
        <v>2.59992</v>
      </c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  <c r="AO8" s="24"/>
      <c r="AP8" s="24"/>
      <c r="AQ8" s="24"/>
      <c r="AR8" s="24"/>
      <c r="AS8" s="24"/>
      <c r="AT8" s="24"/>
      <c r="AU8" s="24"/>
      <c r="AV8" s="24"/>
      <c r="AW8" s="24"/>
      <c r="AX8" s="24"/>
      <c r="AY8" s="24"/>
      <c r="AZ8" s="24"/>
      <c r="BA8" s="24"/>
      <c r="BB8" s="24"/>
      <c r="BC8" s="24"/>
      <c r="BD8" s="24"/>
      <c r="BE8" s="24"/>
      <c r="BF8" s="24"/>
      <c r="BG8" s="24"/>
      <c r="BH8" s="24"/>
      <c r="BI8" s="24"/>
      <c r="BJ8" s="24"/>
      <c r="BK8" s="24"/>
      <c r="BL8" s="24"/>
      <c r="BM8" s="24"/>
      <c r="BN8" s="24"/>
      <c r="BO8" s="24"/>
      <c r="BP8" s="24"/>
      <c r="BQ8" s="24"/>
      <c r="BR8" s="24"/>
      <c r="BS8" s="24"/>
      <c r="BT8" s="24"/>
      <c r="BU8" s="24"/>
      <c r="BV8" s="24"/>
      <c r="BW8" s="24"/>
      <c r="BX8" s="24"/>
      <c r="BY8" s="24"/>
      <c r="BZ8" s="24"/>
      <c r="CA8" s="24"/>
      <c r="CB8" s="24"/>
      <c r="CC8" s="24"/>
      <c r="CD8" s="24"/>
      <c r="CE8" s="24"/>
      <c r="CF8" s="24"/>
      <c r="CG8" s="24"/>
      <c r="CH8" s="24"/>
      <c r="CI8" s="24"/>
      <c r="CJ8" s="24"/>
      <c r="CK8" s="24"/>
      <c r="CL8" s="24"/>
      <c r="CM8" s="24"/>
      <c r="CN8" s="24"/>
      <c r="CO8" s="24"/>
      <c r="CP8" s="24"/>
      <c r="CQ8" s="24"/>
      <c r="CR8" s="24"/>
      <c r="CS8" s="24"/>
      <c r="CT8" s="24"/>
      <c r="CU8" s="24"/>
      <c r="CV8" s="24"/>
      <c r="CW8" s="24"/>
      <c r="CX8" s="24"/>
      <c r="CY8" s="24"/>
      <c r="CZ8" s="24"/>
      <c r="DA8" s="24"/>
      <c r="DB8" s="24"/>
      <c r="DC8" s="24"/>
      <c r="DD8" s="24"/>
      <c r="DE8" s="24"/>
      <c r="DF8" s="24"/>
      <c r="DG8" s="24"/>
      <c r="DH8" s="24"/>
      <c r="DI8" s="24"/>
      <c r="DJ8" s="24"/>
      <c r="DK8" s="24"/>
      <c r="DL8" s="24"/>
      <c r="DM8" s="24"/>
      <c r="DN8" s="24"/>
      <c r="DO8" s="24"/>
      <c r="DP8" s="24"/>
      <c r="DQ8" s="24"/>
      <c r="DR8" s="24"/>
      <c r="DS8" s="24"/>
      <c r="DT8" s="24"/>
      <c r="DU8" s="24"/>
      <c r="DV8" s="24"/>
      <c r="DW8" s="24"/>
      <c r="DX8" s="24"/>
      <c r="DY8" s="24"/>
      <c r="DZ8" s="24"/>
      <c r="EA8" s="24"/>
      <c r="EB8" s="24"/>
      <c r="EC8" s="24"/>
      <c r="ED8" s="24"/>
      <c r="EE8" s="24"/>
      <c r="EF8" s="24"/>
      <c r="EG8" s="24"/>
      <c r="EH8" s="24"/>
      <c r="EI8" s="24"/>
      <c r="EJ8" s="24"/>
      <c r="EK8" s="24"/>
      <c r="EL8" s="24"/>
      <c r="EM8" s="24"/>
      <c r="EN8" s="24"/>
      <c r="EO8" s="24"/>
      <c r="EP8" s="24"/>
      <c r="EQ8" s="24"/>
      <c r="ER8" s="24"/>
      <c r="ES8" s="24"/>
      <c r="ET8" s="24"/>
      <c r="EU8" s="24"/>
      <c r="EV8" s="24"/>
      <c r="EW8" s="24"/>
      <c r="EX8" s="24"/>
      <c r="EY8" s="24"/>
      <c r="EZ8" s="24"/>
      <c r="FA8" s="24"/>
      <c r="FB8" s="24"/>
      <c r="FC8" s="24"/>
      <c r="FD8" s="24"/>
      <c r="FE8" s="24"/>
      <c r="FF8" s="24"/>
      <c r="FG8" s="24"/>
      <c r="FH8" s="24"/>
      <c r="FI8" s="24"/>
      <c r="FJ8" s="24"/>
      <c r="FK8" s="24"/>
      <c r="FL8" s="24"/>
      <c r="FM8" s="24"/>
      <c r="FN8" s="24"/>
      <c r="FO8" s="24"/>
      <c r="FP8" s="24"/>
      <c r="FQ8" s="24"/>
      <c r="FR8" s="24"/>
      <c r="FS8" s="24"/>
      <c r="FT8" s="24"/>
      <c r="FU8" s="24"/>
      <c r="FV8" s="24"/>
      <c r="FW8" s="24"/>
      <c r="FX8" s="24"/>
      <c r="FY8" s="24"/>
      <c r="FZ8" s="24"/>
      <c r="GA8" s="24"/>
      <c r="GB8" s="24"/>
      <c r="GC8" s="24"/>
      <c r="GD8" s="24"/>
      <c r="GE8" s="24"/>
      <c r="GF8" s="24"/>
      <c r="GG8" s="24"/>
      <c r="GH8" s="24"/>
      <c r="GI8" s="24"/>
      <c r="GJ8" s="24"/>
      <c r="GK8" s="24"/>
      <c r="GL8" s="24"/>
      <c r="GM8" s="24"/>
      <c r="GN8" s="24"/>
      <c r="GO8" s="24"/>
      <c r="GP8" s="24"/>
      <c r="GQ8" s="24"/>
      <c r="GR8" s="24"/>
      <c r="GS8" s="24"/>
      <c r="GT8" s="24"/>
      <c r="GU8" s="24"/>
      <c r="GV8" s="24"/>
      <c r="GW8" s="24"/>
      <c r="GX8" s="24"/>
      <c r="GY8" s="24"/>
      <c r="GZ8" s="24"/>
      <c r="HA8" s="24"/>
      <c r="HB8" s="24"/>
      <c r="HC8" s="24"/>
      <c r="HD8" s="24"/>
      <c r="HE8" s="24"/>
      <c r="HF8" s="24"/>
      <c r="HG8" s="24"/>
      <c r="HH8" s="24"/>
      <c r="HI8" s="24"/>
      <c r="HJ8" s="24"/>
      <c r="HK8" s="24"/>
      <c r="HL8" s="24"/>
      <c r="HM8" s="24"/>
      <c r="HN8" s="24"/>
      <c r="HO8" s="24"/>
      <c r="HP8" s="24"/>
      <c r="HQ8" s="24"/>
      <c r="HR8" s="24"/>
      <c r="HS8" s="24"/>
      <c r="HT8" s="24"/>
      <c r="HU8" s="24"/>
      <c r="HV8" s="24"/>
      <c r="HW8" s="24"/>
      <c r="HX8" s="24"/>
      <c r="HY8" s="24"/>
      <c r="HZ8" s="24"/>
      <c r="IA8" s="24"/>
      <c r="IB8" s="24"/>
      <c r="IC8" s="24"/>
      <c r="ID8" s="24"/>
      <c r="IE8" s="24"/>
      <c r="IF8" s="24"/>
      <c r="IG8" s="24"/>
      <c r="IH8" s="24"/>
      <c r="II8" s="24"/>
      <c r="IJ8" s="24"/>
      <c r="IK8" s="24"/>
      <c r="IL8" s="24"/>
      <c r="IM8" s="24"/>
      <c r="IN8" s="24"/>
      <c r="IO8" s="24"/>
      <c r="IP8" s="24"/>
      <c r="IQ8" s="24"/>
      <c r="IR8" s="24"/>
      <c r="IS8" s="24"/>
      <c r="IT8" s="24"/>
      <c r="IU8" s="24"/>
      <c r="IV8" s="24"/>
    </row>
    <row r="9" s="12" customFormat="1" ht="25" customHeight="1" spans="1:256">
      <c r="A9" s="24"/>
      <c r="B9" s="24" t="s">
        <v>91</v>
      </c>
      <c r="C9" s="24">
        <f>H4</f>
        <v>2</v>
      </c>
      <c r="D9" s="24"/>
      <c r="E9" s="24"/>
      <c r="F9" s="24"/>
      <c r="G9" s="24" t="s">
        <v>12</v>
      </c>
      <c r="H9" s="22">
        <f t="shared" si="0"/>
        <v>2</v>
      </c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24"/>
      <c r="BP9" s="24"/>
      <c r="BQ9" s="24"/>
      <c r="BR9" s="24"/>
      <c r="BS9" s="24"/>
      <c r="BT9" s="24"/>
      <c r="BU9" s="24"/>
      <c r="BV9" s="24"/>
      <c r="BW9" s="24"/>
      <c r="BX9" s="24"/>
      <c r="BY9" s="24"/>
      <c r="BZ9" s="24"/>
      <c r="CA9" s="24"/>
      <c r="CB9" s="24"/>
      <c r="CC9" s="24"/>
      <c r="CD9" s="24"/>
      <c r="CE9" s="24"/>
      <c r="CF9" s="24"/>
      <c r="CG9" s="24"/>
      <c r="CH9" s="24"/>
      <c r="CI9" s="24"/>
      <c r="CJ9" s="24"/>
      <c r="CK9" s="24"/>
      <c r="CL9" s="24"/>
      <c r="CM9" s="24"/>
      <c r="CN9" s="24"/>
      <c r="CO9" s="24"/>
      <c r="CP9" s="24"/>
      <c r="CQ9" s="24"/>
      <c r="CR9" s="24"/>
      <c r="CS9" s="24"/>
      <c r="CT9" s="24"/>
      <c r="CU9" s="24"/>
      <c r="CV9" s="24"/>
      <c r="CW9" s="24"/>
      <c r="CX9" s="24"/>
      <c r="CY9" s="24"/>
      <c r="CZ9" s="24"/>
      <c r="DA9" s="24"/>
      <c r="DB9" s="24"/>
      <c r="DC9" s="24"/>
      <c r="DD9" s="24"/>
      <c r="DE9" s="24"/>
      <c r="DF9" s="24"/>
      <c r="DG9" s="24"/>
      <c r="DH9" s="24"/>
      <c r="DI9" s="24"/>
      <c r="DJ9" s="24"/>
      <c r="DK9" s="24"/>
      <c r="DL9" s="24"/>
      <c r="DM9" s="24"/>
      <c r="DN9" s="24"/>
      <c r="DO9" s="24"/>
      <c r="DP9" s="24"/>
      <c r="DQ9" s="24"/>
      <c r="DR9" s="24"/>
      <c r="DS9" s="24"/>
      <c r="DT9" s="24"/>
      <c r="DU9" s="24"/>
      <c r="DV9" s="24"/>
      <c r="DW9" s="24"/>
      <c r="DX9" s="24"/>
      <c r="DY9" s="24"/>
      <c r="DZ9" s="24"/>
      <c r="EA9" s="24"/>
      <c r="EB9" s="24"/>
      <c r="EC9" s="24"/>
      <c r="ED9" s="24"/>
      <c r="EE9" s="24"/>
      <c r="EF9" s="24"/>
      <c r="EG9" s="24"/>
      <c r="EH9" s="24"/>
      <c r="EI9" s="24"/>
      <c r="EJ9" s="24"/>
      <c r="EK9" s="24"/>
      <c r="EL9" s="24"/>
      <c r="EM9" s="24"/>
      <c r="EN9" s="24"/>
      <c r="EO9" s="24"/>
      <c r="EP9" s="24"/>
      <c r="EQ9" s="24"/>
      <c r="ER9" s="24"/>
      <c r="ES9" s="24"/>
      <c r="ET9" s="24"/>
      <c r="EU9" s="24"/>
      <c r="EV9" s="24"/>
      <c r="EW9" s="24"/>
      <c r="EX9" s="24"/>
      <c r="EY9" s="24"/>
      <c r="EZ9" s="24"/>
      <c r="FA9" s="24"/>
      <c r="FB9" s="24"/>
      <c r="FC9" s="24"/>
      <c r="FD9" s="24"/>
      <c r="FE9" s="24"/>
      <c r="FF9" s="24"/>
      <c r="FG9" s="24"/>
      <c r="FH9" s="24"/>
      <c r="FI9" s="24"/>
      <c r="FJ9" s="24"/>
      <c r="FK9" s="24"/>
      <c r="FL9" s="24"/>
      <c r="FM9" s="24"/>
      <c r="FN9" s="24"/>
      <c r="FO9" s="24"/>
      <c r="FP9" s="24"/>
      <c r="FQ9" s="24"/>
      <c r="FR9" s="24"/>
      <c r="FS9" s="24"/>
      <c r="FT9" s="24"/>
      <c r="FU9" s="24"/>
      <c r="FV9" s="24"/>
      <c r="FW9" s="24"/>
      <c r="FX9" s="24"/>
      <c r="FY9" s="24"/>
      <c r="FZ9" s="24"/>
      <c r="GA9" s="24"/>
      <c r="GB9" s="24"/>
      <c r="GC9" s="24"/>
      <c r="GD9" s="24"/>
      <c r="GE9" s="24"/>
      <c r="GF9" s="24"/>
      <c r="GG9" s="24"/>
      <c r="GH9" s="24"/>
      <c r="GI9" s="24"/>
      <c r="GJ9" s="24"/>
      <c r="GK9" s="24"/>
      <c r="GL9" s="24"/>
      <c r="GM9" s="24"/>
      <c r="GN9" s="24"/>
      <c r="GO9" s="24"/>
      <c r="GP9" s="24"/>
      <c r="GQ9" s="24"/>
      <c r="GR9" s="24"/>
      <c r="GS9" s="24"/>
      <c r="GT9" s="24"/>
      <c r="GU9" s="24"/>
      <c r="GV9" s="24"/>
      <c r="GW9" s="24"/>
      <c r="GX9" s="24"/>
      <c r="GY9" s="24"/>
      <c r="GZ9" s="24"/>
      <c r="HA9" s="24"/>
      <c r="HB9" s="24"/>
      <c r="HC9" s="24"/>
      <c r="HD9" s="24"/>
      <c r="HE9" s="24"/>
      <c r="HF9" s="24"/>
      <c r="HG9" s="24"/>
      <c r="HH9" s="24"/>
      <c r="HI9" s="24"/>
      <c r="HJ9" s="24"/>
      <c r="HK9" s="24"/>
      <c r="HL9" s="24"/>
      <c r="HM9" s="24"/>
      <c r="HN9" s="24"/>
      <c r="HO9" s="24"/>
      <c r="HP9" s="24"/>
      <c r="HQ9" s="24"/>
      <c r="HR9" s="24"/>
      <c r="HS9" s="24"/>
      <c r="HT9" s="24"/>
      <c r="HU9" s="24"/>
      <c r="HV9" s="24"/>
      <c r="HW9" s="24"/>
      <c r="HX9" s="24"/>
      <c r="HY9" s="24"/>
      <c r="HZ9" s="24"/>
      <c r="IA9" s="24"/>
      <c r="IB9" s="24"/>
      <c r="IC9" s="24"/>
      <c r="ID9" s="24"/>
      <c r="IE9" s="24"/>
      <c r="IF9" s="24"/>
      <c r="IG9" s="24"/>
      <c r="IH9" s="24"/>
      <c r="II9" s="24"/>
      <c r="IJ9" s="24"/>
      <c r="IK9" s="24"/>
      <c r="IL9" s="24"/>
      <c r="IM9" s="24"/>
      <c r="IN9" s="24"/>
      <c r="IO9" s="24"/>
      <c r="IP9" s="24"/>
      <c r="IQ9" s="24"/>
      <c r="IR9" s="24"/>
      <c r="IS9" s="24"/>
      <c r="IT9" s="24"/>
      <c r="IU9" s="24"/>
      <c r="IV9" s="24"/>
    </row>
    <row r="10" s="12" customFormat="1" ht="25" customHeight="1" spans="1:256">
      <c r="A10" s="24"/>
      <c r="B10" s="24" t="s">
        <v>92</v>
      </c>
      <c r="C10" s="24">
        <f>+C9</f>
        <v>2</v>
      </c>
      <c r="D10" s="24">
        <v>3.14</v>
      </c>
      <c r="E10" s="24">
        <v>0.7</v>
      </c>
      <c r="F10" s="24">
        <v>1.4</v>
      </c>
      <c r="G10" s="24" t="s">
        <v>90</v>
      </c>
      <c r="H10" s="22">
        <f t="shared" si="0"/>
        <v>6.1544</v>
      </c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4"/>
      <c r="BC10" s="24"/>
      <c r="BD10" s="24"/>
      <c r="BE10" s="24"/>
      <c r="BF10" s="24"/>
      <c r="BG10" s="24"/>
      <c r="BH10" s="24"/>
      <c r="BI10" s="24"/>
      <c r="BJ10" s="24"/>
      <c r="BK10" s="24"/>
      <c r="BL10" s="24"/>
      <c r="BM10" s="24"/>
      <c r="BN10" s="24"/>
      <c r="BO10" s="24"/>
      <c r="BP10" s="24"/>
      <c r="BQ10" s="24"/>
      <c r="BR10" s="24"/>
      <c r="BS10" s="24"/>
      <c r="BT10" s="24"/>
      <c r="BU10" s="24"/>
      <c r="BV10" s="24"/>
      <c r="BW10" s="24"/>
      <c r="BX10" s="24"/>
      <c r="BY10" s="24"/>
      <c r="BZ10" s="24"/>
      <c r="CA10" s="24"/>
      <c r="CB10" s="24"/>
      <c r="CC10" s="24"/>
      <c r="CD10" s="24"/>
      <c r="CE10" s="24"/>
      <c r="CF10" s="24"/>
      <c r="CG10" s="24"/>
      <c r="CH10" s="24"/>
      <c r="CI10" s="24"/>
      <c r="CJ10" s="24"/>
      <c r="CK10" s="24"/>
      <c r="CL10" s="24"/>
      <c r="CM10" s="24"/>
      <c r="CN10" s="24"/>
      <c r="CO10" s="24"/>
      <c r="CP10" s="24"/>
      <c r="CQ10" s="24"/>
      <c r="CR10" s="24"/>
      <c r="CS10" s="24"/>
      <c r="CT10" s="24"/>
      <c r="CU10" s="24"/>
      <c r="CV10" s="24"/>
      <c r="CW10" s="24"/>
      <c r="CX10" s="24"/>
      <c r="CY10" s="24"/>
      <c r="CZ10" s="24"/>
      <c r="DA10" s="24"/>
      <c r="DB10" s="24"/>
      <c r="DC10" s="24"/>
      <c r="DD10" s="24"/>
      <c r="DE10" s="24"/>
      <c r="DF10" s="24"/>
      <c r="DG10" s="24"/>
      <c r="DH10" s="24"/>
      <c r="DI10" s="24"/>
      <c r="DJ10" s="24"/>
      <c r="DK10" s="24"/>
      <c r="DL10" s="24"/>
      <c r="DM10" s="24"/>
      <c r="DN10" s="24"/>
      <c r="DO10" s="24"/>
      <c r="DP10" s="24"/>
      <c r="DQ10" s="24"/>
      <c r="DR10" s="24"/>
      <c r="DS10" s="24"/>
      <c r="DT10" s="24"/>
      <c r="DU10" s="24"/>
      <c r="DV10" s="24"/>
      <c r="DW10" s="24"/>
      <c r="DX10" s="24"/>
      <c r="DY10" s="24"/>
      <c r="DZ10" s="24"/>
      <c r="EA10" s="24"/>
      <c r="EB10" s="24"/>
      <c r="EC10" s="24"/>
      <c r="ED10" s="24"/>
      <c r="EE10" s="24"/>
      <c r="EF10" s="24"/>
      <c r="EG10" s="24"/>
      <c r="EH10" s="24"/>
      <c r="EI10" s="24"/>
      <c r="EJ10" s="24"/>
      <c r="EK10" s="24"/>
      <c r="EL10" s="24"/>
      <c r="EM10" s="24"/>
      <c r="EN10" s="24"/>
      <c r="EO10" s="24"/>
      <c r="EP10" s="24"/>
      <c r="EQ10" s="24"/>
      <c r="ER10" s="24"/>
      <c r="ES10" s="24"/>
      <c r="ET10" s="24"/>
      <c r="EU10" s="24"/>
      <c r="EV10" s="24"/>
      <c r="EW10" s="24"/>
      <c r="EX10" s="24"/>
      <c r="EY10" s="24"/>
      <c r="EZ10" s="24"/>
      <c r="FA10" s="24"/>
      <c r="FB10" s="24"/>
      <c r="FC10" s="24"/>
      <c r="FD10" s="24"/>
      <c r="FE10" s="24"/>
      <c r="FF10" s="24"/>
      <c r="FG10" s="24"/>
      <c r="FH10" s="24"/>
      <c r="FI10" s="24"/>
      <c r="FJ10" s="24"/>
      <c r="FK10" s="24"/>
      <c r="FL10" s="24"/>
      <c r="FM10" s="24"/>
      <c r="FN10" s="24"/>
      <c r="FO10" s="24"/>
      <c r="FP10" s="24"/>
      <c r="FQ10" s="24"/>
      <c r="FR10" s="24"/>
      <c r="FS10" s="24"/>
      <c r="FT10" s="24"/>
      <c r="FU10" s="24"/>
      <c r="FV10" s="24"/>
      <c r="FW10" s="24"/>
      <c r="FX10" s="24"/>
      <c r="FY10" s="24"/>
      <c r="FZ10" s="24"/>
      <c r="GA10" s="24"/>
      <c r="GB10" s="24"/>
      <c r="GC10" s="24"/>
      <c r="GD10" s="24"/>
      <c r="GE10" s="24"/>
      <c r="GF10" s="24"/>
      <c r="GG10" s="24"/>
      <c r="GH10" s="24"/>
      <c r="GI10" s="24"/>
      <c r="GJ10" s="24"/>
      <c r="GK10" s="24"/>
      <c r="GL10" s="24"/>
      <c r="GM10" s="24"/>
      <c r="GN10" s="24"/>
      <c r="GO10" s="24"/>
      <c r="GP10" s="24"/>
      <c r="GQ10" s="24"/>
      <c r="GR10" s="24"/>
      <c r="GS10" s="24"/>
      <c r="GT10" s="24"/>
      <c r="GU10" s="24"/>
      <c r="GV10" s="24"/>
      <c r="GW10" s="24"/>
      <c r="GX10" s="24"/>
      <c r="GY10" s="24"/>
      <c r="GZ10" s="24"/>
      <c r="HA10" s="24"/>
      <c r="HB10" s="24"/>
      <c r="HC10" s="24"/>
      <c r="HD10" s="24"/>
      <c r="HE10" s="24"/>
      <c r="HF10" s="24"/>
      <c r="HG10" s="24"/>
      <c r="HH10" s="24"/>
      <c r="HI10" s="24"/>
      <c r="HJ10" s="24"/>
      <c r="HK10" s="24"/>
      <c r="HL10" s="24"/>
      <c r="HM10" s="24"/>
      <c r="HN10" s="24"/>
      <c r="HO10" s="24"/>
      <c r="HP10" s="24"/>
      <c r="HQ10" s="24"/>
      <c r="HR10" s="24"/>
      <c r="HS10" s="24"/>
      <c r="HT10" s="24"/>
      <c r="HU10" s="24"/>
      <c r="HV10" s="24"/>
      <c r="HW10" s="24"/>
      <c r="HX10" s="24"/>
      <c r="HY10" s="24"/>
      <c r="HZ10" s="24"/>
      <c r="IA10" s="24"/>
      <c r="IB10" s="24"/>
      <c r="IC10" s="24"/>
      <c r="ID10" s="24"/>
      <c r="IE10" s="24"/>
      <c r="IF10" s="24"/>
      <c r="IG10" s="24"/>
      <c r="IH10" s="24"/>
      <c r="II10" s="24"/>
      <c r="IJ10" s="24"/>
      <c r="IK10" s="24"/>
      <c r="IL10" s="24"/>
      <c r="IM10" s="24"/>
      <c r="IN10" s="24"/>
      <c r="IO10" s="24"/>
      <c r="IP10" s="24"/>
      <c r="IQ10" s="24"/>
      <c r="IR10" s="24"/>
      <c r="IS10" s="24"/>
      <c r="IT10" s="24"/>
      <c r="IU10" s="24"/>
      <c r="IV10" s="24"/>
    </row>
    <row r="11" s="12" customFormat="1" ht="25" customHeight="1" spans="1:256">
      <c r="A11" s="24"/>
      <c r="B11" s="24" t="s">
        <v>93</v>
      </c>
      <c r="C11" s="24">
        <f>H4</f>
        <v>2</v>
      </c>
      <c r="D11" s="24">
        <v>3.14</v>
      </c>
      <c r="E11" s="24">
        <v>1.38</v>
      </c>
      <c r="F11" s="24">
        <v>1.4</v>
      </c>
      <c r="G11" s="24" t="s">
        <v>90</v>
      </c>
      <c r="H11" s="22">
        <f t="shared" si="0"/>
        <v>12.13296</v>
      </c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4"/>
      <c r="BM11" s="24"/>
      <c r="BN11" s="24"/>
      <c r="BO11" s="24"/>
      <c r="BP11" s="24"/>
      <c r="BQ11" s="24"/>
      <c r="BR11" s="24"/>
      <c r="BS11" s="24"/>
      <c r="BT11" s="24"/>
      <c r="BU11" s="24"/>
      <c r="BV11" s="24"/>
      <c r="BW11" s="24"/>
      <c r="BX11" s="24"/>
      <c r="BY11" s="24"/>
      <c r="BZ11" s="24"/>
      <c r="CA11" s="24"/>
      <c r="CB11" s="24"/>
      <c r="CC11" s="24"/>
      <c r="CD11" s="24"/>
      <c r="CE11" s="24"/>
      <c r="CF11" s="24"/>
      <c r="CG11" s="24"/>
      <c r="CH11" s="24"/>
      <c r="CI11" s="24"/>
      <c r="CJ11" s="24"/>
      <c r="CK11" s="24"/>
      <c r="CL11" s="24"/>
      <c r="CM11" s="24"/>
      <c r="CN11" s="24"/>
      <c r="CO11" s="24"/>
      <c r="CP11" s="24"/>
      <c r="CQ11" s="24"/>
      <c r="CR11" s="24"/>
      <c r="CS11" s="24"/>
      <c r="CT11" s="24"/>
      <c r="CU11" s="24"/>
      <c r="CV11" s="24"/>
      <c r="CW11" s="24"/>
      <c r="CX11" s="24"/>
      <c r="CY11" s="24"/>
      <c r="CZ11" s="24"/>
      <c r="DA11" s="24"/>
      <c r="DB11" s="24"/>
      <c r="DC11" s="24"/>
      <c r="DD11" s="24"/>
      <c r="DE11" s="24"/>
      <c r="DF11" s="24"/>
      <c r="DG11" s="24"/>
      <c r="DH11" s="24"/>
      <c r="DI11" s="24"/>
      <c r="DJ11" s="24"/>
      <c r="DK11" s="24"/>
      <c r="DL11" s="24"/>
      <c r="DM11" s="24"/>
      <c r="DN11" s="24"/>
      <c r="DO11" s="24"/>
      <c r="DP11" s="24"/>
      <c r="DQ11" s="24"/>
      <c r="DR11" s="24"/>
      <c r="DS11" s="24"/>
      <c r="DT11" s="24"/>
      <c r="DU11" s="24"/>
      <c r="DV11" s="24"/>
      <c r="DW11" s="24"/>
      <c r="DX11" s="24"/>
      <c r="DY11" s="24"/>
      <c r="DZ11" s="24"/>
      <c r="EA11" s="24"/>
      <c r="EB11" s="24"/>
      <c r="EC11" s="24"/>
      <c r="ED11" s="24"/>
      <c r="EE11" s="24"/>
      <c r="EF11" s="24"/>
      <c r="EG11" s="24"/>
      <c r="EH11" s="24"/>
      <c r="EI11" s="24"/>
      <c r="EJ11" s="24"/>
      <c r="EK11" s="24"/>
      <c r="EL11" s="24"/>
      <c r="EM11" s="24"/>
      <c r="EN11" s="24"/>
      <c r="EO11" s="24"/>
      <c r="EP11" s="24"/>
      <c r="EQ11" s="24"/>
      <c r="ER11" s="24"/>
      <c r="ES11" s="24"/>
      <c r="ET11" s="24"/>
      <c r="EU11" s="24"/>
      <c r="EV11" s="24"/>
      <c r="EW11" s="24"/>
      <c r="EX11" s="24"/>
      <c r="EY11" s="24"/>
      <c r="EZ11" s="24"/>
      <c r="FA11" s="24"/>
      <c r="FB11" s="24"/>
      <c r="FC11" s="24"/>
      <c r="FD11" s="24"/>
      <c r="FE11" s="24"/>
      <c r="FF11" s="24"/>
      <c r="FG11" s="24"/>
      <c r="FH11" s="24"/>
      <c r="FI11" s="24"/>
      <c r="FJ11" s="24"/>
      <c r="FK11" s="24"/>
      <c r="FL11" s="24"/>
      <c r="FM11" s="24"/>
      <c r="FN11" s="24"/>
      <c r="FO11" s="24"/>
      <c r="FP11" s="24"/>
      <c r="FQ11" s="24"/>
      <c r="FR11" s="24"/>
      <c r="FS11" s="24"/>
      <c r="FT11" s="24"/>
      <c r="FU11" s="24"/>
      <c r="FV11" s="24"/>
      <c r="FW11" s="24"/>
      <c r="FX11" s="24"/>
      <c r="FY11" s="24"/>
      <c r="FZ11" s="24"/>
      <c r="GA11" s="24"/>
      <c r="GB11" s="24"/>
      <c r="GC11" s="24"/>
      <c r="GD11" s="24"/>
      <c r="GE11" s="24"/>
      <c r="GF11" s="24"/>
      <c r="GG11" s="24"/>
      <c r="GH11" s="24"/>
      <c r="GI11" s="24"/>
      <c r="GJ11" s="24"/>
      <c r="GK11" s="24"/>
      <c r="GL11" s="24"/>
      <c r="GM11" s="24"/>
      <c r="GN11" s="24"/>
      <c r="GO11" s="24"/>
      <c r="GP11" s="24"/>
      <c r="GQ11" s="24"/>
      <c r="GR11" s="24"/>
      <c r="GS11" s="24"/>
      <c r="GT11" s="24"/>
      <c r="GU11" s="24"/>
      <c r="GV11" s="24"/>
      <c r="GW11" s="24"/>
      <c r="GX11" s="24"/>
      <c r="GY11" s="24"/>
      <c r="GZ11" s="24"/>
      <c r="HA11" s="24"/>
      <c r="HB11" s="24"/>
      <c r="HC11" s="24"/>
      <c r="HD11" s="24"/>
      <c r="HE11" s="24"/>
      <c r="HF11" s="24"/>
      <c r="HG11" s="24"/>
      <c r="HH11" s="24"/>
      <c r="HI11" s="24"/>
      <c r="HJ11" s="24"/>
      <c r="HK11" s="24"/>
      <c r="HL11" s="24"/>
      <c r="HM11" s="24"/>
      <c r="HN11" s="24"/>
      <c r="HO11" s="24"/>
      <c r="HP11" s="24"/>
      <c r="HQ11" s="24"/>
      <c r="HR11" s="24"/>
      <c r="HS11" s="24"/>
      <c r="HT11" s="24"/>
      <c r="HU11" s="24"/>
      <c r="HV11" s="24"/>
      <c r="HW11" s="24"/>
      <c r="HX11" s="24"/>
      <c r="HY11" s="24"/>
      <c r="HZ11" s="24"/>
      <c r="IA11" s="24"/>
      <c r="IB11" s="24"/>
      <c r="IC11" s="24"/>
      <c r="ID11" s="24"/>
      <c r="IE11" s="24"/>
      <c r="IF11" s="24"/>
      <c r="IG11" s="24"/>
      <c r="IH11" s="24"/>
      <c r="II11" s="24"/>
      <c r="IJ11" s="24"/>
      <c r="IK11" s="24"/>
      <c r="IL11" s="24"/>
      <c r="IM11" s="24"/>
      <c r="IN11" s="24"/>
      <c r="IO11" s="24"/>
      <c r="IP11" s="24"/>
      <c r="IQ11" s="24"/>
      <c r="IR11" s="24"/>
      <c r="IS11" s="24"/>
      <c r="IT11" s="24"/>
      <c r="IU11" s="24"/>
      <c r="IV11" s="24"/>
    </row>
    <row r="12" s="15" customFormat="1" ht="25" customHeight="1" spans="1:256">
      <c r="A12" s="28"/>
      <c r="B12" s="28"/>
      <c r="C12" s="28"/>
      <c r="D12" s="28"/>
      <c r="E12" s="28"/>
      <c r="F12" s="28"/>
      <c r="G12" s="28"/>
      <c r="H12" s="29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8"/>
      <c r="AV12" s="28"/>
      <c r="AW12" s="28"/>
      <c r="AX12" s="28"/>
      <c r="AY12" s="28"/>
      <c r="AZ12" s="28"/>
      <c r="BA12" s="28"/>
      <c r="BB12" s="28"/>
      <c r="BC12" s="28"/>
      <c r="BD12" s="28"/>
      <c r="BE12" s="28"/>
      <c r="BF12" s="28"/>
      <c r="BG12" s="28"/>
      <c r="BH12" s="28"/>
      <c r="BI12" s="28"/>
      <c r="BJ12" s="28"/>
      <c r="BK12" s="28"/>
      <c r="BL12" s="28"/>
      <c r="BM12" s="28"/>
      <c r="BN12" s="28"/>
      <c r="BO12" s="28"/>
      <c r="BP12" s="28"/>
      <c r="BQ12" s="28"/>
      <c r="BR12" s="28"/>
      <c r="BS12" s="28"/>
      <c r="BT12" s="28"/>
      <c r="BU12" s="28"/>
      <c r="BV12" s="28"/>
      <c r="BW12" s="28"/>
      <c r="BX12" s="28"/>
      <c r="BY12" s="28"/>
      <c r="BZ12" s="28"/>
      <c r="CA12" s="28"/>
      <c r="CB12" s="28"/>
      <c r="CC12" s="28"/>
      <c r="CD12" s="28"/>
      <c r="CE12" s="28"/>
      <c r="CF12" s="28"/>
      <c r="CG12" s="28"/>
      <c r="CH12" s="28"/>
      <c r="CI12" s="28"/>
      <c r="CJ12" s="28"/>
      <c r="CK12" s="28"/>
      <c r="CL12" s="28"/>
      <c r="CM12" s="28"/>
      <c r="CN12" s="28"/>
      <c r="CO12" s="28"/>
      <c r="CP12" s="28"/>
      <c r="CQ12" s="28"/>
      <c r="CR12" s="28"/>
      <c r="CS12" s="28"/>
      <c r="CT12" s="28"/>
      <c r="CU12" s="28"/>
      <c r="CV12" s="28"/>
      <c r="CW12" s="28"/>
      <c r="CX12" s="28"/>
      <c r="CY12" s="28"/>
      <c r="CZ12" s="28"/>
      <c r="DA12" s="28"/>
      <c r="DB12" s="28"/>
      <c r="DC12" s="28"/>
      <c r="DD12" s="28"/>
      <c r="DE12" s="28"/>
      <c r="DF12" s="28"/>
      <c r="DG12" s="28"/>
      <c r="DH12" s="28"/>
      <c r="DI12" s="28"/>
      <c r="DJ12" s="28"/>
      <c r="DK12" s="28"/>
      <c r="DL12" s="28"/>
      <c r="DM12" s="28"/>
      <c r="DN12" s="28"/>
      <c r="DO12" s="28"/>
      <c r="DP12" s="28"/>
      <c r="DQ12" s="28"/>
      <c r="DR12" s="28"/>
      <c r="DS12" s="28"/>
      <c r="DT12" s="28"/>
      <c r="DU12" s="28"/>
      <c r="DV12" s="28"/>
      <c r="DW12" s="28"/>
      <c r="DX12" s="28"/>
      <c r="DY12" s="28"/>
      <c r="DZ12" s="28"/>
      <c r="EA12" s="28"/>
      <c r="EB12" s="28"/>
      <c r="EC12" s="28"/>
      <c r="ED12" s="28"/>
      <c r="EE12" s="28"/>
      <c r="EF12" s="28"/>
      <c r="EG12" s="28"/>
      <c r="EH12" s="28"/>
      <c r="EI12" s="28"/>
      <c r="EJ12" s="28"/>
      <c r="EK12" s="28"/>
      <c r="EL12" s="28"/>
      <c r="EM12" s="28"/>
      <c r="EN12" s="28"/>
      <c r="EO12" s="28"/>
      <c r="EP12" s="28"/>
      <c r="EQ12" s="28"/>
      <c r="ER12" s="28"/>
      <c r="ES12" s="28"/>
      <c r="ET12" s="28"/>
      <c r="EU12" s="28"/>
      <c r="EV12" s="28"/>
      <c r="EW12" s="28"/>
      <c r="EX12" s="28"/>
      <c r="EY12" s="28"/>
      <c r="EZ12" s="28"/>
      <c r="FA12" s="28"/>
      <c r="FB12" s="28"/>
      <c r="FC12" s="28"/>
      <c r="FD12" s="28"/>
      <c r="FE12" s="28"/>
      <c r="FF12" s="28"/>
      <c r="FG12" s="28"/>
      <c r="FH12" s="28"/>
      <c r="FI12" s="28"/>
      <c r="FJ12" s="28"/>
      <c r="FK12" s="28"/>
      <c r="FL12" s="28"/>
      <c r="FM12" s="28"/>
      <c r="FN12" s="28"/>
      <c r="FO12" s="28"/>
      <c r="FP12" s="28"/>
      <c r="FQ12" s="28"/>
      <c r="FR12" s="28"/>
      <c r="FS12" s="28"/>
      <c r="FT12" s="28"/>
      <c r="FU12" s="28"/>
      <c r="FV12" s="28"/>
      <c r="FW12" s="28"/>
      <c r="FX12" s="28"/>
      <c r="FY12" s="28"/>
      <c r="FZ12" s="28"/>
      <c r="GA12" s="28"/>
      <c r="GB12" s="28"/>
      <c r="GC12" s="28"/>
      <c r="GD12" s="28"/>
      <c r="GE12" s="28"/>
      <c r="GF12" s="28"/>
      <c r="GG12" s="28"/>
      <c r="GH12" s="28"/>
      <c r="GI12" s="28"/>
      <c r="GJ12" s="28"/>
      <c r="GK12" s="28"/>
      <c r="GL12" s="28"/>
      <c r="GM12" s="28"/>
      <c r="GN12" s="28"/>
      <c r="GO12" s="28"/>
      <c r="GP12" s="28"/>
      <c r="GQ12" s="28"/>
      <c r="GR12" s="28"/>
      <c r="GS12" s="28"/>
      <c r="GT12" s="28"/>
      <c r="GU12" s="28"/>
      <c r="GV12" s="28"/>
      <c r="GW12" s="28"/>
      <c r="GX12" s="28"/>
      <c r="GY12" s="28"/>
      <c r="GZ12" s="28"/>
      <c r="HA12" s="28"/>
      <c r="HB12" s="28"/>
      <c r="HC12" s="28"/>
      <c r="HD12" s="28"/>
      <c r="HE12" s="28"/>
      <c r="HF12" s="28"/>
      <c r="HG12" s="28"/>
      <c r="HH12" s="28"/>
      <c r="HI12" s="28"/>
      <c r="HJ12" s="28"/>
      <c r="HK12" s="28"/>
      <c r="HL12" s="28"/>
      <c r="HM12" s="28"/>
      <c r="HN12" s="28"/>
      <c r="HO12" s="28"/>
      <c r="HP12" s="28"/>
      <c r="HQ12" s="28"/>
      <c r="HR12" s="28"/>
      <c r="HS12" s="28"/>
      <c r="HT12" s="28"/>
      <c r="HU12" s="28"/>
      <c r="HV12" s="28"/>
      <c r="HW12" s="28"/>
      <c r="HX12" s="28"/>
      <c r="HY12" s="28"/>
      <c r="HZ12" s="28"/>
      <c r="IA12" s="28"/>
      <c r="IB12" s="28"/>
      <c r="IC12" s="28"/>
      <c r="ID12" s="28"/>
      <c r="IE12" s="28"/>
      <c r="IF12" s="28"/>
      <c r="IG12" s="28"/>
      <c r="IH12" s="28"/>
      <c r="II12" s="28"/>
      <c r="IJ12" s="28"/>
      <c r="IK12" s="28"/>
      <c r="IL12" s="28"/>
      <c r="IM12" s="28"/>
      <c r="IN12" s="28"/>
      <c r="IO12" s="28"/>
      <c r="IP12" s="28"/>
      <c r="IQ12" s="28"/>
      <c r="IR12" s="28"/>
      <c r="IS12" s="28"/>
      <c r="IT12" s="28"/>
      <c r="IU12" s="28"/>
      <c r="IV12" s="28"/>
    </row>
    <row r="13" s="15" customFormat="1" ht="25" customHeight="1" spans="1:256">
      <c r="A13" s="26" t="s">
        <v>82</v>
      </c>
      <c r="B13" s="28" t="s">
        <v>94</v>
      </c>
      <c r="C13" s="28"/>
      <c r="D13" s="28"/>
      <c r="E13" s="28"/>
      <c r="F13" s="28"/>
      <c r="G13" s="28" t="s">
        <v>12</v>
      </c>
      <c r="H13" s="29">
        <v>2</v>
      </c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28"/>
      <c r="AV13" s="28"/>
      <c r="AW13" s="28"/>
      <c r="AX13" s="28"/>
      <c r="AY13" s="28"/>
      <c r="AZ13" s="28"/>
      <c r="BA13" s="28"/>
      <c r="BB13" s="28"/>
      <c r="BC13" s="28"/>
      <c r="BD13" s="28"/>
      <c r="BE13" s="28"/>
      <c r="BF13" s="28"/>
      <c r="BG13" s="28"/>
      <c r="BH13" s="28"/>
      <c r="BI13" s="28"/>
      <c r="BJ13" s="28"/>
      <c r="BK13" s="28"/>
      <c r="BL13" s="28"/>
      <c r="BM13" s="28"/>
      <c r="BN13" s="28"/>
      <c r="BO13" s="28"/>
      <c r="BP13" s="28"/>
      <c r="BQ13" s="28"/>
      <c r="BR13" s="28"/>
      <c r="BS13" s="28"/>
      <c r="BT13" s="28"/>
      <c r="BU13" s="28"/>
      <c r="BV13" s="28"/>
      <c r="BW13" s="28"/>
      <c r="BX13" s="28"/>
      <c r="BY13" s="28"/>
      <c r="BZ13" s="28"/>
      <c r="CA13" s="28"/>
      <c r="CB13" s="28"/>
      <c r="CC13" s="28"/>
      <c r="CD13" s="28"/>
      <c r="CE13" s="28"/>
      <c r="CF13" s="28"/>
      <c r="CG13" s="28"/>
      <c r="CH13" s="28"/>
      <c r="CI13" s="28"/>
      <c r="CJ13" s="28"/>
      <c r="CK13" s="28"/>
      <c r="CL13" s="28"/>
      <c r="CM13" s="28"/>
      <c r="CN13" s="28"/>
      <c r="CO13" s="28"/>
      <c r="CP13" s="28"/>
      <c r="CQ13" s="28"/>
      <c r="CR13" s="28"/>
      <c r="CS13" s="28"/>
      <c r="CT13" s="28"/>
      <c r="CU13" s="28"/>
      <c r="CV13" s="28"/>
      <c r="CW13" s="28"/>
      <c r="CX13" s="28"/>
      <c r="CY13" s="28"/>
      <c r="CZ13" s="28"/>
      <c r="DA13" s="28"/>
      <c r="DB13" s="28"/>
      <c r="DC13" s="28"/>
      <c r="DD13" s="28"/>
      <c r="DE13" s="28"/>
      <c r="DF13" s="28"/>
      <c r="DG13" s="28"/>
      <c r="DH13" s="28"/>
      <c r="DI13" s="28"/>
      <c r="DJ13" s="28"/>
      <c r="DK13" s="28"/>
      <c r="DL13" s="28"/>
      <c r="DM13" s="28"/>
      <c r="DN13" s="28"/>
      <c r="DO13" s="28"/>
      <c r="DP13" s="28"/>
      <c r="DQ13" s="28"/>
      <c r="DR13" s="28"/>
      <c r="DS13" s="28"/>
      <c r="DT13" s="28"/>
      <c r="DU13" s="28"/>
      <c r="DV13" s="28"/>
      <c r="DW13" s="28"/>
      <c r="DX13" s="28"/>
      <c r="DY13" s="28"/>
      <c r="DZ13" s="28"/>
      <c r="EA13" s="28"/>
      <c r="EB13" s="28"/>
      <c r="EC13" s="28"/>
      <c r="ED13" s="28"/>
      <c r="EE13" s="28"/>
      <c r="EF13" s="28"/>
      <c r="EG13" s="28"/>
      <c r="EH13" s="28"/>
      <c r="EI13" s="28"/>
      <c r="EJ13" s="28"/>
      <c r="EK13" s="28"/>
      <c r="EL13" s="28"/>
      <c r="EM13" s="28"/>
      <c r="EN13" s="28"/>
      <c r="EO13" s="28"/>
      <c r="EP13" s="28"/>
      <c r="EQ13" s="28"/>
      <c r="ER13" s="28"/>
      <c r="ES13" s="28"/>
      <c r="ET13" s="28"/>
      <c r="EU13" s="28"/>
      <c r="EV13" s="28"/>
      <c r="EW13" s="28"/>
      <c r="EX13" s="28"/>
      <c r="EY13" s="28"/>
      <c r="EZ13" s="28"/>
      <c r="FA13" s="28"/>
      <c r="FB13" s="28"/>
      <c r="FC13" s="28"/>
      <c r="FD13" s="28"/>
      <c r="FE13" s="28"/>
      <c r="FF13" s="28"/>
      <c r="FG13" s="28"/>
      <c r="FH13" s="28"/>
      <c r="FI13" s="28"/>
      <c r="FJ13" s="28"/>
      <c r="FK13" s="28"/>
      <c r="FL13" s="28"/>
      <c r="FM13" s="28"/>
      <c r="FN13" s="28"/>
      <c r="FO13" s="28"/>
      <c r="FP13" s="28"/>
      <c r="FQ13" s="28"/>
      <c r="FR13" s="28"/>
      <c r="FS13" s="28"/>
      <c r="FT13" s="28"/>
      <c r="FU13" s="28"/>
      <c r="FV13" s="28"/>
      <c r="FW13" s="28"/>
      <c r="FX13" s="28"/>
      <c r="FY13" s="28"/>
      <c r="FZ13" s="28"/>
      <c r="GA13" s="28"/>
      <c r="GB13" s="28"/>
      <c r="GC13" s="28"/>
      <c r="GD13" s="28"/>
      <c r="GE13" s="28"/>
      <c r="GF13" s="28"/>
      <c r="GG13" s="28"/>
      <c r="GH13" s="28"/>
      <c r="GI13" s="28"/>
      <c r="GJ13" s="28"/>
      <c r="GK13" s="28"/>
      <c r="GL13" s="28"/>
      <c r="GM13" s="28"/>
      <c r="GN13" s="28"/>
      <c r="GO13" s="28"/>
      <c r="GP13" s="28"/>
      <c r="GQ13" s="28"/>
      <c r="GR13" s="28"/>
      <c r="GS13" s="28"/>
      <c r="GT13" s="28"/>
      <c r="GU13" s="28"/>
      <c r="GV13" s="28"/>
      <c r="GW13" s="28"/>
      <c r="GX13" s="28"/>
      <c r="GY13" s="28"/>
      <c r="GZ13" s="28"/>
      <c r="HA13" s="28"/>
      <c r="HB13" s="28"/>
      <c r="HC13" s="28"/>
      <c r="HD13" s="28"/>
      <c r="HE13" s="28"/>
      <c r="HF13" s="28"/>
      <c r="HG13" s="28"/>
      <c r="HH13" s="28"/>
      <c r="HI13" s="28"/>
      <c r="HJ13" s="28"/>
      <c r="HK13" s="28"/>
      <c r="HL13" s="28"/>
      <c r="HM13" s="28"/>
      <c r="HN13" s="28"/>
      <c r="HO13" s="28"/>
      <c r="HP13" s="28"/>
      <c r="HQ13" s="28"/>
      <c r="HR13" s="28"/>
      <c r="HS13" s="28"/>
      <c r="HT13" s="28"/>
      <c r="HU13" s="28"/>
      <c r="HV13" s="28"/>
      <c r="HW13" s="28"/>
      <c r="HX13" s="28"/>
      <c r="HY13" s="28"/>
      <c r="HZ13" s="28"/>
      <c r="IA13" s="28"/>
      <c r="IB13" s="28"/>
      <c r="IC13" s="28"/>
      <c r="ID13" s="28"/>
      <c r="IE13" s="28"/>
      <c r="IF13" s="28"/>
      <c r="IG13" s="28"/>
      <c r="IH13" s="28"/>
      <c r="II13" s="28"/>
      <c r="IJ13" s="28"/>
      <c r="IK13" s="28"/>
      <c r="IL13" s="28"/>
      <c r="IM13" s="28"/>
      <c r="IN13" s="28"/>
      <c r="IO13" s="28"/>
      <c r="IP13" s="28"/>
      <c r="IQ13" s="28"/>
      <c r="IR13" s="28"/>
      <c r="IS13" s="28"/>
      <c r="IT13" s="28"/>
      <c r="IU13" s="28"/>
      <c r="IV13" s="28"/>
    </row>
    <row r="14" s="15" customFormat="1" ht="25" customHeight="1" spans="1:256">
      <c r="A14" s="30"/>
      <c r="B14" s="28"/>
      <c r="C14" s="28"/>
      <c r="D14" s="28"/>
      <c r="E14" s="28"/>
      <c r="F14" s="28"/>
      <c r="G14" s="28"/>
      <c r="H14" s="29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  <c r="BV14" s="28"/>
      <c r="BW14" s="28"/>
      <c r="BX14" s="28"/>
      <c r="BY14" s="28"/>
      <c r="BZ14" s="28"/>
      <c r="CA14" s="28"/>
      <c r="CB14" s="28"/>
      <c r="CC14" s="28"/>
      <c r="CD14" s="28"/>
      <c r="CE14" s="28"/>
      <c r="CF14" s="28"/>
      <c r="CG14" s="28"/>
      <c r="CH14" s="28"/>
      <c r="CI14" s="28"/>
      <c r="CJ14" s="28"/>
      <c r="CK14" s="28"/>
      <c r="CL14" s="28"/>
      <c r="CM14" s="28"/>
      <c r="CN14" s="28"/>
      <c r="CO14" s="28"/>
      <c r="CP14" s="28"/>
      <c r="CQ14" s="28"/>
      <c r="CR14" s="28"/>
      <c r="CS14" s="28"/>
      <c r="CT14" s="28"/>
      <c r="CU14" s="28"/>
      <c r="CV14" s="28"/>
      <c r="CW14" s="28"/>
      <c r="CX14" s="28"/>
      <c r="CY14" s="28"/>
      <c r="CZ14" s="28"/>
      <c r="DA14" s="28"/>
      <c r="DB14" s="28"/>
      <c r="DC14" s="28"/>
      <c r="DD14" s="28"/>
      <c r="DE14" s="28"/>
      <c r="DF14" s="28"/>
      <c r="DG14" s="28"/>
      <c r="DH14" s="28"/>
      <c r="DI14" s="28"/>
      <c r="DJ14" s="28"/>
      <c r="DK14" s="28"/>
      <c r="DL14" s="28"/>
      <c r="DM14" s="28"/>
      <c r="DN14" s="28"/>
      <c r="DO14" s="28"/>
      <c r="DP14" s="28"/>
      <c r="DQ14" s="28"/>
      <c r="DR14" s="28"/>
      <c r="DS14" s="28"/>
      <c r="DT14" s="28"/>
      <c r="DU14" s="28"/>
      <c r="DV14" s="28"/>
      <c r="DW14" s="28"/>
      <c r="DX14" s="28"/>
      <c r="DY14" s="28"/>
      <c r="DZ14" s="28"/>
      <c r="EA14" s="28"/>
      <c r="EB14" s="28"/>
      <c r="EC14" s="28"/>
      <c r="ED14" s="28"/>
      <c r="EE14" s="28"/>
      <c r="EF14" s="28"/>
      <c r="EG14" s="28"/>
      <c r="EH14" s="28"/>
      <c r="EI14" s="28"/>
      <c r="EJ14" s="28"/>
      <c r="EK14" s="28"/>
      <c r="EL14" s="28"/>
      <c r="EM14" s="28"/>
      <c r="EN14" s="28"/>
      <c r="EO14" s="28"/>
      <c r="EP14" s="28"/>
      <c r="EQ14" s="28"/>
      <c r="ER14" s="28"/>
      <c r="ES14" s="28"/>
      <c r="ET14" s="28"/>
      <c r="EU14" s="28"/>
      <c r="EV14" s="28"/>
      <c r="EW14" s="28"/>
      <c r="EX14" s="28"/>
      <c r="EY14" s="28"/>
      <c r="EZ14" s="28"/>
      <c r="FA14" s="28"/>
      <c r="FB14" s="28"/>
      <c r="FC14" s="28"/>
      <c r="FD14" s="28"/>
      <c r="FE14" s="28"/>
      <c r="FF14" s="28"/>
      <c r="FG14" s="28"/>
      <c r="FH14" s="28"/>
      <c r="FI14" s="28"/>
      <c r="FJ14" s="28"/>
      <c r="FK14" s="28"/>
      <c r="FL14" s="28"/>
      <c r="FM14" s="28"/>
      <c r="FN14" s="28"/>
      <c r="FO14" s="28"/>
      <c r="FP14" s="28"/>
      <c r="FQ14" s="28"/>
      <c r="FR14" s="28"/>
      <c r="FS14" s="28"/>
      <c r="FT14" s="28"/>
      <c r="FU14" s="28"/>
      <c r="FV14" s="28"/>
      <c r="FW14" s="28"/>
      <c r="FX14" s="28"/>
      <c r="FY14" s="28"/>
      <c r="FZ14" s="28"/>
      <c r="GA14" s="28"/>
      <c r="GB14" s="28"/>
      <c r="GC14" s="28"/>
      <c r="GD14" s="28"/>
      <c r="GE14" s="28"/>
      <c r="GF14" s="28"/>
      <c r="GG14" s="28"/>
      <c r="GH14" s="28"/>
      <c r="GI14" s="28"/>
      <c r="GJ14" s="28"/>
      <c r="GK14" s="28"/>
      <c r="GL14" s="28"/>
      <c r="GM14" s="28"/>
      <c r="GN14" s="28"/>
      <c r="GO14" s="28"/>
      <c r="GP14" s="28"/>
      <c r="GQ14" s="28"/>
      <c r="GR14" s="28"/>
      <c r="GS14" s="28"/>
      <c r="GT14" s="28"/>
      <c r="GU14" s="28"/>
      <c r="GV14" s="28"/>
      <c r="GW14" s="28"/>
      <c r="GX14" s="28"/>
      <c r="GY14" s="28"/>
      <c r="GZ14" s="28"/>
      <c r="HA14" s="28"/>
      <c r="HB14" s="28"/>
      <c r="HC14" s="28"/>
      <c r="HD14" s="28"/>
      <c r="HE14" s="28"/>
      <c r="HF14" s="28"/>
      <c r="HG14" s="28"/>
      <c r="HH14" s="28"/>
      <c r="HI14" s="28"/>
      <c r="HJ14" s="28"/>
      <c r="HK14" s="28"/>
      <c r="HL14" s="28"/>
      <c r="HM14" s="28"/>
      <c r="HN14" s="28"/>
      <c r="HO14" s="28"/>
      <c r="HP14" s="28"/>
      <c r="HQ14" s="28"/>
      <c r="HR14" s="28"/>
      <c r="HS14" s="28"/>
      <c r="HT14" s="28"/>
      <c r="HU14" s="28"/>
      <c r="HV14" s="28"/>
      <c r="HW14" s="28"/>
      <c r="HX14" s="28"/>
      <c r="HY14" s="28"/>
      <c r="HZ14" s="28"/>
      <c r="IA14" s="28"/>
      <c r="IB14" s="28"/>
      <c r="IC14" s="28"/>
      <c r="ID14" s="28"/>
      <c r="IE14" s="28"/>
      <c r="IF14" s="28"/>
      <c r="IG14" s="28"/>
      <c r="IH14" s="28"/>
      <c r="II14" s="28"/>
      <c r="IJ14" s="28"/>
      <c r="IK14" s="28"/>
      <c r="IL14" s="28"/>
      <c r="IM14" s="28"/>
      <c r="IN14" s="28"/>
      <c r="IO14" s="28"/>
      <c r="IP14" s="28"/>
      <c r="IQ14" s="28"/>
      <c r="IR14" s="28"/>
      <c r="IS14" s="28"/>
      <c r="IT14" s="28"/>
      <c r="IU14" s="28"/>
      <c r="IV14" s="28"/>
    </row>
    <row r="15" s="15" customFormat="1" ht="25" customHeight="1" spans="1:256">
      <c r="A15" s="26" t="s">
        <v>82</v>
      </c>
      <c r="B15" s="28" t="s">
        <v>95</v>
      </c>
      <c r="C15" s="28">
        <f>+H13</f>
        <v>2</v>
      </c>
      <c r="D15" s="28"/>
      <c r="E15" s="28"/>
      <c r="F15" s="28">
        <v>1</v>
      </c>
      <c r="G15" s="28" t="s">
        <v>19</v>
      </c>
      <c r="H15" s="29">
        <f>+C15*F15</f>
        <v>2</v>
      </c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  <c r="AO15" s="28"/>
      <c r="AP15" s="28"/>
      <c r="AQ15" s="28"/>
      <c r="AR15" s="28"/>
      <c r="AS15" s="28"/>
      <c r="AT15" s="28"/>
      <c r="AU15" s="28"/>
      <c r="AV15" s="28"/>
      <c r="AW15" s="28"/>
      <c r="AX15" s="28"/>
      <c r="AY15" s="28"/>
      <c r="AZ15" s="28"/>
      <c r="BA15" s="28"/>
      <c r="BB15" s="28"/>
      <c r="BC15" s="28"/>
      <c r="BD15" s="28"/>
      <c r="BE15" s="28"/>
      <c r="BF15" s="28"/>
      <c r="BG15" s="28"/>
      <c r="BH15" s="28"/>
      <c r="BI15" s="28"/>
      <c r="BJ15" s="28"/>
      <c r="BK15" s="28"/>
      <c r="BL15" s="28"/>
      <c r="BM15" s="28"/>
      <c r="BN15" s="28"/>
      <c r="BO15" s="28"/>
      <c r="BP15" s="28"/>
      <c r="BQ15" s="28"/>
      <c r="BR15" s="28"/>
      <c r="BS15" s="28"/>
      <c r="BT15" s="28"/>
      <c r="BU15" s="28"/>
      <c r="BV15" s="28"/>
      <c r="BW15" s="28"/>
      <c r="BX15" s="28"/>
      <c r="BY15" s="28"/>
      <c r="BZ15" s="28"/>
      <c r="CA15" s="28"/>
      <c r="CB15" s="28"/>
      <c r="CC15" s="28"/>
      <c r="CD15" s="28"/>
      <c r="CE15" s="28"/>
      <c r="CF15" s="28"/>
      <c r="CG15" s="28"/>
      <c r="CH15" s="28"/>
      <c r="CI15" s="28"/>
      <c r="CJ15" s="28"/>
      <c r="CK15" s="28"/>
      <c r="CL15" s="28"/>
      <c r="CM15" s="28"/>
      <c r="CN15" s="28"/>
      <c r="CO15" s="28"/>
      <c r="CP15" s="28"/>
      <c r="CQ15" s="28"/>
      <c r="CR15" s="28"/>
      <c r="CS15" s="28"/>
      <c r="CT15" s="28"/>
      <c r="CU15" s="28"/>
      <c r="CV15" s="28"/>
      <c r="CW15" s="28"/>
      <c r="CX15" s="28"/>
      <c r="CY15" s="28"/>
      <c r="CZ15" s="28"/>
      <c r="DA15" s="28"/>
      <c r="DB15" s="28"/>
      <c r="DC15" s="28"/>
      <c r="DD15" s="28"/>
      <c r="DE15" s="28"/>
      <c r="DF15" s="28"/>
      <c r="DG15" s="28"/>
      <c r="DH15" s="28"/>
      <c r="DI15" s="28"/>
      <c r="DJ15" s="28"/>
      <c r="DK15" s="28"/>
      <c r="DL15" s="28"/>
      <c r="DM15" s="28"/>
      <c r="DN15" s="28"/>
      <c r="DO15" s="28"/>
      <c r="DP15" s="28"/>
      <c r="DQ15" s="28"/>
      <c r="DR15" s="28"/>
      <c r="DS15" s="28"/>
      <c r="DT15" s="28"/>
      <c r="DU15" s="28"/>
      <c r="DV15" s="28"/>
      <c r="DW15" s="28"/>
      <c r="DX15" s="28"/>
      <c r="DY15" s="28"/>
      <c r="DZ15" s="28"/>
      <c r="EA15" s="28"/>
      <c r="EB15" s="28"/>
      <c r="EC15" s="28"/>
      <c r="ED15" s="28"/>
      <c r="EE15" s="28"/>
      <c r="EF15" s="28"/>
      <c r="EG15" s="28"/>
      <c r="EH15" s="28"/>
      <c r="EI15" s="28"/>
      <c r="EJ15" s="28"/>
      <c r="EK15" s="28"/>
      <c r="EL15" s="28"/>
      <c r="EM15" s="28"/>
      <c r="EN15" s="28"/>
      <c r="EO15" s="28"/>
      <c r="EP15" s="28"/>
      <c r="EQ15" s="28"/>
      <c r="ER15" s="28"/>
      <c r="ES15" s="28"/>
      <c r="ET15" s="28"/>
      <c r="EU15" s="28"/>
      <c r="EV15" s="28"/>
      <c r="EW15" s="28"/>
      <c r="EX15" s="28"/>
      <c r="EY15" s="28"/>
      <c r="EZ15" s="28"/>
      <c r="FA15" s="28"/>
      <c r="FB15" s="28"/>
      <c r="FC15" s="28"/>
      <c r="FD15" s="28"/>
      <c r="FE15" s="28"/>
      <c r="FF15" s="28"/>
      <c r="FG15" s="28"/>
      <c r="FH15" s="28"/>
      <c r="FI15" s="28"/>
      <c r="FJ15" s="28"/>
      <c r="FK15" s="28"/>
      <c r="FL15" s="28"/>
      <c r="FM15" s="28"/>
      <c r="FN15" s="28"/>
      <c r="FO15" s="28"/>
      <c r="FP15" s="28"/>
      <c r="FQ15" s="28"/>
      <c r="FR15" s="28"/>
      <c r="FS15" s="28"/>
      <c r="FT15" s="28"/>
      <c r="FU15" s="28"/>
      <c r="FV15" s="28"/>
      <c r="FW15" s="28"/>
      <c r="FX15" s="28"/>
      <c r="FY15" s="28"/>
      <c r="FZ15" s="28"/>
      <c r="GA15" s="28"/>
      <c r="GB15" s="28"/>
      <c r="GC15" s="28"/>
      <c r="GD15" s="28"/>
      <c r="GE15" s="28"/>
      <c r="GF15" s="28"/>
      <c r="GG15" s="28"/>
      <c r="GH15" s="28"/>
      <c r="GI15" s="28"/>
      <c r="GJ15" s="28"/>
      <c r="GK15" s="28"/>
      <c r="GL15" s="28"/>
      <c r="GM15" s="28"/>
      <c r="GN15" s="28"/>
      <c r="GO15" s="28"/>
      <c r="GP15" s="28"/>
      <c r="GQ15" s="28"/>
      <c r="GR15" s="28"/>
      <c r="GS15" s="28"/>
      <c r="GT15" s="28"/>
      <c r="GU15" s="28"/>
      <c r="GV15" s="28"/>
      <c r="GW15" s="28"/>
      <c r="GX15" s="28"/>
      <c r="GY15" s="28"/>
      <c r="GZ15" s="28"/>
      <c r="HA15" s="28"/>
      <c r="HB15" s="28"/>
      <c r="HC15" s="28"/>
      <c r="HD15" s="28"/>
      <c r="HE15" s="28"/>
      <c r="HF15" s="28"/>
      <c r="HG15" s="28"/>
      <c r="HH15" s="28"/>
      <c r="HI15" s="28"/>
      <c r="HJ15" s="28"/>
      <c r="HK15" s="28"/>
      <c r="HL15" s="28"/>
      <c r="HM15" s="28"/>
      <c r="HN15" s="28"/>
      <c r="HO15" s="28"/>
      <c r="HP15" s="28"/>
      <c r="HQ15" s="28"/>
      <c r="HR15" s="28"/>
      <c r="HS15" s="28"/>
      <c r="HT15" s="28"/>
      <c r="HU15" s="28"/>
      <c r="HV15" s="28"/>
      <c r="HW15" s="28"/>
      <c r="HX15" s="28"/>
      <c r="HY15" s="28"/>
      <c r="HZ15" s="28"/>
      <c r="IA15" s="28"/>
      <c r="IB15" s="28"/>
      <c r="IC15" s="28"/>
      <c r="ID15" s="28"/>
      <c r="IE15" s="28"/>
      <c r="IF15" s="28"/>
      <c r="IG15" s="28"/>
      <c r="IH15" s="28"/>
      <c r="II15" s="28"/>
      <c r="IJ15" s="28"/>
      <c r="IK15" s="28"/>
      <c r="IL15" s="28"/>
      <c r="IM15" s="28"/>
      <c r="IN15" s="28"/>
      <c r="IO15" s="28"/>
      <c r="IP15" s="28"/>
      <c r="IQ15" s="28"/>
      <c r="IR15" s="28"/>
      <c r="IS15" s="28"/>
      <c r="IT15" s="28"/>
      <c r="IU15" s="28"/>
      <c r="IV15" s="28"/>
    </row>
    <row r="17" s="4" customFormat="1" ht="25" customHeight="1" spans="1:256">
      <c r="A17" s="26" t="s">
        <v>82</v>
      </c>
      <c r="B17" s="24" t="s">
        <v>96</v>
      </c>
      <c r="C17" s="24"/>
      <c r="D17" s="24"/>
      <c r="E17" s="24"/>
      <c r="F17" s="24"/>
      <c r="G17" s="24"/>
      <c r="H17" s="31">
        <f>SUM(H18:H21)</f>
        <v>0.032</v>
      </c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4"/>
      <c r="AL17" s="24"/>
      <c r="AM17" s="24"/>
      <c r="AN17" s="24"/>
      <c r="AO17" s="24"/>
      <c r="AP17" s="24"/>
      <c r="AQ17" s="24"/>
      <c r="AR17" s="24"/>
      <c r="AS17" s="24"/>
      <c r="AT17" s="24"/>
      <c r="AU17" s="24"/>
      <c r="AV17" s="24"/>
      <c r="AW17" s="24"/>
      <c r="AX17" s="24"/>
      <c r="AY17" s="24"/>
      <c r="AZ17" s="24"/>
      <c r="BA17" s="24"/>
      <c r="BB17" s="24"/>
      <c r="BC17" s="24"/>
      <c r="BD17" s="24"/>
      <c r="BE17" s="24"/>
      <c r="BF17" s="24"/>
      <c r="BG17" s="24"/>
      <c r="BH17" s="24"/>
      <c r="BI17" s="24"/>
      <c r="BJ17" s="24"/>
      <c r="BK17" s="24"/>
      <c r="BL17" s="24"/>
      <c r="BM17" s="24"/>
      <c r="BN17" s="24"/>
      <c r="BO17" s="24"/>
      <c r="BP17" s="24"/>
      <c r="BQ17" s="24"/>
      <c r="BR17" s="24"/>
      <c r="BS17" s="24"/>
      <c r="BT17" s="24"/>
      <c r="BU17" s="24"/>
      <c r="BV17" s="24"/>
      <c r="BW17" s="24"/>
      <c r="BX17" s="24"/>
      <c r="BY17" s="24"/>
      <c r="BZ17" s="24"/>
      <c r="CA17" s="24"/>
      <c r="CB17" s="24"/>
      <c r="CC17" s="24"/>
      <c r="CD17" s="24"/>
      <c r="CE17" s="24"/>
      <c r="CF17" s="24"/>
      <c r="CG17" s="24"/>
      <c r="CH17" s="24"/>
      <c r="CI17" s="24"/>
      <c r="CJ17" s="24"/>
      <c r="CK17" s="24"/>
      <c r="CL17" s="24"/>
      <c r="CM17" s="24"/>
      <c r="CN17" s="24"/>
      <c r="CO17" s="24"/>
      <c r="CP17" s="24"/>
      <c r="CQ17" s="24"/>
      <c r="CR17" s="24"/>
      <c r="CS17" s="24"/>
      <c r="CT17" s="24"/>
      <c r="CU17" s="24"/>
      <c r="CV17" s="24"/>
      <c r="CW17" s="24"/>
      <c r="CX17" s="24"/>
      <c r="CY17" s="24"/>
      <c r="CZ17" s="24"/>
      <c r="DA17" s="24"/>
      <c r="DB17" s="24"/>
      <c r="DC17" s="24"/>
      <c r="DD17" s="24"/>
      <c r="DE17" s="24"/>
      <c r="DF17" s="24"/>
      <c r="DG17" s="24"/>
      <c r="DH17" s="24"/>
      <c r="DI17" s="24"/>
      <c r="DJ17" s="24"/>
      <c r="DK17" s="24"/>
      <c r="DL17" s="24"/>
      <c r="DM17" s="24"/>
      <c r="DN17" s="24"/>
      <c r="DO17" s="24"/>
      <c r="DP17" s="24"/>
      <c r="DQ17" s="24"/>
      <c r="DR17" s="24"/>
      <c r="DS17" s="24"/>
      <c r="DT17" s="24"/>
      <c r="DU17" s="24"/>
      <c r="DV17" s="24"/>
      <c r="DW17" s="24"/>
      <c r="DX17" s="24"/>
      <c r="DY17" s="24"/>
      <c r="DZ17" s="24"/>
      <c r="EA17" s="24"/>
      <c r="EB17" s="24"/>
      <c r="EC17" s="24"/>
      <c r="ED17" s="24"/>
      <c r="EE17" s="24"/>
      <c r="EF17" s="24"/>
      <c r="EG17" s="24"/>
      <c r="EH17" s="24"/>
      <c r="EI17" s="24"/>
      <c r="EJ17" s="24"/>
      <c r="EK17" s="24"/>
      <c r="EL17" s="24"/>
      <c r="EM17" s="24"/>
      <c r="EN17" s="24"/>
      <c r="EO17" s="24"/>
      <c r="EP17" s="24"/>
      <c r="EQ17" s="24"/>
      <c r="ER17" s="24"/>
      <c r="ES17" s="24"/>
      <c r="ET17" s="24"/>
      <c r="EU17" s="24"/>
      <c r="EV17" s="24"/>
      <c r="EW17" s="24"/>
      <c r="EX17" s="24"/>
      <c r="EY17" s="24"/>
      <c r="EZ17" s="24"/>
      <c r="FA17" s="24"/>
      <c r="FB17" s="24"/>
      <c r="FC17" s="24"/>
      <c r="FD17" s="24"/>
      <c r="FE17" s="24"/>
      <c r="FF17" s="24"/>
      <c r="FG17" s="24"/>
      <c r="FH17" s="24"/>
      <c r="FI17" s="24"/>
      <c r="FJ17" s="24"/>
      <c r="FK17" s="24"/>
      <c r="FL17" s="24"/>
      <c r="FM17" s="24"/>
      <c r="FN17" s="24"/>
      <c r="FO17" s="24"/>
      <c r="FP17" s="24"/>
      <c r="FQ17" s="24"/>
      <c r="FR17" s="24"/>
      <c r="FS17" s="24"/>
      <c r="FT17" s="24"/>
      <c r="FU17" s="24"/>
      <c r="FV17" s="24"/>
      <c r="FW17" s="24"/>
      <c r="FX17" s="24"/>
      <c r="FY17" s="24"/>
      <c r="FZ17" s="24"/>
      <c r="GA17" s="24"/>
      <c r="GB17" s="24"/>
      <c r="GC17" s="24"/>
      <c r="GD17" s="24"/>
      <c r="GE17" s="24"/>
      <c r="GF17" s="24"/>
      <c r="GG17" s="24"/>
      <c r="GH17" s="24"/>
      <c r="GI17" s="24"/>
      <c r="GJ17" s="24"/>
      <c r="GK17" s="24"/>
      <c r="GL17" s="24"/>
      <c r="GM17" s="24"/>
      <c r="GN17" s="24"/>
      <c r="GO17" s="24"/>
      <c r="GP17" s="24"/>
      <c r="GQ17" s="24"/>
      <c r="GR17" s="24"/>
      <c r="GS17" s="24"/>
      <c r="GT17" s="24"/>
      <c r="GU17" s="24"/>
      <c r="GV17" s="24"/>
      <c r="GW17" s="24"/>
      <c r="GX17" s="24"/>
      <c r="GY17" s="24"/>
      <c r="GZ17" s="24"/>
      <c r="HA17" s="24"/>
      <c r="HB17" s="24"/>
      <c r="HC17" s="24"/>
      <c r="HD17" s="24"/>
      <c r="HE17" s="24"/>
      <c r="HF17" s="24"/>
      <c r="HG17" s="24"/>
      <c r="HH17" s="24"/>
      <c r="HI17" s="24"/>
      <c r="HJ17" s="24"/>
      <c r="HK17" s="24"/>
      <c r="HL17" s="24"/>
      <c r="HM17" s="24"/>
      <c r="HN17" s="24"/>
      <c r="HO17" s="24"/>
      <c r="HP17" s="24"/>
      <c r="HQ17" s="24"/>
      <c r="HR17" s="24"/>
      <c r="HS17" s="24"/>
      <c r="HT17" s="24"/>
      <c r="HU17" s="24"/>
      <c r="HV17" s="24"/>
      <c r="HW17" s="24"/>
      <c r="HX17" s="24"/>
      <c r="HY17" s="24"/>
      <c r="HZ17" s="24"/>
      <c r="IA17" s="24"/>
      <c r="IB17" s="24"/>
      <c r="IC17" s="24"/>
      <c r="ID17" s="24"/>
      <c r="IE17" s="24"/>
      <c r="IF17" s="24"/>
      <c r="IG17" s="24"/>
      <c r="IH17" s="24"/>
      <c r="II17" s="24"/>
      <c r="IJ17" s="24"/>
      <c r="IK17" s="24"/>
      <c r="IL17" s="24"/>
      <c r="IM17" s="24"/>
      <c r="IN17" s="24"/>
      <c r="IO17" s="24"/>
      <c r="IP17" s="24"/>
      <c r="IQ17" s="24"/>
      <c r="IR17" s="24"/>
      <c r="IS17" s="24"/>
      <c r="IT17" s="24"/>
      <c r="IU17" s="24"/>
      <c r="IV17" s="24"/>
    </row>
    <row r="18" s="4" customFormat="1" ht="25" customHeight="1" spans="1:256">
      <c r="A18" s="24"/>
      <c r="B18" s="24" t="str">
        <f>+B13</f>
        <v>地上式消火栓SS100/65-1.0</v>
      </c>
      <c r="C18" s="24">
        <f>+H13</f>
        <v>2</v>
      </c>
      <c r="D18" s="24">
        <v>0.4</v>
      </c>
      <c r="E18" s="24">
        <v>0.4</v>
      </c>
      <c r="F18" s="24">
        <v>0.1</v>
      </c>
      <c r="G18" s="24" t="s">
        <v>88</v>
      </c>
      <c r="H18" s="22">
        <f>PRODUCT(C18:F18)</f>
        <v>0.032</v>
      </c>
      <c r="I18" s="24">
        <f>+C18*D18*4*F18</f>
        <v>0.32</v>
      </c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24"/>
      <c r="AP18" s="24"/>
      <c r="AQ18" s="24"/>
      <c r="AR18" s="24"/>
      <c r="AS18" s="24"/>
      <c r="AT18" s="24"/>
      <c r="AU18" s="24"/>
      <c r="AV18" s="24"/>
      <c r="AW18" s="24"/>
      <c r="AX18" s="24"/>
      <c r="AY18" s="24"/>
      <c r="AZ18" s="24"/>
      <c r="BA18" s="24"/>
      <c r="BB18" s="24"/>
      <c r="BC18" s="24"/>
      <c r="BD18" s="24"/>
      <c r="BE18" s="24"/>
      <c r="BF18" s="24"/>
      <c r="BG18" s="24"/>
      <c r="BH18" s="24"/>
      <c r="BI18" s="24"/>
      <c r="BJ18" s="24"/>
      <c r="BK18" s="24"/>
      <c r="BL18" s="24"/>
      <c r="BM18" s="24"/>
      <c r="BN18" s="24"/>
      <c r="BO18" s="24"/>
      <c r="BP18" s="24"/>
      <c r="BQ18" s="24"/>
      <c r="BR18" s="24"/>
      <c r="BS18" s="24"/>
      <c r="BT18" s="24"/>
      <c r="BU18" s="24"/>
      <c r="BV18" s="24"/>
      <c r="BW18" s="24"/>
      <c r="BX18" s="24"/>
      <c r="BY18" s="24"/>
      <c r="BZ18" s="24"/>
      <c r="CA18" s="24"/>
      <c r="CB18" s="24"/>
      <c r="CC18" s="24"/>
      <c r="CD18" s="24"/>
      <c r="CE18" s="24"/>
      <c r="CF18" s="24"/>
      <c r="CG18" s="24"/>
      <c r="CH18" s="24"/>
      <c r="CI18" s="24"/>
      <c r="CJ18" s="24"/>
      <c r="CK18" s="24"/>
      <c r="CL18" s="24"/>
      <c r="CM18" s="24"/>
      <c r="CN18" s="24"/>
      <c r="CO18" s="24"/>
      <c r="CP18" s="24"/>
      <c r="CQ18" s="24"/>
      <c r="CR18" s="24"/>
      <c r="CS18" s="24"/>
      <c r="CT18" s="24"/>
      <c r="CU18" s="24"/>
      <c r="CV18" s="24"/>
      <c r="CW18" s="24"/>
      <c r="CX18" s="24"/>
      <c r="CY18" s="24"/>
      <c r="CZ18" s="24"/>
      <c r="DA18" s="24"/>
      <c r="DB18" s="24"/>
      <c r="DC18" s="24"/>
      <c r="DD18" s="24"/>
      <c r="DE18" s="24"/>
      <c r="DF18" s="24"/>
      <c r="DG18" s="24"/>
      <c r="DH18" s="24"/>
      <c r="DI18" s="24"/>
      <c r="DJ18" s="24"/>
      <c r="DK18" s="24"/>
      <c r="DL18" s="24"/>
      <c r="DM18" s="24"/>
      <c r="DN18" s="24"/>
      <c r="DO18" s="24"/>
      <c r="DP18" s="24"/>
      <c r="DQ18" s="24"/>
      <c r="DR18" s="24"/>
      <c r="DS18" s="24"/>
      <c r="DT18" s="24"/>
      <c r="DU18" s="24"/>
      <c r="DV18" s="24"/>
      <c r="DW18" s="24"/>
      <c r="DX18" s="24"/>
      <c r="DY18" s="24"/>
      <c r="DZ18" s="24"/>
      <c r="EA18" s="24"/>
      <c r="EB18" s="24"/>
      <c r="EC18" s="24"/>
      <c r="ED18" s="24"/>
      <c r="EE18" s="24"/>
      <c r="EF18" s="24"/>
      <c r="EG18" s="24"/>
      <c r="EH18" s="24"/>
      <c r="EI18" s="24"/>
      <c r="EJ18" s="24"/>
      <c r="EK18" s="24"/>
      <c r="EL18" s="24"/>
      <c r="EM18" s="24"/>
      <c r="EN18" s="24"/>
      <c r="EO18" s="24"/>
      <c r="EP18" s="24"/>
      <c r="EQ18" s="24"/>
      <c r="ER18" s="24"/>
      <c r="ES18" s="24"/>
      <c r="ET18" s="24"/>
      <c r="EU18" s="24"/>
      <c r="EV18" s="24"/>
      <c r="EW18" s="24"/>
      <c r="EX18" s="24"/>
      <c r="EY18" s="24"/>
      <c r="EZ18" s="24"/>
      <c r="FA18" s="24"/>
      <c r="FB18" s="24"/>
      <c r="FC18" s="24"/>
      <c r="FD18" s="24"/>
      <c r="FE18" s="24"/>
      <c r="FF18" s="24"/>
      <c r="FG18" s="24"/>
      <c r="FH18" s="24"/>
      <c r="FI18" s="24"/>
      <c r="FJ18" s="24"/>
      <c r="FK18" s="24"/>
      <c r="FL18" s="24"/>
      <c r="FM18" s="24"/>
      <c r="FN18" s="24"/>
      <c r="FO18" s="24"/>
      <c r="FP18" s="24"/>
      <c r="FQ18" s="24"/>
      <c r="FR18" s="24"/>
      <c r="FS18" s="24"/>
      <c r="FT18" s="24"/>
      <c r="FU18" s="24"/>
      <c r="FV18" s="24"/>
      <c r="FW18" s="24"/>
      <c r="FX18" s="24"/>
      <c r="FY18" s="24"/>
      <c r="FZ18" s="24"/>
      <c r="GA18" s="24"/>
      <c r="GB18" s="24"/>
      <c r="GC18" s="24"/>
      <c r="GD18" s="24"/>
      <c r="GE18" s="24"/>
      <c r="GF18" s="24"/>
      <c r="GG18" s="24"/>
      <c r="GH18" s="24"/>
      <c r="GI18" s="24"/>
      <c r="GJ18" s="24"/>
      <c r="GK18" s="24"/>
      <c r="GL18" s="24"/>
      <c r="GM18" s="24"/>
      <c r="GN18" s="24"/>
      <c r="GO18" s="24"/>
      <c r="GP18" s="24"/>
      <c r="GQ18" s="24"/>
      <c r="GR18" s="24"/>
      <c r="GS18" s="24"/>
      <c r="GT18" s="24"/>
      <c r="GU18" s="24"/>
      <c r="GV18" s="24"/>
      <c r="GW18" s="24"/>
      <c r="GX18" s="24"/>
      <c r="GY18" s="24"/>
      <c r="GZ18" s="24"/>
      <c r="HA18" s="24"/>
      <c r="HB18" s="24"/>
      <c r="HC18" s="24"/>
      <c r="HD18" s="24"/>
      <c r="HE18" s="24"/>
      <c r="HF18" s="24"/>
      <c r="HG18" s="24"/>
      <c r="HH18" s="24"/>
      <c r="HI18" s="24"/>
      <c r="HJ18" s="24"/>
      <c r="HK18" s="24"/>
      <c r="HL18" s="24"/>
      <c r="HM18" s="24"/>
      <c r="HN18" s="24"/>
      <c r="HO18" s="24"/>
      <c r="HP18" s="24"/>
      <c r="HQ18" s="24"/>
      <c r="HR18" s="24"/>
      <c r="HS18" s="24"/>
      <c r="HT18" s="24"/>
      <c r="HU18" s="24"/>
      <c r="HV18" s="24"/>
      <c r="HW18" s="24"/>
      <c r="HX18" s="24"/>
      <c r="HY18" s="24"/>
      <c r="HZ18" s="24"/>
      <c r="IA18" s="24"/>
      <c r="IB18" s="24"/>
      <c r="IC18" s="24"/>
      <c r="ID18" s="24"/>
      <c r="IE18" s="24"/>
      <c r="IF18" s="24"/>
      <c r="IG18" s="24"/>
      <c r="IH18" s="24"/>
      <c r="II18" s="24"/>
      <c r="IJ18" s="24"/>
      <c r="IK18" s="24"/>
      <c r="IL18" s="24"/>
      <c r="IM18" s="24"/>
      <c r="IN18" s="24"/>
      <c r="IO18" s="24"/>
      <c r="IP18" s="24"/>
      <c r="IQ18" s="24"/>
      <c r="IR18" s="24"/>
      <c r="IS18" s="24"/>
      <c r="IT18" s="24"/>
      <c r="IU18" s="24"/>
      <c r="IV18" s="24"/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workbookViewId="0">
      <selection activeCell="I5" sqref="I5"/>
    </sheetView>
  </sheetViews>
  <sheetFormatPr defaultColWidth="9.14285714285714" defaultRowHeight="15"/>
  <cols>
    <col min="1" max="1" width="5.85714285714286" customWidth="1"/>
    <col min="2" max="2" width="26.1428571428571" customWidth="1"/>
    <col min="3" max="3" width="9.57142857142857"/>
    <col min="4" max="4" width="10.5714285714286"/>
    <col min="8" max="8" width="11.7142857142857"/>
    <col min="9" max="9" width="9.57142857142857"/>
  </cols>
  <sheetData>
    <row r="1" s="3" customFormat="1" ht="13.5" spans="1:9">
      <c r="A1" s="5" t="s">
        <v>75</v>
      </c>
      <c r="B1" s="5" t="s">
        <v>76</v>
      </c>
      <c r="C1" s="5" t="s">
        <v>77</v>
      </c>
      <c r="D1" s="5" t="s">
        <v>78</v>
      </c>
      <c r="E1" s="5" t="s">
        <v>79</v>
      </c>
      <c r="F1" s="5" t="s">
        <v>80</v>
      </c>
      <c r="G1" s="5" t="s">
        <v>6</v>
      </c>
      <c r="H1" s="5" t="s">
        <v>7</v>
      </c>
      <c r="I1" s="21" t="s">
        <v>8</v>
      </c>
    </row>
    <row r="4" spans="1:8">
      <c r="A4" t="s">
        <v>82</v>
      </c>
      <c r="B4" s="1" t="s">
        <v>97</v>
      </c>
      <c r="H4">
        <v>262.523</v>
      </c>
    </row>
    <row r="5" spans="2:9">
      <c r="B5" s="1" t="s">
        <v>98</v>
      </c>
      <c r="C5">
        <v>1</v>
      </c>
      <c r="D5">
        <f>+H4</f>
        <v>262.523</v>
      </c>
      <c r="E5">
        <f>0.3+0.24*2+0.08*2</f>
        <v>0.94</v>
      </c>
      <c r="F5">
        <v>0.15</v>
      </c>
      <c r="G5" t="s">
        <v>99</v>
      </c>
      <c r="H5" s="22">
        <f t="shared" ref="H5:H11" si="0">PRODUCT(C5:F5)</f>
        <v>37.015743</v>
      </c>
      <c r="I5">
        <f>+D5*F5*2</f>
        <v>78.7569</v>
      </c>
    </row>
    <row r="6" spans="2:8">
      <c r="B6" s="1" t="s">
        <v>100</v>
      </c>
      <c r="C6">
        <v>2</v>
      </c>
      <c r="D6">
        <f>+H4</f>
        <v>262.523</v>
      </c>
      <c r="E6">
        <v>0.24</v>
      </c>
      <c r="F6">
        <f>+(0.3+0.6)/2</f>
        <v>0.45</v>
      </c>
      <c r="G6" t="s">
        <v>99</v>
      </c>
      <c r="H6" s="22">
        <f t="shared" si="0"/>
        <v>56.704968</v>
      </c>
    </row>
    <row r="7" spans="2:9">
      <c r="B7" s="1" t="s">
        <v>101</v>
      </c>
      <c r="C7">
        <v>2</v>
      </c>
      <c r="D7">
        <f>+H4</f>
        <v>262.523</v>
      </c>
      <c r="E7">
        <f>0.14*0.03+0.06*0.24</f>
        <v>0.0186</v>
      </c>
      <c r="G7" t="s">
        <v>99</v>
      </c>
      <c r="H7" s="22">
        <f t="shared" si="0"/>
        <v>9.7658556</v>
      </c>
      <c r="I7">
        <f>+D7*0.09*2</f>
        <v>47.25414</v>
      </c>
    </row>
    <row r="8" spans="2:8">
      <c r="B8" s="1" t="s">
        <v>102</v>
      </c>
      <c r="C8" s="23">
        <f>+H4/20+1</f>
        <v>14.12615</v>
      </c>
      <c r="E8">
        <f>+E6</f>
        <v>0.24</v>
      </c>
      <c r="F8">
        <f>+F6*2</f>
        <v>0.9</v>
      </c>
      <c r="G8" s="1" t="s">
        <v>103</v>
      </c>
      <c r="H8" s="22">
        <f t="shared" si="0"/>
        <v>3.0512484</v>
      </c>
    </row>
    <row r="9" spans="2:8">
      <c r="B9" s="24" t="s">
        <v>92</v>
      </c>
      <c r="C9">
        <v>2</v>
      </c>
      <c r="D9">
        <f>+H4</f>
        <v>262.523</v>
      </c>
      <c r="F9">
        <f>+F6</f>
        <v>0.45</v>
      </c>
      <c r="G9" s="1" t="s">
        <v>103</v>
      </c>
      <c r="H9" s="22">
        <f t="shared" si="0"/>
        <v>236.2707</v>
      </c>
    </row>
    <row r="10" spans="2:8">
      <c r="B10" s="24" t="s">
        <v>93</v>
      </c>
      <c r="C10">
        <v>2</v>
      </c>
      <c r="D10">
        <f>+H4</f>
        <v>262.523</v>
      </c>
      <c r="F10">
        <f>+F6</f>
        <v>0.45</v>
      </c>
      <c r="G10" s="1" t="s">
        <v>103</v>
      </c>
      <c r="H10" s="22">
        <f t="shared" si="0"/>
        <v>236.2707</v>
      </c>
    </row>
    <row r="11" spans="2:9">
      <c r="B11" s="25" t="s">
        <v>104</v>
      </c>
      <c r="D11">
        <f>+H4</f>
        <v>262.523</v>
      </c>
      <c r="E11">
        <v>0.5</v>
      </c>
      <c r="G11" s="1" t="s">
        <v>103</v>
      </c>
      <c r="H11" s="22">
        <f t="shared" si="0"/>
        <v>131.2615</v>
      </c>
      <c r="I11">
        <f>+INT(D11/0.5)+1</f>
        <v>526</v>
      </c>
    </row>
    <row r="12" spans="2:8">
      <c r="B12" s="25"/>
      <c r="G12" s="1"/>
      <c r="H12" s="22"/>
    </row>
    <row r="13" spans="1:8">
      <c r="A13" t="s">
        <v>82</v>
      </c>
      <c r="B13" s="1" t="s">
        <v>105</v>
      </c>
      <c r="H13">
        <f>+H14+H15</f>
        <v>203.617332</v>
      </c>
    </row>
    <row r="14" spans="2:8">
      <c r="B14" s="1" t="str">
        <f>+B4</f>
        <v>雨水沟</v>
      </c>
      <c r="D14">
        <f>+H4</f>
        <v>262.523</v>
      </c>
      <c r="E14">
        <f>0.3+0.24+0.3*2</f>
        <v>1.14</v>
      </c>
      <c r="F14">
        <f>+F6+0.15</f>
        <v>0.6</v>
      </c>
      <c r="G14" t="s">
        <v>99</v>
      </c>
      <c r="H14" s="22">
        <f t="shared" ref="H14:H19" si="1">PRODUCT(C14:F14)</f>
        <v>179.565732</v>
      </c>
    </row>
    <row r="15" spans="2:8">
      <c r="B15" s="1" t="s">
        <v>106</v>
      </c>
      <c r="D15">
        <v>44.54</v>
      </c>
      <c r="E15">
        <f>0.3+0.3*2</f>
        <v>0.9</v>
      </c>
      <c r="F15">
        <f>+F14</f>
        <v>0.6</v>
      </c>
      <c r="G15" t="s">
        <v>99</v>
      </c>
      <c r="H15" s="22">
        <f t="shared" si="1"/>
        <v>24.0516</v>
      </c>
    </row>
    <row r="16" spans="1:8">
      <c r="A16" t="s">
        <v>82</v>
      </c>
      <c r="B16" s="1" t="s">
        <v>107</v>
      </c>
      <c r="G16" t="s">
        <v>99</v>
      </c>
      <c r="H16" s="2">
        <f>+H13+H17+H18+H19</f>
        <v>71.3092650000001</v>
      </c>
    </row>
    <row r="17" spans="2:8">
      <c r="B17" s="1" t="s">
        <v>108</v>
      </c>
      <c r="C17">
        <v>-1</v>
      </c>
      <c r="D17">
        <f>+D14</f>
        <v>262.523</v>
      </c>
      <c r="E17">
        <f>0.3+0.24*2</f>
        <v>0.78</v>
      </c>
      <c r="F17">
        <f>+F6</f>
        <v>0.45</v>
      </c>
      <c r="G17" t="s">
        <v>99</v>
      </c>
      <c r="H17" s="22">
        <f t="shared" si="1"/>
        <v>-92.145573</v>
      </c>
    </row>
    <row r="18" spans="2:8">
      <c r="B18" s="1" t="s">
        <v>109</v>
      </c>
      <c r="C18">
        <v>-1</v>
      </c>
      <c r="D18">
        <f>+H5</f>
        <v>37.015743</v>
      </c>
      <c r="G18" t="s">
        <v>99</v>
      </c>
      <c r="H18" s="22">
        <f t="shared" si="1"/>
        <v>-37.015743</v>
      </c>
    </row>
    <row r="19" spans="2:8">
      <c r="B19" s="1" t="s">
        <v>110</v>
      </c>
      <c r="C19">
        <v>-1</v>
      </c>
      <c r="D19">
        <f>+D15</f>
        <v>44.54</v>
      </c>
      <c r="E19">
        <f>3.14*0.3*0.3/4</f>
        <v>0.07065</v>
      </c>
      <c r="G19" t="s">
        <v>99</v>
      </c>
      <c r="H19" s="22">
        <f t="shared" si="1"/>
        <v>-3.146751</v>
      </c>
    </row>
    <row r="21" spans="1:8">
      <c r="A21" t="s">
        <v>82</v>
      </c>
      <c r="B21" s="25" t="s">
        <v>111</v>
      </c>
      <c r="G21" s="1" t="s">
        <v>84</v>
      </c>
      <c r="H21">
        <v>23</v>
      </c>
    </row>
    <row r="22" spans="2:2">
      <c r="B22" s="1" t="s">
        <v>112</v>
      </c>
    </row>
    <row r="23" spans="2:2">
      <c r="B23" s="1" t="s">
        <v>113</v>
      </c>
    </row>
    <row r="25" spans="2:2">
      <c r="B25" s="1"/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7"/>
  <sheetViews>
    <sheetView workbookViewId="0">
      <selection activeCell="I7" sqref="I7"/>
    </sheetView>
  </sheetViews>
  <sheetFormatPr defaultColWidth="9.14285714285714" defaultRowHeight="15"/>
  <cols>
    <col min="1" max="1" width="6.71428571428571" customWidth="1"/>
    <col min="2" max="2" width="30.4285714285714" customWidth="1"/>
    <col min="3" max="3" width="12.8571428571429"/>
    <col min="5" max="5" width="10.2857142857143" customWidth="1"/>
    <col min="8" max="8" width="11.7142857142857" customWidth="1"/>
    <col min="13" max="13" width="12.8571428571429"/>
  </cols>
  <sheetData>
    <row r="1" s="3" customFormat="1" ht="13.5" spans="1:9">
      <c r="A1" s="5" t="s">
        <v>75</v>
      </c>
      <c r="B1" s="5" t="s">
        <v>76</v>
      </c>
      <c r="C1" s="5" t="s">
        <v>77</v>
      </c>
      <c r="D1" s="5" t="s">
        <v>78</v>
      </c>
      <c r="E1" s="5" t="s">
        <v>79</v>
      </c>
      <c r="F1" s="5" t="s">
        <v>80</v>
      </c>
      <c r="G1" s="5" t="s">
        <v>6</v>
      </c>
      <c r="H1" s="5" t="s">
        <v>7</v>
      </c>
      <c r="I1" s="21" t="s">
        <v>8</v>
      </c>
    </row>
    <row r="3" s="4" customFormat="1" ht="20.1" customHeight="1" spans="1:12">
      <c r="A3" s="4" t="s">
        <v>82</v>
      </c>
      <c r="B3" s="6" t="s">
        <v>114</v>
      </c>
      <c r="G3" s="4" t="s">
        <v>84</v>
      </c>
      <c r="H3" s="4">
        <v>11</v>
      </c>
      <c r="L3" s="4">
        <f>1.92+0.5</f>
        <v>2.42</v>
      </c>
    </row>
    <row r="4" s="4" customFormat="1" ht="20.1" customHeight="1" spans="2:9">
      <c r="B4" s="7" t="s">
        <v>115</v>
      </c>
      <c r="C4" s="4">
        <f>H3</f>
        <v>11</v>
      </c>
      <c r="F4" s="4">
        <v>0.12</v>
      </c>
      <c r="G4" s="4" t="s">
        <v>116</v>
      </c>
      <c r="H4" s="8">
        <f t="shared" ref="H4:H6" si="0">PRODUCT(C4:F4)</f>
        <v>1.32</v>
      </c>
      <c r="I4" s="9">
        <f>+C4*1.1*4*0.1</f>
        <v>4.84</v>
      </c>
    </row>
    <row r="5" s="4" customFormat="1" ht="20.1" customHeight="1" spans="2:9">
      <c r="B5" s="7" t="s">
        <v>117</v>
      </c>
      <c r="C5" s="4">
        <f>+H3</f>
        <v>11</v>
      </c>
      <c r="F5" s="4">
        <f>0.15+0.12</f>
        <v>0.27</v>
      </c>
      <c r="G5" s="4" t="s">
        <v>116</v>
      </c>
      <c r="H5" s="8">
        <f t="shared" si="0"/>
        <v>2.97</v>
      </c>
      <c r="I5" s="9">
        <f>+C5*1.1*4*0.15</f>
        <v>7.26</v>
      </c>
    </row>
    <row r="6" s="4" customFormat="1" ht="20.1" customHeight="1" spans="2:9">
      <c r="B6" s="7" t="s">
        <v>118</v>
      </c>
      <c r="C6" s="4">
        <f>+C5</f>
        <v>11</v>
      </c>
      <c r="F6" s="4">
        <v>0.77</v>
      </c>
      <c r="G6" s="4" t="s">
        <v>116</v>
      </c>
      <c r="H6" s="8">
        <f t="shared" si="0"/>
        <v>8.47</v>
      </c>
      <c r="I6" s="9">
        <f>+C6*1.1*4*1.65</f>
        <v>79.86</v>
      </c>
    </row>
    <row r="7" s="4" customFormat="1" ht="20.1" customHeight="1" spans="2:9">
      <c r="B7" s="7" t="s">
        <v>119</v>
      </c>
      <c r="C7" s="4">
        <f>H3</f>
        <v>11</v>
      </c>
      <c r="F7" s="4">
        <v>0.074</v>
      </c>
      <c r="G7" s="4" t="s">
        <v>116</v>
      </c>
      <c r="H7" s="9">
        <f t="shared" ref="H7:H10" si="1">PRODUCT(C7:F7)</f>
        <v>0.814</v>
      </c>
      <c r="I7" s="9">
        <f>PRODUCT(C7:F7)</f>
        <v>0.814</v>
      </c>
    </row>
    <row r="8" s="4" customFormat="1" ht="20.1" customHeight="1" spans="2:8">
      <c r="B8" s="10" t="s">
        <v>120</v>
      </c>
      <c r="C8" s="4">
        <f>+H3</f>
        <v>11</v>
      </c>
      <c r="G8" s="4" t="s">
        <v>121</v>
      </c>
      <c r="H8" s="9">
        <f t="shared" si="1"/>
        <v>11</v>
      </c>
    </row>
    <row r="9" s="4" customFormat="1" ht="20.1" customHeight="1" spans="2:8">
      <c r="B9" s="10" t="s">
        <v>122</v>
      </c>
      <c r="C9" s="4">
        <f>+C8</f>
        <v>11</v>
      </c>
      <c r="D9" s="4">
        <f>0.7*4</f>
        <v>2.8</v>
      </c>
      <c r="F9" s="4">
        <v>1.5</v>
      </c>
      <c r="G9" s="4" t="s">
        <v>103</v>
      </c>
      <c r="H9" s="9">
        <f t="shared" si="1"/>
        <v>46.2</v>
      </c>
    </row>
    <row r="10" s="4" customFormat="1" ht="20.1" customHeight="1" spans="2:8">
      <c r="B10" s="10" t="s">
        <v>123</v>
      </c>
      <c r="C10" s="4">
        <f>+C9</f>
        <v>11</v>
      </c>
      <c r="D10" s="4">
        <f>1*4</f>
        <v>4</v>
      </c>
      <c r="F10" s="4">
        <f>1.5+0.15</f>
        <v>1.65</v>
      </c>
      <c r="G10" s="4" t="s">
        <v>103</v>
      </c>
      <c r="H10" s="9">
        <f t="shared" si="1"/>
        <v>72.6</v>
      </c>
    </row>
    <row r="11" s="4" customFormat="1" ht="20.1" customHeight="1" spans="2:8">
      <c r="B11" s="7" t="s">
        <v>124</v>
      </c>
      <c r="H11" s="9">
        <f>SUM(H12:H15)/1000</f>
        <v>0.67588829</v>
      </c>
    </row>
    <row r="12" s="4" customFormat="1" ht="20.1" customHeight="1" spans="2:8">
      <c r="B12" s="7" t="s">
        <v>125</v>
      </c>
      <c r="C12" s="4">
        <f>+H3</f>
        <v>11</v>
      </c>
      <c r="D12" s="8">
        <f>8*1.07+4*0.65+1*2.51</f>
        <v>13.67</v>
      </c>
      <c r="F12" s="4">
        <v>0.617</v>
      </c>
      <c r="G12" s="4" t="s">
        <v>126</v>
      </c>
      <c r="H12" s="8">
        <f>PRODUCT(C12:F12)</f>
        <v>92.77829</v>
      </c>
    </row>
    <row r="13" s="4" customFormat="1" ht="20.1" customHeight="1" spans="2:8">
      <c r="B13" s="7" t="s">
        <v>127</v>
      </c>
      <c r="C13" s="4">
        <f>+C12</f>
        <v>11</v>
      </c>
      <c r="F13" s="4">
        <v>7.95</v>
      </c>
      <c r="G13" s="4" t="s">
        <v>126</v>
      </c>
      <c r="H13" s="8">
        <f>PRODUCT(C13:F13)</f>
        <v>87.45</v>
      </c>
    </row>
    <row r="14" s="4" customFormat="1" ht="20.1" customHeight="1" spans="2:8">
      <c r="B14" s="7" t="s">
        <v>128</v>
      </c>
      <c r="C14" s="4">
        <f>+C13</f>
        <v>11</v>
      </c>
      <c r="F14" s="4">
        <v>45.06</v>
      </c>
      <c r="G14" s="4" t="s">
        <v>126</v>
      </c>
      <c r="H14" s="8">
        <f>PRODUCT(C14:F14)</f>
        <v>495.66</v>
      </c>
    </row>
    <row r="15" spans="3:8">
      <c r="C15" s="4"/>
      <c r="D15" s="4"/>
      <c r="F15" s="4"/>
      <c r="G15" s="4"/>
      <c r="H15" s="8"/>
    </row>
    <row r="16" s="4" customFormat="1" ht="20.1" hidden="1" customHeight="1" spans="1:2">
      <c r="A16" s="4" t="s">
        <v>82</v>
      </c>
      <c r="B16" s="11" t="s">
        <v>129</v>
      </c>
    </row>
    <row r="17" hidden="1" spans="2:8">
      <c r="B17" s="1" t="s">
        <v>130</v>
      </c>
      <c r="C17" s="4">
        <f>+(INT(128.517/6)+1)*2</f>
        <v>44</v>
      </c>
      <c r="D17" s="12">
        <v>6</v>
      </c>
      <c r="E17" s="12"/>
      <c r="F17" s="12">
        <v>23</v>
      </c>
      <c r="G17" s="13" t="s">
        <v>131</v>
      </c>
      <c r="H17" s="9">
        <f t="shared" ref="H17:H20" si="2">PRODUCT(C17:F17)/1000</f>
        <v>6.072</v>
      </c>
    </row>
    <row r="18" hidden="1" spans="2:8">
      <c r="B18" s="1" t="s">
        <v>132</v>
      </c>
      <c r="C18" s="14">
        <v>2</v>
      </c>
      <c r="D18" s="15">
        <v>128.517</v>
      </c>
      <c r="E18" s="15"/>
      <c r="F18" s="15">
        <v>23</v>
      </c>
      <c r="G18" s="13" t="s">
        <v>131</v>
      </c>
      <c r="H18" s="9">
        <f t="shared" si="2"/>
        <v>5.911782</v>
      </c>
    </row>
    <row r="19" hidden="1" spans="2:8">
      <c r="B19" s="1" t="s">
        <v>133</v>
      </c>
      <c r="C19" s="14">
        <v>2</v>
      </c>
      <c r="D19" s="15">
        <v>3</v>
      </c>
      <c r="E19" s="15"/>
      <c r="F19" s="15">
        <v>23</v>
      </c>
      <c r="G19" s="13" t="s">
        <v>131</v>
      </c>
      <c r="H19" s="9">
        <f t="shared" si="2"/>
        <v>0.138</v>
      </c>
    </row>
    <row r="20" hidden="1" spans="2:8">
      <c r="B20" s="1" t="s">
        <v>134</v>
      </c>
      <c r="C20" s="4">
        <f>+(INT(128.517/1.5)+1)*2</f>
        <v>172</v>
      </c>
      <c r="D20" s="15">
        <f>+(0.1+0.4)*0.4/2</f>
        <v>0.1</v>
      </c>
      <c r="E20" s="15"/>
      <c r="F20" s="15">
        <f>7.85*10</f>
        <v>78.5</v>
      </c>
      <c r="G20" s="13" t="s">
        <v>131</v>
      </c>
      <c r="H20" s="9">
        <f t="shared" si="2"/>
        <v>1.3502</v>
      </c>
    </row>
    <row r="21" hidden="1" spans="2:8">
      <c r="B21" s="1"/>
      <c r="C21" s="14"/>
      <c r="D21" s="15"/>
      <c r="E21" s="15"/>
      <c r="F21" s="15"/>
      <c r="G21" s="16"/>
      <c r="H21" s="17"/>
    </row>
    <row r="22" hidden="1" spans="2:8">
      <c r="B22" s="1" t="s">
        <v>135</v>
      </c>
      <c r="D22">
        <f>+D18</f>
        <v>128.517</v>
      </c>
      <c r="F22">
        <v>6</v>
      </c>
      <c r="G22" s="18" t="s">
        <v>103</v>
      </c>
      <c r="H22" s="8">
        <f>PRODUCT(C22:F22)</f>
        <v>771.102</v>
      </c>
    </row>
    <row r="23" hidden="1"/>
    <row r="24" s="4" customFormat="1" ht="20.1" customHeight="1" spans="1:2">
      <c r="A24" s="4" t="s">
        <v>82</v>
      </c>
      <c r="B24" s="19" t="s">
        <v>136</v>
      </c>
    </row>
    <row r="25" spans="2:8">
      <c r="B25" s="1" t="s">
        <v>130</v>
      </c>
      <c r="C25" s="4">
        <f>+(INT(128.517/1)+1)*2</f>
        <v>258</v>
      </c>
      <c r="D25" s="12">
        <v>6</v>
      </c>
      <c r="E25" s="12"/>
      <c r="F25" s="12">
        <v>23</v>
      </c>
      <c r="G25" s="13" t="s">
        <v>131</v>
      </c>
      <c r="H25" s="9">
        <f t="shared" ref="H25:H29" si="3">PRODUCT(C25:F25)/1000</f>
        <v>35.604</v>
      </c>
    </row>
    <row r="26" spans="2:8">
      <c r="B26" s="1" t="s">
        <v>137</v>
      </c>
      <c r="C26" s="14">
        <v>2</v>
      </c>
      <c r="D26" s="15">
        <v>128.517</v>
      </c>
      <c r="E26" s="15"/>
      <c r="F26" s="15">
        <v>91.84</v>
      </c>
      <c r="G26" s="13" t="s">
        <v>131</v>
      </c>
      <c r="H26" s="9">
        <f t="shared" si="3"/>
        <v>23.60600256</v>
      </c>
    </row>
    <row r="27" spans="2:8">
      <c r="B27" s="1" t="s">
        <v>138</v>
      </c>
      <c r="C27" s="14">
        <v>2</v>
      </c>
      <c r="D27" s="15">
        <v>3</v>
      </c>
      <c r="E27" s="15"/>
      <c r="F27" s="15">
        <v>91.84</v>
      </c>
      <c r="G27" s="13" t="s">
        <v>131</v>
      </c>
      <c r="H27" s="9">
        <f t="shared" si="3"/>
        <v>0.55104</v>
      </c>
    </row>
    <row r="28" spans="2:8">
      <c r="B28" s="1" t="s">
        <v>139</v>
      </c>
      <c r="C28" s="4">
        <f>+(INT(128.517/1.5)+1)*2</f>
        <v>172</v>
      </c>
      <c r="D28" s="15">
        <f>+(0.1+0.4)*0.4/2</f>
        <v>0.1</v>
      </c>
      <c r="E28" s="15"/>
      <c r="F28" s="15">
        <f>7.85*10</f>
        <v>78.5</v>
      </c>
      <c r="G28" s="13" t="s">
        <v>131</v>
      </c>
      <c r="H28" s="9">
        <f t="shared" si="3"/>
        <v>1.3502</v>
      </c>
    </row>
    <row r="29" spans="2:8">
      <c r="B29" s="1" t="s">
        <v>140</v>
      </c>
      <c r="C29" s="14">
        <f>+C28</f>
        <v>172</v>
      </c>
      <c r="D29" s="15">
        <f>0.4*0.3</f>
        <v>0.12</v>
      </c>
      <c r="E29" s="15"/>
      <c r="F29" s="15">
        <f>7.85*10</f>
        <v>78.5</v>
      </c>
      <c r="G29" s="13" t="s">
        <v>131</v>
      </c>
      <c r="H29" s="9">
        <f t="shared" si="3"/>
        <v>1.62024</v>
      </c>
    </row>
    <row r="30" spans="2:8">
      <c r="B30" s="1"/>
      <c r="C30" s="14"/>
      <c r="D30" s="15"/>
      <c r="E30" s="15"/>
      <c r="F30" s="15"/>
      <c r="G30" s="16"/>
      <c r="H30" s="17"/>
    </row>
    <row r="31" spans="2:8">
      <c r="B31" s="1" t="s">
        <v>135</v>
      </c>
      <c r="D31">
        <f>+D26</f>
        <v>128.517</v>
      </c>
      <c r="F31">
        <v>6</v>
      </c>
      <c r="G31" s="18" t="s">
        <v>103</v>
      </c>
      <c r="H31" s="9">
        <f>PRODUCT(C31:F31)</f>
        <v>771.102</v>
      </c>
    </row>
    <row r="32" spans="8:8">
      <c r="H32" s="2"/>
    </row>
    <row r="33" spans="1:8">
      <c r="A33" s="4" t="s">
        <v>82</v>
      </c>
      <c r="B33" s="1" t="s">
        <v>105</v>
      </c>
      <c r="D33">
        <f>+D31</f>
        <v>128.517</v>
      </c>
      <c r="E33">
        <v>3</v>
      </c>
      <c r="F33">
        <f>1.13-0.3</f>
        <v>0.83</v>
      </c>
      <c r="G33" s="4" t="s">
        <v>116</v>
      </c>
      <c r="H33" s="9">
        <f t="shared" ref="H33:H37" si="4">PRODUCT(C33:F33)</f>
        <v>320.00733</v>
      </c>
    </row>
    <row r="34" spans="8:8">
      <c r="H34" s="2"/>
    </row>
    <row r="35" spans="1:8">
      <c r="A35" s="4" t="s">
        <v>82</v>
      </c>
      <c r="B35" s="1" t="s">
        <v>107</v>
      </c>
      <c r="H35" s="2">
        <f>+H36+H37</f>
        <v>312.969642893058</v>
      </c>
    </row>
    <row r="36" spans="4:8">
      <c r="D36">
        <f>+D33</f>
        <v>128.517</v>
      </c>
      <c r="E36">
        <v>3</v>
      </c>
      <c r="F36">
        <f>0.225+0.1+0.5</f>
        <v>0.825</v>
      </c>
      <c r="G36" s="4" t="s">
        <v>116</v>
      </c>
      <c r="H36" s="9">
        <f t="shared" si="4"/>
        <v>318.079575</v>
      </c>
    </row>
    <row r="37" spans="2:8">
      <c r="B37" s="1" t="s">
        <v>141</v>
      </c>
      <c r="C37">
        <v>-1</v>
      </c>
      <c r="D37">
        <f>+D36</f>
        <v>128.517</v>
      </c>
      <c r="E37" s="20">
        <f>3.14159*0.225*0.225/4</f>
        <v>0.0397607484375</v>
      </c>
      <c r="G37" s="4" t="s">
        <v>116</v>
      </c>
      <c r="H37" s="9">
        <f t="shared" si="4"/>
        <v>-5.10993210694219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workbookViewId="0">
      <selection activeCell="F9" sqref="F9"/>
    </sheetView>
  </sheetViews>
  <sheetFormatPr defaultColWidth="9.14285714285714" defaultRowHeight="15" outlineLevelCol="6"/>
  <cols>
    <col min="4" max="4" width="9.14285714285714" customWidth="1"/>
    <col min="6" max="6" width="8.71428571428571" customWidth="1"/>
  </cols>
  <sheetData>
    <row r="1" spans="2:7">
      <c r="B1" s="1" t="s">
        <v>142</v>
      </c>
      <c r="C1" s="1" t="s">
        <v>143</v>
      </c>
      <c r="D1" s="1" t="s">
        <v>144</v>
      </c>
      <c r="E1" s="1" t="s">
        <v>145</v>
      </c>
      <c r="F1" s="1" t="s">
        <v>146</v>
      </c>
      <c r="G1" t="s">
        <v>147</v>
      </c>
    </row>
    <row r="2" spans="1:6">
      <c r="A2" s="1" t="s">
        <v>148</v>
      </c>
      <c r="B2" t="s">
        <v>149</v>
      </c>
      <c r="D2">
        <v>24.9</v>
      </c>
      <c r="E2">
        <v>23.887</v>
      </c>
      <c r="F2" s="2">
        <f>+D2-E2</f>
        <v>1.013</v>
      </c>
    </row>
    <row r="3" spans="2:6">
      <c r="B3" t="s">
        <v>150</v>
      </c>
      <c r="D3">
        <v>24.8</v>
      </c>
      <c r="E3">
        <v>23.859</v>
      </c>
      <c r="F3" s="2">
        <f t="shared" ref="F3:F12" si="0">+D3-E3</f>
        <v>0.940999999999999</v>
      </c>
    </row>
    <row r="4" spans="2:6">
      <c r="B4" t="s">
        <v>151</v>
      </c>
      <c r="D4">
        <v>24.8</v>
      </c>
      <c r="E4">
        <v>23.838</v>
      </c>
      <c r="F4" s="2">
        <f t="shared" si="0"/>
        <v>0.962</v>
      </c>
    </row>
    <row r="5" spans="2:6">
      <c r="B5" t="s">
        <v>152</v>
      </c>
      <c r="D5">
        <v>25.3</v>
      </c>
      <c r="E5">
        <v>23.806</v>
      </c>
      <c r="F5" s="2">
        <f t="shared" si="0"/>
        <v>1.494</v>
      </c>
    </row>
    <row r="6" spans="2:6">
      <c r="B6" t="s">
        <v>153</v>
      </c>
      <c r="D6">
        <v>21.35</v>
      </c>
      <c r="E6">
        <v>20.347</v>
      </c>
      <c r="F6" s="2">
        <f t="shared" si="0"/>
        <v>1.003</v>
      </c>
    </row>
    <row r="7" spans="2:6">
      <c r="B7" t="s">
        <v>154</v>
      </c>
      <c r="D7">
        <v>21.25</v>
      </c>
      <c r="E7">
        <v>20.309</v>
      </c>
      <c r="F7" s="2">
        <f t="shared" si="0"/>
        <v>0.940999999999999</v>
      </c>
    </row>
    <row r="8" spans="2:6">
      <c r="B8" t="s">
        <v>155</v>
      </c>
      <c r="D8">
        <v>22.45</v>
      </c>
      <c r="E8">
        <v>21.439</v>
      </c>
      <c r="F8" s="2">
        <f t="shared" si="0"/>
        <v>1.011</v>
      </c>
    </row>
    <row r="9" spans="2:6">
      <c r="B9" t="s">
        <v>156</v>
      </c>
      <c r="D9">
        <v>22.35</v>
      </c>
      <c r="E9">
        <v>20.336</v>
      </c>
      <c r="F9" s="2">
        <f t="shared" si="0"/>
        <v>2.014</v>
      </c>
    </row>
    <row r="10" spans="2:6">
      <c r="B10" t="s">
        <v>157</v>
      </c>
      <c r="D10">
        <v>21.3</v>
      </c>
      <c r="E10">
        <v>20.275</v>
      </c>
      <c r="F10" s="2">
        <f t="shared" si="0"/>
        <v>1.025</v>
      </c>
    </row>
    <row r="11" spans="2:6">
      <c r="B11" t="s">
        <v>158</v>
      </c>
      <c r="D11">
        <v>21.3</v>
      </c>
      <c r="E11">
        <v>20.347</v>
      </c>
      <c r="F11" s="2">
        <f t="shared" si="0"/>
        <v>0.952999999999999</v>
      </c>
    </row>
    <row r="12" spans="2:6">
      <c r="B12" t="s">
        <v>159</v>
      </c>
      <c r="D12">
        <v>21.44</v>
      </c>
      <c r="E12">
        <v>20.393</v>
      </c>
      <c r="F12" s="2">
        <f t="shared" si="0"/>
        <v>1.047</v>
      </c>
    </row>
    <row r="13" spans="6:6">
      <c r="F13" s="2">
        <f>AVERAGE(F2:F12)</f>
        <v>1.12763636363636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图形</vt:lpstr>
      <vt:lpstr>给水</vt:lpstr>
      <vt:lpstr>雨水</vt:lpstr>
      <vt:lpstr>污水</vt:lpstr>
      <vt:lpstr>井深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lvjiapeng</cp:lastModifiedBy>
  <dcterms:created xsi:type="dcterms:W3CDTF">2022-12-12T02:18:00Z</dcterms:created>
  <dcterms:modified xsi:type="dcterms:W3CDTF">2022-12-15T08:26:39Z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1DAD5326FE924EE284950AA52522E39A</vt:lpwstr>
  </property>
  <property fmtid="{D5CDD505-2E9C-101B-9397-08002B2CF9AE}" pid="3" name="KSOProductBuildVer">
    <vt:lpwstr>2052-11.1.0.12763</vt:lpwstr>
  </property>
</Properties>
</file>