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090" tabRatio="939"/>
  </bookViews>
  <sheets>
    <sheet name="道路二标" sheetId="1" r:id="rId1"/>
    <sheet name="照明二标" sheetId="4" r:id="rId2"/>
    <sheet name="通信二标" sheetId="6" r:id="rId3"/>
    <sheet name="电力二标" sheetId="7" r:id="rId4"/>
    <sheet name="给排水土石方二标" sheetId="23" r:id="rId5"/>
    <sheet name="给水二标" sheetId="11" r:id="rId6"/>
    <sheet name="给水井深二标" sheetId="22" r:id="rId7"/>
    <sheet name="雨水二标" sheetId="9" r:id="rId8"/>
    <sheet name="污水二标" sheetId="13" r:id="rId9"/>
    <sheet name="支护二标" sheetId="20" r:id="rId10"/>
    <sheet name="共沟开挖二标" sheetId="18" r:id="rId11"/>
  </sheets>
  <externalReferences>
    <externalReference r:id="rId12"/>
  </externalReferences>
  <definedNames>
    <definedName name="_xlnm._FilterDatabase" localSheetId="10" hidden="1">共沟开挖二标!$A$1:$A$201</definedName>
  </definedNames>
  <calcPr calcId="144525"/>
</workbook>
</file>

<file path=xl/sharedStrings.xml><?xml version="1.0" encoding="utf-8"?>
<sst xmlns="http://schemas.openxmlformats.org/spreadsheetml/2006/main" count="1821" uniqueCount="513">
  <si>
    <t>序号</t>
  </si>
  <si>
    <t xml:space="preserve">工程项目 </t>
  </si>
  <si>
    <t>件数</t>
  </si>
  <si>
    <t>长</t>
  </si>
  <si>
    <t>宽</t>
  </si>
  <si>
    <t>高</t>
  </si>
  <si>
    <t>单位</t>
  </si>
  <si>
    <t>工程量</t>
  </si>
  <si>
    <t>备注</t>
  </si>
  <si>
    <t xml:space="preserve">12米宽道路中线
</t>
  </si>
  <si>
    <t>m</t>
  </si>
  <si>
    <t xml:space="preserve">1#路缘（含三面坡3#路缘）
</t>
  </si>
  <si>
    <t xml:space="preserve">6米宽道路中线
</t>
  </si>
  <si>
    <t xml:space="preserve">10米宽道路中线
</t>
  </si>
  <si>
    <t xml:space="preserve">新旧沥青路面基层搭接
</t>
  </si>
  <si>
    <t xml:space="preserve">沥青砼加铺与旧水泥路面相接处
</t>
  </si>
  <si>
    <t xml:space="preserve">新建沥青混凝土路面
</t>
  </si>
  <si>
    <t>m2</t>
  </si>
  <si>
    <t xml:space="preserve">水泥路面破除
</t>
  </si>
  <si>
    <t xml:space="preserve">彩步砖人行道破除
</t>
  </si>
  <si>
    <t xml:space="preserve">水泥人行道破除
</t>
  </si>
  <si>
    <t xml:space="preserve">新建水泥混凝土路面
</t>
  </si>
  <si>
    <t xml:space="preserve">新建透水混凝土人行道
</t>
  </si>
  <si>
    <t>三面坡</t>
  </si>
  <si>
    <t>处</t>
  </si>
  <si>
    <t>*</t>
  </si>
  <si>
    <t>锯缝</t>
  </si>
  <si>
    <t>拆除彩步砖人行道面层</t>
  </si>
  <si>
    <t>彩步砖人行道破除</t>
  </si>
  <si>
    <t>拆除15cm水泥混凝土层</t>
  </si>
  <si>
    <t>水泥人行道破除</t>
  </si>
  <si>
    <t>拆除现状机动车路面</t>
  </si>
  <si>
    <t>22cm混凝土路面破除，18cm水泥稳定碎石破除</t>
  </si>
  <si>
    <t>拆除路缘石（按新建大样拆除）</t>
  </si>
  <si>
    <t>新建机动车道沥青混凝土层（详路面结构大样）</t>
  </si>
  <si>
    <t>新建机动车道</t>
  </si>
  <si>
    <t>扣4#花岗岩平石</t>
  </si>
  <si>
    <t>H1层沥青</t>
  </si>
  <si>
    <t>新建机动车道基层（详路面结构大样）</t>
  </si>
  <si>
    <t>新建水泥混凝土道路（详路面结构大样）</t>
  </si>
  <si>
    <t>新建水泥混凝土道路</t>
  </si>
  <si>
    <t>砼路面缝贴1m宽格栅刷粘层沥青</t>
  </si>
  <si>
    <t>锯缝处</t>
  </si>
  <si>
    <t>纵缝</t>
  </si>
  <si>
    <t>横缝</t>
  </si>
  <si>
    <t>新建透水混凝土人行道（详人行道结构图）</t>
  </si>
  <si>
    <t>面层扣盲道透水砖</t>
  </si>
  <si>
    <t>图形算量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</si>
  <si>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</si>
  <si>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扣1#缘石</t>
  </si>
  <si>
    <t>扣树池</t>
  </si>
  <si>
    <t>30*30*6盲道透水砖</t>
  </si>
  <si>
    <t>缘石</t>
  </si>
  <si>
    <t>1#缘石</t>
  </si>
  <si>
    <t>扣三面坡处3#缘石</t>
  </si>
  <si>
    <t>3#缘石</t>
  </si>
  <si>
    <t>三面坡处</t>
  </si>
  <si>
    <t>4#花岗岩平石</t>
  </si>
  <si>
    <t>树池边框（芝麻灰花岗岩）</t>
  </si>
  <si>
    <t>C20混凝土缘石后座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</si>
  <si>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</si>
  <si>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树池边框</t>
  </si>
  <si>
    <t>C35混凝土缘石后座(平石底)</t>
  </si>
  <si>
    <t>钢筋网</t>
  </si>
  <si>
    <t>1&gt;</t>
  </si>
  <si>
    <t>纵向施工缝拉杆</t>
  </si>
  <si>
    <t>宽3米 Φ14@900 L=0.7（12米路）</t>
  </si>
  <si>
    <t>kg</t>
  </si>
  <si>
    <t>宽3米 Φ14@900 L=0.7（6米路）</t>
  </si>
  <si>
    <t>宽4米 Φ14@600 L=0.7（10米路）</t>
  </si>
  <si>
    <t>2&gt;</t>
  </si>
  <si>
    <t>胀缝</t>
  </si>
  <si>
    <t>宽6米</t>
  </si>
  <si>
    <t>①号支架筋Φ12</t>
  </si>
  <si>
    <t>②号支架筋Φ8</t>
  </si>
  <si>
    <t>③托筋Φ8</t>
  </si>
  <si>
    <t>宽10米</t>
  </si>
  <si>
    <t>宽12米</t>
  </si>
  <si>
    <t>胀缝木板</t>
  </si>
  <si>
    <t>12米路</t>
  </si>
  <si>
    <t>10米路</t>
  </si>
  <si>
    <t>6米路</t>
  </si>
  <si>
    <t>胀缝沥青</t>
  </si>
  <si>
    <t>缩缝</t>
  </si>
  <si>
    <t>构造筋</t>
  </si>
  <si>
    <t>传力杆Φ28-12米路</t>
  </si>
  <si>
    <t>传力杆Φ28-10米路</t>
  </si>
  <si>
    <t>传力杆Φ28-6米路</t>
  </si>
  <si>
    <t>套筒传力杆Φ28</t>
  </si>
  <si>
    <t>个</t>
  </si>
  <si>
    <t>植筋</t>
  </si>
  <si>
    <t>新旧混凝土相接部位</t>
  </si>
  <si>
    <t>止车石（φ200抛光面芝麻灰花岗岩柱）</t>
  </si>
  <si>
    <t>套</t>
  </si>
  <si>
    <t>交通</t>
  </si>
  <si>
    <t>标线</t>
  </si>
  <si>
    <t>人行横道线</t>
  </si>
  <si>
    <t>文字、字符、图形标记</t>
  </si>
  <si>
    <t>菱行</t>
  </si>
  <si>
    <t>减速让行</t>
  </si>
  <si>
    <t>箭头</t>
  </si>
  <si>
    <t>直行左转、右转箭头</t>
  </si>
  <si>
    <t>停车位内部箭头</t>
  </si>
  <si>
    <t>直行箭头</t>
  </si>
  <si>
    <t>壁装LED太阳能路灯</t>
  </si>
  <si>
    <t>盏</t>
  </si>
  <si>
    <t>项目名称</t>
  </si>
  <si>
    <t>挖沟槽土方</t>
  </si>
  <si>
    <t>12孔</t>
  </si>
  <si>
    <t>m3</t>
  </si>
  <si>
    <t>4孔</t>
  </si>
  <si>
    <t>6孔</t>
  </si>
  <si>
    <t>回填石屑</t>
  </si>
  <si>
    <t>挖土方</t>
  </si>
  <si>
    <t>扣管</t>
  </si>
  <si>
    <t>PVC-U实壁通信电缆管 φ110 厚度5mm</t>
  </si>
  <si>
    <t>人孔井L×B×H=1.68×2.28×2.52</t>
  </si>
  <si>
    <t>现浇底板C30</t>
  </si>
  <si>
    <t>砖砌井墙</t>
  </si>
  <si>
    <t>3&gt;</t>
  </si>
  <si>
    <t>抹灰 内</t>
  </si>
  <si>
    <t>4&gt;</t>
  </si>
  <si>
    <t>抹灰 外</t>
  </si>
  <si>
    <t>5&gt;</t>
  </si>
  <si>
    <t>压顶C15</t>
  </si>
  <si>
    <t>6&gt;</t>
  </si>
  <si>
    <t>现浇盖板C30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</si>
  <si>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</si>
  <si>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7&gt;</t>
  </si>
  <si>
    <t>现浇钢筋Φ10内</t>
  </si>
  <si>
    <t>t</t>
  </si>
  <si>
    <t>盖板Φ8</t>
  </si>
  <si>
    <t>8&gt;</t>
  </si>
  <si>
    <t>现浇钢筋Φ10外</t>
  </si>
  <si>
    <t>盖板Φ12</t>
  </si>
  <si>
    <t>盖板Φ14</t>
  </si>
  <si>
    <t>9&gt;</t>
  </si>
  <si>
    <t>Φ700井筒-0.4米高</t>
  </si>
  <si>
    <t>座</t>
  </si>
  <si>
    <t>防坠网</t>
  </si>
  <si>
    <t>手孔井(L×B×H=1.68×1.38×1.645)</t>
  </si>
  <si>
    <t>C15压顶</t>
  </si>
  <si>
    <t>Φ200PVC套管 L=0.12</t>
  </si>
  <si>
    <t>填砂</t>
  </si>
  <si>
    <t>通信专用井盖</t>
  </si>
  <si>
    <t>架空通信线整治</t>
  </si>
  <si>
    <t>模板</t>
  </si>
  <si>
    <t>φ160mm玻璃钢管</t>
  </si>
  <si>
    <t>8管</t>
  </si>
  <si>
    <t>4管</t>
  </si>
  <si>
    <t>2管</t>
  </si>
  <si>
    <t>扣8管</t>
  </si>
  <si>
    <t>扣4管</t>
  </si>
  <si>
    <t>扣2管</t>
  </si>
  <si>
    <t>石粉垫层</t>
  </si>
  <si>
    <t>C15包管</t>
  </si>
  <si>
    <t>检查井(L×B×H=1.70×1.19×1.36)</t>
  </si>
  <si>
    <t>C15垫层</t>
  </si>
  <si>
    <t>扣砼</t>
  </si>
  <si>
    <t>C20墙帽</t>
  </si>
  <si>
    <t>C25预制盖板</t>
  </si>
  <si>
    <t>墙帽Φ8</t>
  </si>
  <si>
    <t>墙帽Φ12</t>
  </si>
  <si>
    <t>预制钢筋10内</t>
  </si>
  <si>
    <t>Φ6</t>
  </si>
  <si>
    <t>预制钢筋Φ10外</t>
  </si>
  <si>
    <t>Φ12</t>
  </si>
  <si>
    <t>预埋件</t>
  </si>
  <si>
    <t>墙帽</t>
  </si>
  <si>
    <t>75×6角钢</t>
  </si>
  <si>
    <t>10&gt;</t>
  </si>
  <si>
    <t>DN200PVC透水管</t>
  </si>
  <si>
    <t>11&gt;</t>
  </si>
  <si>
    <t>砂滤层</t>
  </si>
  <si>
    <t>12&gt;</t>
  </si>
  <si>
    <t>井字架2米内</t>
  </si>
  <si>
    <t xml:space="preserve"> </t>
  </si>
  <si>
    <t>检查井(L×B×H=1.70×1.34×1.57)</t>
  </si>
  <si>
    <t>十字检查井L×B×H=3.32m×2.97m×1.57m</t>
  </si>
  <si>
    <t>C30盖板</t>
  </si>
  <si>
    <t>13&gt;</t>
  </si>
  <si>
    <t>十字检查井L×B×H=3.32m×2.82m×1.36m</t>
  </si>
  <si>
    <t>工程项目</t>
  </si>
  <si>
    <t>雨水连接管DN300</t>
  </si>
  <si>
    <t>挖沟槽土方（支撑下）</t>
  </si>
  <si>
    <t>挖方表工程量</t>
  </si>
  <si>
    <t>中砂垫层</t>
  </si>
  <si>
    <t>挖方算量</t>
  </si>
  <si>
    <t>DN200</t>
  </si>
  <si>
    <t>DN300</t>
  </si>
  <si>
    <t>DN400</t>
  </si>
  <si>
    <t>DN500</t>
  </si>
  <si>
    <t>DN600</t>
  </si>
  <si>
    <t>DN800</t>
  </si>
  <si>
    <t>DN1200</t>
  </si>
  <si>
    <t>回填土</t>
  </si>
  <si>
    <t>挖方</t>
  </si>
  <si>
    <t>扣中砂垫层</t>
  </si>
  <si>
    <t>扣回填石屑</t>
  </si>
  <si>
    <t>1</t>
  </si>
  <si>
    <t>◇</t>
  </si>
  <si>
    <t>阀门井 阀门井 规格型号&lt;空&gt; 给水系统</t>
  </si>
  <si>
    <t>11.000</t>
  </si>
  <si>
    <t/>
  </si>
  <si>
    <t>2</t>
  </si>
  <si>
    <t>排泥井 排泥井 规格型号&lt;空&gt; 给水系统</t>
  </si>
  <si>
    <t>2.000</t>
  </si>
  <si>
    <t>3</t>
  </si>
  <si>
    <t>排气井 排气井 规格型号&lt;空&gt; 给水系统</t>
  </si>
  <si>
    <t>6</t>
  </si>
  <si>
    <t>消火栓 消火栓 规格型号&lt;空&gt; 给水系统</t>
  </si>
  <si>
    <t>10.000</t>
  </si>
  <si>
    <t>10</t>
  </si>
  <si>
    <t>球墨铸铁管300 给水球墨铸铁管 300 给水系统</t>
  </si>
  <si>
    <t>813.762</t>
  </si>
  <si>
    <t xml:space="preserve">球墨铸铁管 DN300 </t>
  </si>
  <si>
    <t>中砂</t>
  </si>
  <si>
    <t>扣除管道</t>
  </si>
  <si>
    <t>消火栓井</t>
  </si>
  <si>
    <t>消火栓井 D=1200 深1.1米</t>
  </si>
  <si>
    <t>地上式消火栓SS100型</t>
  </si>
  <si>
    <t>闸阀DN100</t>
  </si>
  <si>
    <t>焊接钢管DN100</t>
  </si>
  <si>
    <t>C20底板</t>
  </si>
  <si>
    <r>
      <rPr>
        <sz val="11"/>
        <color indexed="8"/>
        <rFont val="SimSun"/>
        <charset val="134"/>
      </rPr>
      <t>m</t>
    </r>
    <r>
      <rPr>
        <vertAlign val="superscript"/>
        <sz val="10"/>
        <rFont val="宋体"/>
        <charset val="134"/>
      </rPr>
      <t>3</t>
    </r>
  </si>
  <si>
    <t>基础模板</t>
  </si>
  <si>
    <r>
      <rPr>
        <sz val="11"/>
        <color indexed="8"/>
        <rFont val="SimSun"/>
        <charset val="134"/>
      </rPr>
      <t>m</t>
    </r>
    <r>
      <rPr>
        <vertAlign val="superscript"/>
        <sz val="10"/>
        <rFont val="宋体"/>
        <charset val="134"/>
      </rPr>
      <t>2</t>
    </r>
  </si>
  <si>
    <t>砖砌井壁</t>
  </si>
  <si>
    <t>球墨铸铁井盖Φ800</t>
  </si>
  <si>
    <t>20mm1:2水泥砂浆外墙抹灰</t>
  </si>
  <si>
    <t>蝶阀井</t>
  </si>
  <si>
    <t>蝶阀井 D=1500 深1.02</t>
  </si>
  <si>
    <t>闸阀DN300</t>
  </si>
  <si>
    <t>C15混凝土垫层</t>
  </si>
  <si>
    <t>垫层模板</t>
  </si>
  <si>
    <t>C25混凝土底板</t>
  </si>
  <si>
    <t>C25预制混凝土盖板</t>
  </si>
  <si>
    <t>预制盖板模板</t>
  </si>
  <si>
    <t>C10</t>
  </si>
  <si>
    <t>预制钢筋10外</t>
  </si>
  <si>
    <t>C12</t>
  </si>
  <si>
    <t>C14</t>
  </si>
  <si>
    <t>现浇钢筋10内</t>
  </si>
  <si>
    <t>现浇钢筋10外</t>
  </si>
  <si>
    <t>D=800砖砌井筒</t>
  </si>
  <si>
    <t>排气阀井</t>
  </si>
  <si>
    <t>排气井 D=1200 深1.00米</t>
  </si>
  <si>
    <t>排气阀DN80</t>
  </si>
  <si>
    <t xml:space="preserve">排泥湿井 D=800 </t>
  </si>
  <si>
    <t>排泥三通DN300*75</t>
  </si>
  <si>
    <t>闸阀DN75</t>
  </si>
  <si>
    <t>排泥管dn75</t>
  </si>
  <si>
    <t>C10混凝土垫层</t>
  </si>
  <si>
    <t>C25钢筋混凝土基础</t>
  </si>
  <si>
    <t>预制钢筋Φ10内</t>
  </si>
  <si>
    <t>Φ10</t>
  </si>
  <si>
    <t>Φ14</t>
  </si>
  <si>
    <t>球墨铸铁井盖Φ700</t>
  </si>
  <si>
    <t>砖砌支墩</t>
  </si>
  <si>
    <t>钢管井字架2米内</t>
  </si>
  <si>
    <t>井编号</t>
  </si>
  <si>
    <t>管内底埋深</t>
  </si>
  <si>
    <t>JSFM-1</t>
  </si>
  <si>
    <t>JSXH-1</t>
  </si>
  <si>
    <t>JSPN-1</t>
  </si>
  <si>
    <t>JS-1</t>
  </si>
  <si>
    <t>JSXH-2</t>
  </si>
  <si>
    <t>JS-2</t>
  </si>
  <si>
    <t>JS-3</t>
  </si>
  <si>
    <t>JSXH-3</t>
  </si>
  <si>
    <t>JS-4</t>
  </si>
  <si>
    <t>JS-5</t>
  </si>
  <si>
    <t>JSXH-4</t>
  </si>
  <si>
    <t>JS-6</t>
  </si>
  <si>
    <t>JSXH-8</t>
  </si>
  <si>
    <t>JS-12</t>
  </si>
  <si>
    <t>JSPQ-2</t>
  </si>
  <si>
    <t>JSXH-9</t>
  </si>
  <si>
    <t>JS-13</t>
  </si>
  <si>
    <t>JSXH-10</t>
  </si>
  <si>
    <t>JSFM-4</t>
  </si>
  <si>
    <t>JSPQ-1</t>
  </si>
  <si>
    <t>JSFM-2</t>
  </si>
  <si>
    <t>JSXH-5</t>
  </si>
  <si>
    <t>JS-7</t>
  </si>
  <si>
    <t>JS-8</t>
  </si>
  <si>
    <t>JS-9</t>
  </si>
  <si>
    <t>JSXH-6</t>
  </si>
  <si>
    <t>JS-10</t>
  </si>
  <si>
    <t>JS-11</t>
  </si>
  <si>
    <t>JSPN-2</t>
  </si>
  <si>
    <t>JSFM-3</t>
  </si>
  <si>
    <t>JSXH-7</t>
  </si>
  <si>
    <t>7</t>
  </si>
  <si>
    <t>雨水沉泥井 雨水沉泥井 规格型号&lt;空&gt; 雨水系统</t>
  </si>
  <si>
    <t>28.000</t>
  </si>
  <si>
    <t>8</t>
  </si>
  <si>
    <t>雨水检查井 雨水检查井 规格型号&lt;空&gt; 雨水系统</t>
  </si>
  <si>
    <t>53.000</t>
  </si>
  <si>
    <t>9</t>
  </si>
  <si>
    <t>雨水口 雨水口 规格型号&lt;空&gt; 雨水系统</t>
  </si>
  <si>
    <t>164.000</t>
  </si>
  <si>
    <t>13</t>
  </si>
  <si>
    <t>雨水管1200 HDPE 1200 雨水系统</t>
  </si>
  <si>
    <t>262.192</t>
  </si>
  <si>
    <t>14</t>
  </si>
  <si>
    <t>雨水管300 HDPE 300 雨水系统</t>
  </si>
  <si>
    <t>806.401</t>
  </si>
  <si>
    <t>15</t>
  </si>
  <si>
    <t>雨水管400 HDPE 400 雨水系统</t>
  </si>
  <si>
    <t>170.954</t>
  </si>
  <si>
    <t>16</t>
  </si>
  <si>
    <t>雨水管500 HDPE 500 雨水系统</t>
  </si>
  <si>
    <t>1012.718</t>
  </si>
  <si>
    <t>17</t>
  </si>
  <si>
    <t>雨水管600 HDPE 600 雨水系统</t>
  </si>
  <si>
    <t>66.679</t>
  </si>
  <si>
    <t>18</t>
  </si>
  <si>
    <t>雨水管800 HDPE 800 雨水系统</t>
  </si>
  <si>
    <t>414.745</t>
  </si>
  <si>
    <t>雨水</t>
  </si>
  <si>
    <t>高密度聚乙烯双壁波纹管（HDPE)</t>
  </si>
  <si>
    <t>软件算量</t>
  </si>
  <si>
    <t>扣井</t>
  </si>
  <si>
    <t>DN200UPVC接户管(暂估）</t>
  </si>
  <si>
    <t>单篦式雨水口450*750</t>
  </si>
  <si>
    <t>Φ1000圆形雨水混凝土检查井，井深1.92</t>
  </si>
  <si>
    <t>C30 S6混凝土底板</t>
  </si>
  <si>
    <t>C30 S6混凝土墙</t>
  </si>
  <si>
    <t>盖板C30</t>
  </si>
  <si>
    <t>铸铁井盖</t>
  </si>
  <si>
    <t>10外钢筋</t>
  </si>
  <si>
    <t>盖板钢筋</t>
  </si>
  <si>
    <t>底板钢筋</t>
  </si>
  <si>
    <t>井墙钢筋</t>
  </si>
  <si>
    <t>Φ1000圆形污水混凝土检查井，井深1.92+0.5</t>
  </si>
  <si>
    <t>落底井墙钢筋</t>
  </si>
  <si>
    <t>Φ1250圆形雨水混凝土检查井，井深2.36</t>
  </si>
  <si>
    <t>盖板C25</t>
  </si>
  <si>
    <t>Φ1250圆形雨水混凝土检查井，井深2.36+0.5</t>
  </si>
  <si>
    <t>Φ1500圆形雨水混凝土检查井，井深2.43</t>
  </si>
  <si>
    <t>Φ1500圆形雨水混凝土检查井，井深2.43+0.5</t>
  </si>
  <si>
    <t>Φ1800圆形雨水混凝土检查井，井深2.58</t>
  </si>
  <si>
    <t>混凝土井筒</t>
  </si>
  <si>
    <t>树脂井盖</t>
  </si>
  <si>
    <t>Φ1800圆形雨水混凝土检查井，井深2.58+0.5</t>
  </si>
  <si>
    <t>矩形直线雨水混凝土检查井，井深2.66</t>
  </si>
  <si>
    <t>矩形直线雨水混凝土检查井，井深2.66+0.5</t>
  </si>
  <si>
    <t>D=1500</t>
  </si>
  <si>
    <t>矩形直线雨水混凝土检查井，井深2.98</t>
  </si>
  <si>
    <t>D=1800</t>
  </si>
  <si>
    <t>矩形直线雨水混凝土检查井，井深2.98+0.5</t>
  </si>
  <si>
    <t>井垫层模板</t>
  </si>
  <si>
    <t>井基础模板</t>
  </si>
  <si>
    <t>圆形井墙模板</t>
  </si>
  <si>
    <t>预制井盖模板</t>
  </si>
  <si>
    <t>雨水口周围混凝土板加固钢筋</t>
  </si>
  <si>
    <t>①C10钢筋</t>
  </si>
  <si>
    <t xml:space="preserve">kg </t>
  </si>
  <si>
    <t>②C10钢筋</t>
  </si>
  <si>
    <t>③C10钢筋</t>
  </si>
  <si>
    <t>④A6钢筋</t>
  </si>
  <si>
    <t>检查井周围混凝土板加固钢筋</t>
  </si>
  <si>
    <t>①C12钢筋</t>
  </si>
  <si>
    <t>④C10钢筋</t>
  </si>
  <si>
    <t>⑤C10钢筋</t>
  </si>
  <si>
    <t>⑥C10钢筋</t>
  </si>
  <si>
    <t>10内钢筋</t>
  </si>
  <si>
    <t>4</t>
  </si>
  <si>
    <t>污水沉泥井 污水沉泥井 规格型号&lt;空&gt; 污水系统</t>
  </si>
  <si>
    <t>5</t>
  </si>
  <si>
    <t>污水检查井 污水检查井 规格型号&lt;空&gt; 污水系统</t>
  </si>
  <si>
    <t>56.000</t>
  </si>
  <si>
    <t>污水</t>
  </si>
  <si>
    <t>Φ1000圆形雨水混凝土检查井，井深2.57</t>
  </si>
  <si>
    <t>Φ1000圆形污水混凝土检查井，井深2.57+0.5</t>
  </si>
  <si>
    <t>基坑支护</t>
  </si>
  <si>
    <t>32C槽钢钢板桩(打拔）</t>
  </si>
  <si>
    <t>临时钢支撑</t>
  </si>
  <si>
    <t>工36C钢腰梁</t>
  </si>
  <si>
    <t>25型工字钢钢支撑</t>
  </si>
  <si>
    <t>L50×5钢支撑托架</t>
  </si>
  <si>
    <t>松木桩支护</t>
  </si>
  <si>
    <t>挡土木板</t>
  </si>
  <si>
    <t>距离</t>
  </si>
  <si>
    <t>雨水管外径</t>
  </si>
  <si>
    <t>污水管外径</t>
  </si>
  <si>
    <t>雨水管内底埋深</t>
  </si>
  <si>
    <t>污水管内底埋深</t>
  </si>
  <si>
    <t>路面结构层</t>
  </si>
  <si>
    <t>垫层</t>
  </si>
  <si>
    <t>挖土深</t>
  </si>
  <si>
    <t>平均深</t>
  </si>
  <si>
    <t>底宽</t>
  </si>
  <si>
    <t>坡比</t>
  </si>
  <si>
    <t>顶宽</t>
  </si>
  <si>
    <t>挖方面积</t>
  </si>
  <si>
    <t>挖方体积</t>
  </si>
  <si>
    <t>挡土板面积</t>
  </si>
  <si>
    <t>中砂垫层面积</t>
  </si>
  <si>
    <t>回填石屑面积</t>
  </si>
  <si>
    <t>回填石屑体积</t>
  </si>
  <si>
    <t>雨水井深</t>
  </si>
  <si>
    <t>雨水井径</t>
  </si>
  <si>
    <t>污水井深</t>
  </si>
  <si>
    <t>污水井径</t>
  </si>
  <si>
    <t>W-20</t>
  </si>
  <si>
    <t>D=300</t>
  </si>
  <si>
    <t>Y-19/W-19</t>
  </si>
  <si>
    <t>D=1200</t>
  </si>
  <si>
    <t>Y-18/W-18</t>
  </si>
  <si>
    <t>D=1200沉泥井</t>
  </si>
  <si>
    <t>Y-17/W-17</t>
  </si>
  <si>
    <t>Y-16/W-16</t>
  </si>
  <si>
    <t>Y-15/W-15</t>
  </si>
  <si>
    <t>Y-14/W-14</t>
  </si>
  <si>
    <t>Y-13/W-13</t>
  </si>
  <si>
    <t>Y-12/W-12</t>
  </si>
  <si>
    <t>Y-11/W-11</t>
  </si>
  <si>
    <t>Y-10/W-10</t>
  </si>
  <si>
    <t>Y-9/W-9</t>
  </si>
  <si>
    <t>Y-8/W-8</t>
  </si>
  <si>
    <t>D=800</t>
  </si>
  <si>
    <t>Y-7/W-7</t>
  </si>
  <si>
    <t>Y-6/W-6</t>
  </si>
  <si>
    <t>D=800沉泥井</t>
  </si>
  <si>
    <t>Y-5/W-5</t>
  </si>
  <si>
    <t>Y-4/W-4</t>
  </si>
  <si>
    <t>Y-3/W-3</t>
  </si>
  <si>
    <t>Y-2/W-2</t>
  </si>
  <si>
    <t>Y-1/W-1</t>
  </si>
  <si>
    <t>Y-34/W-35</t>
  </si>
  <si>
    <t>D=500</t>
  </si>
  <si>
    <t>Y-35/W-36</t>
  </si>
  <si>
    <t>D=500沉泥井</t>
  </si>
  <si>
    <t>Y-36/W-37</t>
  </si>
  <si>
    <t>Y-37/W-38</t>
  </si>
  <si>
    <t>Y-38/W-39</t>
  </si>
  <si>
    <t>D=600沉泥井</t>
  </si>
  <si>
    <t>Y-39/W-40</t>
  </si>
  <si>
    <t>D=600</t>
  </si>
  <si>
    <t>Y-40/W-41</t>
  </si>
  <si>
    <t>Y-41/W-42</t>
  </si>
  <si>
    <t>Y-42/W-43</t>
  </si>
  <si>
    <t>Y-43/W-44</t>
  </si>
  <si>
    <t>Y-44/W-45</t>
  </si>
  <si>
    <t>Y-45/W-46</t>
  </si>
  <si>
    <t>Y-46/W-47</t>
  </si>
  <si>
    <t>Y-47/W-48</t>
  </si>
  <si>
    <t>Y-48/W-49</t>
  </si>
  <si>
    <t>Y-49/W-50</t>
  </si>
  <si>
    <t>Y16-W-16</t>
  </si>
  <si>
    <t>Y-33/W-34</t>
  </si>
  <si>
    <t>D=200</t>
  </si>
  <si>
    <t>Y-32/W-33</t>
  </si>
  <si>
    <t>Y-31/W-32</t>
  </si>
  <si>
    <t>Y-30/W-31</t>
  </si>
  <si>
    <t>Y-29/W-30</t>
  </si>
  <si>
    <t>Y-28/W-29</t>
  </si>
  <si>
    <t>Y-27/W-28</t>
  </si>
  <si>
    <t>Y-26/W-27</t>
  </si>
  <si>
    <t>Y-25/W-26</t>
  </si>
  <si>
    <t>Y-24/W-25</t>
  </si>
  <si>
    <t>Y-20/W-21</t>
  </si>
  <si>
    <t>Y-21/W-22</t>
  </si>
  <si>
    <t>Y-22/W-23</t>
  </si>
  <si>
    <t>Y-23/W-24</t>
  </si>
  <si>
    <t>Y-50/W-51</t>
  </si>
  <si>
    <t>Y-51/W-52</t>
  </si>
  <si>
    <t>Y-52/W-53</t>
  </si>
  <si>
    <t>Y-53/W-54</t>
  </si>
  <si>
    <t>Y-58/W-59</t>
  </si>
  <si>
    <t>Y-57/W-58</t>
  </si>
  <si>
    <t>Y-56/W-57</t>
  </si>
  <si>
    <t>Y-55/W-56</t>
  </si>
  <si>
    <t>Y-54/W-55</t>
  </si>
  <si>
    <t>Y-63/W-64</t>
  </si>
  <si>
    <t>Y-62/W-63</t>
  </si>
  <si>
    <t>Y-61/W-62</t>
  </si>
  <si>
    <t>Y-60/W-61</t>
  </si>
  <si>
    <t>Y-59/W-60</t>
  </si>
  <si>
    <t>W-75</t>
  </si>
  <si>
    <t>Y-73/W-74</t>
  </si>
  <si>
    <t>Y-72/W-73</t>
  </si>
  <si>
    <t>Y-71/W-72</t>
  </si>
  <si>
    <t>Y-70/W-71</t>
  </si>
  <si>
    <t>Y-69/W-70</t>
  </si>
  <si>
    <t>Y-68/W-69</t>
  </si>
  <si>
    <t>Y-67/W-68</t>
  </si>
  <si>
    <t>Y-66/W-67</t>
  </si>
  <si>
    <t>Y-65/W-66</t>
  </si>
  <si>
    <t>Y-64/W-65</t>
  </si>
  <si>
    <t>W-82</t>
  </si>
  <si>
    <t>Y-79/W-81</t>
  </si>
  <si>
    <t>D=400</t>
  </si>
  <si>
    <t>Y-78/W-80</t>
  </si>
  <si>
    <t>D=400沉泥井</t>
  </si>
  <si>
    <t>Y-77/W-79</t>
  </si>
  <si>
    <t>Y-76/W-78</t>
  </si>
  <si>
    <t>Y-75/W-77</t>
  </si>
  <si>
    <t>Y-74/W-76</t>
  </si>
  <si>
    <t>Y-80/W-83</t>
  </si>
  <si>
    <t>Y-81/W-84</t>
  </si>
  <si>
    <t>Y-82/W-85</t>
  </si>
  <si>
    <t>Y-83/W-86</t>
  </si>
  <si>
    <t>A槽钢支护</t>
  </si>
  <si>
    <t>松木桩+挡土板支护</t>
  </si>
  <si>
    <t>井字架</t>
  </si>
  <si>
    <t>数量</t>
  </si>
  <si>
    <t>2米内井</t>
  </si>
  <si>
    <t>4米内井</t>
  </si>
  <si>
    <t>6米内井</t>
  </si>
  <si>
    <t>其中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</si>
</sst>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"/>
    <numFmt numFmtId="179" formatCode="0.0_ "/>
    <numFmt numFmtId="180" formatCode="0_ "/>
    <numFmt numFmtId="181" formatCode="0.0000_ "/>
    <numFmt numFmtId="182" formatCode="0.00_ ;[Red]\-0.00\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1"/>
      <name val="Calibri"/>
      <charset val="134"/>
    </font>
    <font>
      <sz val="9"/>
      <color rgb="FF000000"/>
      <name val="Microsoft YaHei"/>
      <charset val="134"/>
    </font>
    <font>
      <sz val="24"/>
      <color rgb="FF000000"/>
      <name val="Microsoft YaHei"/>
      <charset val="134"/>
    </font>
    <font>
      <sz val="9"/>
      <color rgb="FF000000"/>
      <name val="宋体"/>
      <charset val="134"/>
    </font>
    <font>
      <sz val="11"/>
      <color indexed="8"/>
      <name val="SimSun"/>
      <charset val="134"/>
    </font>
    <font>
      <sz val="11"/>
      <color theme="1"/>
      <name val="SimSun"/>
      <charset val="134"/>
    </font>
    <font>
      <sz val="9"/>
      <color indexed="8"/>
      <name val="宋体"/>
      <charset val="134"/>
    </font>
    <font>
      <sz val="11"/>
      <color rgb="FFFF0000"/>
      <name val="SimSun"/>
      <charset val="134"/>
    </font>
    <font>
      <sz val="11"/>
      <name val="SimSun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vertAlign val="superscript"/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0" fontId="1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5" fillId="6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5" borderId="7" applyNumberFormat="0" applyAlignment="0" applyProtection="0">
      <alignment vertical="center"/>
    </xf>
    <xf numFmtId="0" fontId="28" fillId="15" borderId="3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" fillId="0" borderId="0"/>
    <xf numFmtId="0" fontId="31" fillId="0" borderId="10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" fillId="0" borderId="0"/>
    <xf numFmtId="0" fontId="3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Border="1" applyAlignment="1">
      <alignment vertical="center"/>
    </xf>
    <xf numFmtId="0" fontId="3" fillId="0" borderId="0" xfId="22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0" borderId="0" xfId="22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34" applyNumberFormat="1" applyFont="1" applyFill="1" applyBorder="1" applyAlignment="1">
      <alignment horizontal="center" vertical="center"/>
    </xf>
    <xf numFmtId="0" fontId="3" fillId="2" borderId="0" xfId="34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34" applyNumberFormat="1" applyFont="1" applyFill="1" applyBorder="1" applyAlignment="1">
      <alignment horizontal="left" vertical="center"/>
    </xf>
    <xf numFmtId="0" fontId="3" fillId="0" borderId="0" xfId="34" applyNumberFormat="1" applyFont="1" applyFill="1" applyAlignment="1">
      <alignment horizontal="center" vertical="center"/>
    </xf>
    <xf numFmtId="0" fontId="3" fillId="2" borderId="0" xfId="34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76" fontId="3" fillId="0" borderId="0" xfId="34" applyNumberFormat="1" applyFont="1" applyFill="1" applyBorder="1" applyAlignment="1">
      <alignment horizontal="center" vertical="center"/>
    </xf>
    <xf numFmtId="0" fontId="3" fillId="0" borderId="0" xfId="56" applyFont="1" applyFill="1" applyBorder="1" applyAlignment="1">
      <alignment horizontal="center" vertical="center"/>
    </xf>
    <xf numFmtId="177" fontId="3" fillId="0" borderId="0" xfId="34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3" fillId="0" borderId="0" xfId="61" applyFont="1" applyFill="1" applyBorder="1" applyAlignment="1">
      <alignment horizontal="center" vertical="center"/>
    </xf>
    <xf numFmtId="0" fontId="3" fillId="0" borderId="0" xfId="6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57" applyFont="1" applyFill="1" applyBorder="1" applyAlignment="1">
      <alignment horizontal="center" vertical="center"/>
    </xf>
    <xf numFmtId="0" fontId="3" fillId="0" borderId="0" xfId="61" applyFont="1" applyFill="1" applyBorder="1" applyAlignment="1">
      <alignment vertical="center"/>
    </xf>
    <xf numFmtId="178" fontId="3" fillId="0" borderId="0" xfId="61" applyNumberFormat="1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left" vertical="center" wrapText="1"/>
    </xf>
    <xf numFmtId="2" fontId="3" fillId="0" borderId="0" xfId="61" applyNumberFormat="1" applyFont="1" applyFill="1" applyBorder="1" applyAlignment="1">
      <alignment horizontal="center" vertical="center"/>
    </xf>
    <xf numFmtId="176" fontId="3" fillId="0" borderId="0" xfId="57" applyNumberFormat="1" applyFont="1" applyFill="1" applyBorder="1" applyAlignment="1">
      <alignment horizontal="center" vertical="center"/>
    </xf>
    <xf numFmtId="0" fontId="3" fillId="0" borderId="0" xfId="34" applyNumberFormat="1" applyFont="1" applyFill="1" applyAlignment="1">
      <alignment horizontal="left" vertical="center"/>
    </xf>
    <xf numFmtId="176" fontId="3" fillId="0" borderId="0" xfId="34" applyNumberFormat="1" applyFont="1" applyFill="1" applyAlignment="1">
      <alignment horizontal="center" vertical="center"/>
    </xf>
    <xf numFmtId="176" fontId="3" fillId="0" borderId="0" xfId="57" applyNumberFormat="1" applyFont="1" applyFill="1" applyAlignment="1">
      <alignment horizontal="center" vertical="center"/>
    </xf>
    <xf numFmtId="0" fontId="3" fillId="3" borderId="0" xfId="34" applyNumberFormat="1" applyFont="1" applyFill="1" applyBorder="1" applyAlignment="1">
      <alignment horizontal="left" vertical="center"/>
    </xf>
    <xf numFmtId="0" fontId="3" fillId="0" borderId="0" xfId="55" applyFont="1" applyFill="1" applyAlignment="1">
      <alignment horizontal="center" vertical="center"/>
    </xf>
    <xf numFmtId="0" fontId="3" fillId="4" borderId="0" xfId="34" applyNumberFormat="1" applyFont="1" applyFill="1" applyBorder="1" applyAlignment="1">
      <alignment horizontal="left" vertical="center"/>
    </xf>
    <xf numFmtId="0" fontId="3" fillId="5" borderId="0" xfId="34" applyNumberFormat="1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9" fillId="0" borderId="0" xfId="0" applyFont="1">
      <alignment vertical="center"/>
    </xf>
    <xf numFmtId="176" fontId="0" fillId="0" borderId="0" xfId="0" applyNumberFormat="1">
      <alignment vertical="center"/>
    </xf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176" fontId="8" fillId="2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177" fontId="8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176" fontId="11" fillId="2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34" applyNumberFormat="1" applyFont="1" applyFill="1" applyBorder="1" applyAlignment="1">
      <alignment horizontal="left" vertical="center" wrapText="1"/>
    </xf>
    <xf numFmtId="0" fontId="3" fillId="0" borderId="0" xfId="57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34" applyNumberFormat="1" applyFont="1" applyFill="1" applyAlignment="1">
      <alignment horizontal="center" vertical="center" wrapText="1"/>
    </xf>
    <xf numFmtId="0" fontId="3" fillId="0" borderId="0" xfId="34" applyNumberFormat="1" applyFont="1" applyFill="1" applyBorder="1" applyAlignment="1">
      <alignment horizontal="center" vertical="center" wrapText="1"/>
    </xf>
    <xf numFmtId="0" fontId="3" fillId="0" borderId="0" xfId="34" applyNumberFormat="1" applyFont="1" applyFill="1" applyAlignment="1">
      <alignment horizontal="left" vertical="center" wrapText="1"/>
    </xf>
    <xf numFmtId="0" fontId="3" fillId="0" borderId="0" xfId="57" applyFont="1" applyFill="1" applyBorder="1" applyAlignment="1">
      <alignment horizontal="left" vertical="center"/>
    </xf>
    <xf numFmtId="176" fontId="3" fillId="0" borderId="0" xfId="34" applyNumberFormat="1" applyFont="1" applyFill="1" applyBorder="1" applyAlignment="1">
      <alignment horizontal="center" vertical="center" wrapText="1"/>
    </xf>
    <xf numFmtId="179" fontId="3" fillId="0" borderId="0" xfId="57" applyNumberFormat="1" applyFont="1" applyFill="1" applyBorder="1" applyAlignment="1">
      <alignment horizontal="center" vertical="center"/>
    </xf>
    <xf numFmtId="0" fontId="3" fillId="0" borderId="0" xfId="55" applyFont="1" applyFill="1" applyAlignment="1">
      <alignment horizontal="left" vertical="center" wrapText="1"/>
    </xf>
    <xf numFmtId="179" fontId="3" fillId="0" borderId="0" xfId="57" applyNumberFormat="1" applyFont="1" applyFill="1" applyAlignment="1">
      <alignment horizontal="center" vertical="center"/>
    </xf>
    <xf numFmtId="0" fontId="3" fillId="0" borderId="0" xfId="60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center" vertical="center"/>
    </xf>
    <xf numFmtId="180" fontId="3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176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0" borderId="0" xfId="60" applyFont="1" applyFill="1" applyAlignment="1">
      <alignment horizontal="left" vertical="center"/>
    </xf>
    <xf numFmtId="180" fontId="3" fillId="0" borderId="0" xfId="60" applyNumberFormat="1" applyFont="1" applyFill="1" applyBorder="1" applyAlignment="1">
      <alignment horizontal="center" vertical="center"/>
    </xf>
    <xf numFmtId="0" fontId="3" fillId="0" borderId="0" xfId="60" applyFont="1" applyFill="1" applyBorder="1" applyAlignment="1">
      <alignment horizontal="center" vertical="center"/>
    </xf>
    <xf numFmtId="177" fontId="3" fillId="0" borderId="0" xfId="60" applyNumberFormat="1" applyFont="1" applyFill="1" applyAlignment="1">
      <alignment horizontal="center" vertical="center"/>
    </xf>
    <xf numFmtId="176" fontId="13" fillId="0" borderId="0" xfId="0" applyNumberFormat="1" applyFont="1" applyFill="1" applyBorder="1" applyAlignment="1">
      <alignment horizontal="center" vertical="center"/>
    </xf>
    <xf numFmtId="181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76" fontId="3" fillId="0" borderId="0" xfId="1" applyNumberFormat="1" applyFont="1" applyFill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0" fontId="3" fillId="0" borderId="0" xfId="56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56" applyFont="1" applyFill="1" applyAlignment="1">
      <alignment vertical="center"/>
    </xf>
    <xf numFmtId="0" fontId="3" fillId="0" borderId="0" xfId="59" applyFont="1" applyFill="1" applyAlignment="1">
      <alignment horizontal="center" vertical="center"/>
    </xf>
    <xf numFmtId="0" fontId="3" fillId="0" borderId="0" xfId="56" applyFont="1" applyFill="1" applyAlignment="1">
      <alignment horizontal="left" vertical="center"/>
    </xf>
    <xf numFmtId="176" fontId="3" fillId="0" borderId="0" xfId="56" applyNumberFormat="1" applyFont="1" applyFill="1" applyAlignment="1">
      <alignment horizontal="center" vertical="center"/>
    </xf>
    <xf numFmtId="0" fontId="3" fillId="0" borderId="0" xfId="56" applyNumberFormat="1" applyFont="1" applyFill="1" applyAlignment="1">
      <alignment horizontal="center" vertical="center"/>
    </xf>
    <xf numFmtId="0" fontId="3" fillId="0" borderId="0" xfId="56" applyNumberFormat="1" applyFont="1" applyFill="1" applyAlignment="1">
      <alignment horizontal="left" vertical="center"/>
    </xf>
    <xf numFmtId="176" fontId="3" fillId="0" borderId="0" xfId="56" applyNumberFormat="1" applyFont="1" applyFill="1" applyAlignment="1">
      <alignment vertical="center"/>
    </xf>
    <xf numFmtId="0" fontId="3" fillId="2" borderId="0" xfId="56" applyNumberFormat="1" applyFont="1" applyFill="1" applyAlignment="1">
      <alignment horizontal="left" vertical="center"/>
    </xf>
    <xf numFmtId="0" fontId="3" fillId="0" borderId="0" xfId="58" applyFont="1" applyFill="1" applyBorder="1" applyAlignment="1">
      <alignment horizontal="center" vertical="center"/>
    </xf>
    <xf numFmtId="180" fontId="3" fillId="0" borderId="0" xfId="56" applyNumberFormat="1" applyFont="1" applyFill="1" applyAlignment="1">
      <alignment horizontal="center" vertical="center"/>
    </xf>
    <xf numFmtId="0" fontId="3" fillId="0" borderId="0" xfId="59" applyNumberFormat="1" applyFont="1" applyFill="1" applyAlignment="1">
      <alignment horizontal="left" vertical="center"/>
    </xf>
    <xf numFmtId="0" fontId="3" fillId="0" borderId="0" xfId="59" applyNumberFormat="1" applyFont="1" applyFill="1" applyAlignment="1">
      <alignment horizontal="center" vertical="center"/>
    </xf>
    <xf numFmtId="176" fontId="3" fillId="0" borderId="0" xfId="59" applyNumberFormat="1" applyFont="1" applyFill="1" applyAlignment="1">
      <alignment horizontal="center" vertical="center"/>
    </xf>
    <xf numFmtId="0" fontId="3" fillId="2" borderId="0" xfId="56" applyFont="1" applyFill="1" applyAlignment="1">
      <alignment vertical="center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182" fontId="3" fillId="0" borderId="0" xfId="0" applyNumberFormat="1" applyFont="1" applyFill="1" applyAlignment="1">
      <alignment horizontal="center" vertical="center" wrapText="1"/>
    </xf>
    <xf numFmtId="18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0" fontId="3" fillId="0" borderId="0" xfId="3" applyFont="1" applyFill="1" applyAlignment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54" applyFont="1" applyFill="1" applyAlignment="1">
      <alignment horizontal="left" vertical="center"/>
    </xf>
    <xf numFmtId="9" fontId="3" fillId="0" borderId="0" xfId="0" applyNumberFormat="1" applyFont="1" applyFill="1" applyAlignment="1" applyProtection="1">
      <alignment horizontal="center" vertical="center" wrapText="1"/>
    </xf>
    <xf numFmtId="0" fontId="3" fillId="0" borderId="0" xfId="11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11" applyFont="1" applyFill="1" applyAlignment="1">
      <alignment horizontal="left" vertical="center"/>
    </xf>
    <xf numFmtId="0" fontId="3" fillId="0" borderId="0" xfId="1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1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</cellXfs>
  <cellStyles count="62">
    <cellStyle name="常规" xfId="0" builtinId="0"/>
    <cellStyle name="常规_给水" xfId="1"/>
    <cellStyle name="货币[0]" xfId="2" builtinId="7"/>
    <cellStyle name="常规_动力中心工房基础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常规_路基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常规 8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常规_1标进城路给排水" xfId="3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道路" xfId="54"/>
    <cellStyle name="常规_排水" xfId="55"/>
    <cellStyle name="常规 4" xfId="56"/>
    <cellStyle name="常规_给水_1" xfId="57"/>
    <cellStyle name="常规_给水_创新园南" xfId="58"/>
    <cellStyle name="常规 4 3" xfId="59"/>
    <cellStyle name="常规_综合管线3" xfId="60"/>
    <cellStyle name="常规_给排水" xfId="6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9525</xdr:colOff>
      <xdr:row>1</xdr:row>
      <xdr:rowOff>6985</xdr:rowOff>
    </xdr:from>
    <xdr:to>
      <xdr:col>20</xdr:col>
      <xdr:colOff>466725</xdr:colOff>
      <xdr:row>16</xdr:row>
      <xdr:rowOff>133350</xdr:rowOff>
    </xdr:to>
    <xdr:pic>
      <xdr:nvPicPr>
        <xdr:cNvPr id="2" name="图片 1" descr="16672034978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12200" y="209550"/>
          <a:ext cx="6629400" cy="39554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2-&#39044;&#31639;\&#39044;&#31639;-2022.10.24-&#20016;&#39034;&#21439;&#22478;&#29422;&#23665;&#29255;&#32769;&#26087;&#23567;&#21306;&#21450;&#21608;&#36793;&#22522;&#30784;&#35774;&#26045;&#37197;&#22871;&#24037;&#31243;\&#27169;&#26495;&#27719;&#24635;5\&#31639;&#37327;\&#24037;&#31243;&#37327;&#35745;&#3163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道路"/>
      <sheetName val="电力"/>
      <sheetName val="通信"/>
      <sheetName val="给排水土方"/>
      <sheetName val="雨水"/>
      <sheetName val="箱涵"/>
      <sheetName val="污水"/>
      <sheetName val="钢板桩支护"/>
      <sheetName val="现状水沟截污管"/>
      <sheetName val="国道涵排水改造"/>
      <sheetName val="怡乐邨小区"/>
      <sheetName val="邮电宿舍"/>
      <sheetName val="农行宿舍"/>
      <sheetName val="县政府宿舍"/>
      <sheetName val="雨水挖方（放坡开挖）"/>
      <sheetName val="污水挖方（放坡开挖）"/>
      <sheetName val="雨污共沟挖方（支护开挖）"/>
      <sheetName val="工程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1">
          <cell r="J221">
            <v>26</v>
          </cell>
        </row>
        <row r="222">
          <cell r="I222">
            <v>5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6"/>
  <sheetViews>
    <sheetView tabSelected="1" topLeftCell="A112" workbookViewId="0">
      <selection activeCell="E141" sqref="E141"/>
    </sheetView>
  </sheetViews>
  <sheetFormatPr defaultColWidth="9" defaultRowHeight="16.5" customHeight="1"/>
  <cols>
    <col min="1" max="1" width="5.38333333333333" style="118" customWidth="1"/>
    <col min="2" max="2" width="26" style="118" customWidth="1"/>
    <col min="3" max="3" width="6.175" style="120" customWidth="1"/>
    <col min="4" max="4" width="10.075" style="121" customWidth="1"/>
    <col min="5" max="5" width="8.75" style="121" customWidth="1"/>
    <col min="6" max="6" width="8.38333333333333" style="121" customWidth="1"/>
    <col min="7" max="7" width="5.13333333333333" style="120" customWidth="1"/>
    <col min="8" max="8" width="11.6333333333333" style="122" customWidth="1"/>
    <col min="9" max="9" width="8.74166666666667" style="120" customWidth="1"/>
    <col min="10" max="10" width="10.4333333333333" style="123" customWidth="1"/>
    <col min="11" max="11" width="13.5" style="124" customWidth="1"/>
    <col min="12" max="16377" width="9" style="118"/>
    <col min="16378" max="16384" width="9" style="125"/>
  </cols>
  <sheetData>
    <row r="1" s="25" customFormat="1" ht="15.95" customHeight="1" spans="1:9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</row>
    <row r="2" s="117" customFormat="1" ht="20.1" customHeight="1" spans="1:10">
      <c r="A2" s="25"/>
      <c r="B2" s="118" t="s">
        <v>9</v>
      </c>
      <c r="C2" s="126"/>
      <c r="D2" s="126"/>
      <c r="E2" s="126"/>
      <c r="F2" s="126"/>
      <c r="G2" s="126" t="s">
        <v>10</v>
      </c>
      <c r="H2" s="126">
        <v>288.8014</v>
      </c>
      <c r="I2" s="25"/>
      <c r="J2" s="25"/>
    </row>
    <row r="3" s="117" customFormat="1" ht="20.1" customHeight="1" spans="1:10">
      <c r="A3" s="102"/>
      <c r="B3" s="118" t="s">
        <v>11</v>
      </c>
      <c r="C3" s="126"/>
      <c r="D3" s="127"/>
      <c r="E3" s="126"/>
      <c r="F3" s="126"/>
      <c r="G3" s="126" t="s">
        <v>10</v>
      </c>
      <c r="H3" s="126">
        <v>1580.1973</v>
      </c>
      <c r="I3" s="133"/>
      <c r="J3" s="136"/>
    </row>
    <row r="4" s="117" customFormat="1" ht="20.1" customHeight="1" spans="1:11">
      <c r="A4" s="102"/>
      <c r="B4" s="118" t="s">
        <v>12</v>
      </c>
      <c r="C4" s="126"/>
      <c r="D4" s="127"/>
      <c r="E4" s="126"/>
      <c r="F4" s="126"/>
      <c r="G4" s="126" t="s">
        <v>10</v>
      </c>
      <c r="H4" s="126">
        <v>1827.9802</v>
      </c>
      <c r="I4" s="133"/>
      <c r="J4" s="136"/>
      <c r="K4" s="124"/>
    </row>
    <row r="5" s="117" customFormat="1" ht="20.1" customHeight="1" spans="1:10">
      <c r="A5" s="102"/>
      <c r="B5" s="118" t="s">
        <v>13</v>
      </c>
      <c r="C5" s="126"/>
      <c r="D5" s="126"/>
      <c r="E5" s="126"/>
      <c r="F5" s="126"/>
      <c r="G5" s="126" t="s">
        <v>10</v>
      </c>
      <c r="H5" s="126">
        <v>410.3305</v>
      </c>
      <c r="I5" s="126"/>
      <c r="J5" s="136"/>
    </row>
    <row r="6" s="117" customFormat="1" ht="20.1" customHeight="1" spans="2:10">
      <c r="B6" s="71" t="s">
        <v>14</v>
      </c>
      <c r="C6" s="126"/>
      <c r="D6" s="128"/>
      <c r="E6" s="126"/>
      <c r="F6" s="126"/>
      <c r="G6" s="126" t="s">
        <v>10</v>
      </c>
      <c r="H6" s="126">
        <v>40.1437</v>
      </c>
      <c r="I6" s="126"/>
      <c r="J6" s="136"/>
    </row>
    <row r="7" s="117" customFormat="1" ht="20.1" customHeight="1" spans="1:11">
      <c r="A7" s="118"/>
      <c r="B7" s="71" t="s">
        <v>15</v>
      </c>
      <c r="C7" s="126"/>
      <c r="D7" s="127"/>
      <c r="E7" s="126"/>
      <c r="F7" s="126"/>
      <c r="G7" s="126" t="s">
        <v>10</v>
      </c>
      <c r="H7" s="126">
        <v>196.1282</v>
      </c>
      <c r="I7" s="126"/>
      <c r="J7" s="136"/>
      <c r="K7" s="124"/>
    </row>
    <row r="8" s="117" customFormat="1" ht="20.1" customHeight="1" spans="2:10">
      <c r="B8" s="129" t="s">
        <v>16</v>
      </c>
      <c r="G8" s="126" t="s">
        <v>17</v>
      </c>
      <c r="H8" s="126">
        <v>20068.3295</v>
      </c>
      <c r="I8" s="126"/>
      <c r="J8" s="136"/>
    </row>
    <row r="9" s="102" customFormat="1" ht="20.1" customHeight="1" spans="2:11">
      <c r="B9" s="118" t="s">
        <v>18</v>
      </c>
      <c r="C9" s="126"/>
      <c r="D9" s="126"/>
      <c r="E9" s="126"/>
      <c r="F9" s="126"/>
      <c r="G9" s="126" t="s">
        <v>17</v>
      </c>
      <c r="H9" s="130">
        <v>21191.2976</v>
      </c>
      <c r="I9" s="117"/>
      <c r="J9" s="136"/>
      <c r="K9" s="124"/>
    </row>
    <row r="10" s="117" customFormat="1" ht="20.1" customHeight="1" spans="1:10">
      <c r="A10" s="102"/>
      <c r="B10" s="118" t="s">
        <v>19</v>
      </c>
      <c r="C10" s="126"/>
      <c r="D10" s="126"/>
      <c r="E10" s="126"/>
      <c r="F10" s="126"/>
      <c r="G10" s="126" t="s">
        <v>17</v>
      </c>
      <c r="H10" s="130">
        <v>3343.1479</v>
      </c>
      <c r="I10" s="126"/>
      <c r="J10" s="136"/>
    </row>
    <row r="11" s="117" customFormat="1" ht="20.1" customHeight="1" spans="1:10">
      <c r="A11" s="102"/>
      <c r="B11" s="118" t="s">
        <v>20</v>
      </c>
      <c r="C11" s="126"/>
      <c r="D11" s="126"/>
      <c r="E11" s="126"/>
      <c r="F11" s="126"/>
      <c r="G11" s="126" t="s">
        <v>17</v>
      </c>
      <c r="H11" s="130">
        <v>1216.9631</v>
      </c>
      <c r="I11" s="126"/>
      <c r="J11" s="136"/>
    </row>
    <row r="12" s="117" customFormat="1" ht="20.1" customHeight="1" spans="1:10">
      <c r="A12" s="102"/>
      <c r="B12" s="118" t="s">
        <v>21</v>
      </c>
      <c r="C12" s="126"/>
      <c r="D12" s="126"/>
      <c r="E12" s="126"/>
      <c r="F12" s="126"/>
      <c r="G12" s="126" t="s">
        <v>17</v>
      </c>
      <c r="H12" s="126">
        <v>787.3881</v>
      </c>
      <c r="I12" s="126"/>
      <c r="J12" s="136"/>
    </row>
    <row r="13" s="117" customFormat="1" ht="20.1" customHeight="1" spans="1:10">
      <c r="A13" s="102"/>
      <c r="B13" s="118" t="s">
        <v>22</v>
      </c>
      <c r="C13" s="126"/>
      <c r="D13" s="126"/>
      <c r="E13" s="126"/>
      <c r="F13" s="126"/>
      <c r="G13" s="126" t="s">
        <v>17</v>
      </c>
      <c r="H13" s="126">
        <v>4896.0927</v>
      </c>
      <c r="I13" s="126"/>
      <c r="J13" s="136"/>
    </row>
    <row r="14" s="117" customFormat="1" ht="20.1" customHeight="1" spans="1:10">
      <c r="A14" s="102"/>
      <c r="B14" s="118" t="s">
        <v>23</v>
      </c>
      <c r="C14" s="126"/>
      <c r="D14" s="126"/>
      <c r="E14" s="126"/>
      <c r="F14" s="126"/>
      <c r="G14" s="126" t="s">
        <v>24</v>
      </c>
      <c r="H14" s="121">
        <v>10</v>
      </c>
      <c r="I14" s="126"/>
      <c r="J14" s="136"/>
    </row>
    <row r="15" s="117" customFormat="1" ht="20.1" customHeight="1" spans="1:10">
      <c r="A15" s="102"/>
      <c r="B15" s="131"/>
      <c r="C15" s="126"/>
      <c r="D15" s="126"/>
      <c r="E15" s="126"/>
      <c r="F15" s="126"/>
      <c r="G15" s="132"/>
      <c r="H15" s="121"/>
      <c r="I15" s="126"/>
      <c r="J15" s="136"/>
    </row>
    <row r="16" s="117" customFormat="1" ht="20.1" customHeight="1" spans="1:10">
      <c r="A16" s="102" t="s">
        <v>25</v>
      </c>
      <c r="B16" s="68" t="s">
        <v>26</v>
      </c>
      <c r="C16" s="121"/>
      <c r="D16" s="126"/>
      <c r="E16" s="121"/>
      <c r="F16" s="121"/>
      <c r="G16" s="126" t="s">
        <v>10</v>
      </c>
      <c r="H16" s="133">
        <f>+H6+H7</f>
        <v>236.2719</v>
      </c>
      <c r="I16" s="133"/>
      <c r="J16" s="136"/>
    </row>
    <row r="17" s="117" customFormat="1" ht="20.1" customHeight="1" spans="1:10">
      <c r="A17" s="102"/>
      <c r="B17" s="134"/>
      <c r="C17" s="121"/>
      <c r="D17" s="126"/>
      <c r="E17" s="121"/>
      <c r="F17" s="121"/>
      <c r="G17" s="57"/>
      <c r="H17" s="121"/>
      <c r="I17" s="121"/>
      <c r="J17" s="135"/>
    </row>
    <row r="18" s="117" customFormat="1" ht="20.1" customHeight="1" spans="1:10">
      <c r="A18" s="102" t="s">
        <v>25</v>
      </c>
      <c r="B18" s="134" t="s">
        <v>27</v>
      </c>
      <c r="C18" s="121"/>
      <c r="D18" s="126"/>
      <c r="E18" s="121"/>
      <c r="F18" s="121"/>
      <c r="G18" s="102"/>
      <c r="H18" s="121"/>
      <c r="I18" s="121"/>
      <c r="J18" s="135"/>
    </row>
    <row r="19" s="117" customFormat="1" ht="20.1" customHeight="1" spans="1:10">
      <c r="A19" s="102"/>
      <c r="B19" s="71" t="s">
        <v>28</v>
      </c>
      <c r="C19" s="121"/>
      <c r="D19" s="126">
        <f>+H10</f>
        <v>3343.1479</v>
      </c>
      <c r="E19" s="121"/>
      <c r="F19" s="121"/>
      <c r="G19" s="126" t="s">
        <v>17</v>
      </c>
      <c r="H19" s="133">
        <f>PRODUCT(C19:F19)</f>
        <v>3343.1479</v>
      </c>
      <c r="I19" s="121"/>
      <c r="J19" s="135"/>
    </row>
    <row r="20" s="117" customFormat="1" ht="20.1" customHeight="1" spans="1:10">
      <c r="A20" s="102"/>
      <c r="B20" s="134"/>
      <c r="C20" s="121"/>
      <c r="D20" s="126"/>
      <c r="E20" s="121"/>
      <c r="F20" s="121"/>
      <c r="G20" s="102"/>
      <c r="H20" s="121"/>
      <c r="I20" s="121"/>
      <c r="J20" s="135"/>
    </row>
    <row r="21" s="117" customFormat="1" ht="20.1" customHeight="1" spans="1:10">
      <c r="A21" s="102" t="s">
        <v>25</v>
      </c>
      <c r="B21" s="118" t="s">
        <v>29</v>
      </c>
      <c r="C21" s="121"/>
      <c r="D21" s="126"/>
      <c r="E21" s="121"/>
      <c r="F21" s="121"/>
      <c r="G21" s="102"/>
      <c r="H21" s="121">
        <f>SUM(H22:H23)</f>
        <v>4560.111</v>
      </c>
      <c r="I21" s="121"/>
      <c r="J21" s="135"/>
    </row>
    <row r="22" s="117" customFormat="1" ht="20.1" customHeight="1" spans="1:10">
      <c r="A22" s="102"/>
      <c r="B22" s="71" t="s">
        <v>28</v>
      </c>
      <c r="C22" s="121"/>
      <c r="D22" s="126">
        <f>D19</f>
        <v>3343.1479</v>
      </c>
      <c r="E22" s="121"/>
      <c r="F22" s="121"/>
      <c r="G22" s="126" t="s">
        <v>17</v>
      </c>
      <c r="H22" s="133">
        <f>PRODUCT(C22:F22)</f>
        <v>3343.1479</v>
      </c>
      <c r="I22" s="121"/>
      <c r="J22" s="135"/>
    </row>
    <row r="23" s="117" customFormat="1" ht="20.1" customHeight="1" spans="1:10">
      <c r="A23" s="102"/>
      <c r="B23" s="118" t="s">
        <v>30</v>
      </c>
      <c r="C23" s="121"/>
      <c r="D23" s="126">
        <f>H11</f>
        <v>1216.9631</v>
      </c>
      <c r="E23" s="121"/>
      <c r="F23" s="121"/>
      <c r="G23" s="126" t="s">
        <v>17</v>
      </c>
      <c r="H23" s="133">
        <f>PRODUCT(C23:F23)</f>
        <v>1216.9631</v>
      </c>
      <c r="I23" s="121"/>
      <c r="J23" s="135"/>
    </row>
    <row r="24" s="117" customFormat="1" ht="20.1" customHeight="1" spans="1:10">
      <c r="A24" s="102"/>
      <c r="B24" s="134"/>
      <c r="C24" s="121"/>
      <c r="D24" s="126"/>
      <c r="E24" s="121"/>
      <c r="F24" s="121"/>
      <c r="G24" s="102"/>
      <c r="H24" s="121"/>
      <c r="I24" s="121"/>
      <c r="J24" s="135"/>
    </row>
    <row r="25" s="117" customFormat="1" ht="20.1" customHeight="1" spans="1:10">
      <c r="A25" s="102" t="s">
        <v>25</v>
      </c>
      <c r="B25" s="129" t="s">
        <v>31</v>
      </c>
      <c r="C25" s="121"/>
      <c r="D25" s="126"/>
      <c r="E25" s="121"/>
      <c r="F25" s="121"/>
      <c r="G25" s="102"/>
      <c r="H25" s="121"/>
      <c r="I25" s="121"/>
      <c r="J25" s="135"/>
    </row>
    <row r="26" s="117" customFormat="1" ht="27" customHeight="1" spans="1:10">
      <c r="A26" s="102"/>
      <c r="B26" s="129" t="s">
        <v>32</v>
      </c>
      <c r="C26" s="121"/>
      <c r="D26" s="126">
        <f>H9</f>
        <v>21191.2976</v>
      </c>
      <c r="E26" s="121"/>
      <c r="F26" s="121"/>
      <c r="G26" s="126" t="s">
        <v>17</v>
      </c>
      <c r="H26" s="133">
        <f>PRODUCT(C26:F26)</f>
        <v>21191.2976</v>
      </c>
      <c r="I26" s="121"/>
      <c r="J26" s="135"/>
    </row>
    <row r="27" s="117" customFormat="1" ht="20.1" customHeight="1" spans="1:10">
      <c r="A27" s="102"/>
      <c r="B27" s="129"/>
      <c r="C27" s="121"/>
      <c r="D27" s="126"/>
      <c r="E27" s="121"/>
      <c r="F27" s="121"/>
      <c r="G27" s="126"/>
      <c r="H27" s="133"/>
      <c r="I27" s="121"/>
      <c r="J27" s="135"/>
    </row>
    <row r="28" s="117" customFormat="1" ht="20.1" customHeight="1" spans="1:10">
      <c r="A28" s="117" t="s">
        <v>25</v>
      </c>
      <c r="B28" s="118" t="s">
        <v>33</v>
      </c>
      <c r="C28" s="121"/>
      <c r="D28" s="126"/>
      <c r="E28" s="126"/>
      <c r="F28" s="126"/>
      <c r="G28" s="132" t="s">
        <v>10</v>
      </c>
      <c r="H28" s="121">
        <f>+H3</f>
        <v>1580.1973</v>
      </c>
      <c r="I28" s="126"/>
      <c r="J28" s="136"/>
    </row>
    <row r="29" s="117" customFormat="1" ht="20.1" customHeight="1" spans="2:10">
      <c r="B29" s="118"/>
      <c r="C29" s="121"/>
      <c r="D29" s="126"/>
      <c r="E29" s="126"/>
      <c r="F29" s="126"/>
      <c r="G29" s="132"/>
      <c r="H29" s="121"/>
      <c r="I29" s="126"/>
      <c r="J29" s="136"/>
    </row>
    <row r="30" s="117" customFormat="1" ht="20.1" customHeight="1" spans="1:19">
      <c r="A30" s="117" t="s">
        <v>25</v>
      </c>
      <c r="B30" s="118" t="s">
        <v>34</v>
      </c>
      <c r="C30" s="121"/>
      <c r="D30" s="126"/>
      <c r="E30" s="126"/>
      <c r="F30" s="126"/>
      <c r="G30" s="132"/>
      <c r="H30" s="121">
        <f>SUM(H31:H33)</f>
        <v>20148.6169</v>
      </c>
      <c r="I30" s="126"/>
      <c r="J30" s="136"/>
      <c r="M30" s="71"/>
      <c r="N30" s="126"/>
      <c r="O30" s="128"/>
      <c r="P30" s="126"/>
      <c r="Q30" s="126"/>
      <c r="R30" s="126"/>
      <c r="S30" s="126"/>
    </row>
    <row r="31" s="117" customFormat="1" ht="20.1" customHeight="1" spans="2:19">
      <c r="B31" s="118" t="s">
        <v>35</v>
      </c>
      <c r="C31" s="121"/>
      <c r="D31" s="126">
        <f>H8</f>
        <v>20068.3295</v>
      </c>
      <c r="E31" s="126"/>
      <c r="F31" s="126"/>
      <c r="G31" s="126" t="s">
        <v>17</v>
      </c>
      <c r="H31" s="133">
        <f t="shared" ref="H31:H34" si="0">PRODUCT(C31:F31)</f>
        <v>20068.3295</v>
      </c>
      <c r="I31" s="126"/>
      <c r="J31" s="136"/>
      <c r="M31" s="71"/>
      <c r="N31" s="126"/>
      <c r="O31" s="127"/>
      <c r="P31" s="126"/>
      <c r="Q31" s="126"/>
      <c r="R31" s="126"/>
      <c r="S31" s="126"/>
    </row>
    <row r="32" s="117" customFormat="1" ht="20.1" customHeight="1" spans="2:10">
      <c r="B32" s="118" t="s">
        <v>36</v>
      </c>
      <c r="C32" s="121">
        <v>-1</v>
      </c>
      <c r="D32" s="126">
        <f>H64</f>
        <v>0</v>
      </c>
      <c r="E32" s="126">
        <v>0.25</v>
      </c>
      <c r="F32" s="126"/>
      <c r="G32" s="126" t="s">
        <v>17</v>
      </c>
      <c r="H32" s="133">
        <f t="shared" si="0"/>
        <v>0</v>
      </c>
      <c r="I32" s="126"/>
      <c r="J32" s="136"/>
    </row>
    <row r="33" s="117" customFormat="1" ht="20.1" customHeight="1" spans="2:10">
      <c r="B33" s="118" t="str">
        <f>+B6</f>
        <v>新旧沥青路面基层搭接
</v>
      </c>
      <c r="C33" s="121"/>
      <c r="D33" s="126">
        <f>+H6</f>
        <v>40.1437</v>
      </c>
      <c r="E33" s="126">
        <v>2</v>
      </c>
      <c r="F33" s="126"/>
      <c r="G33" s="126" t="s">
        <v>17</v>
      </c>
      <c r="H33" s="133">
        <f t="shared" si="0"/>
        <v>80.2874</v>
      </c>
      <c r="I33" s="126"/>
      <c r="J33" s="136"/>
    </row>
    <row r="34" s="117" customFormat="1" ht="20.1" customHeight="1" spans="2:10">
      <c r="B34" s="118" t="str">
        <f>+B7</f>
        <v>沥青砼加铺与旧水泥路面相接处
</v>
      </c>
      <c r="C34" s="121"/>
      <c r="D34" s="126">
        <f>+H7</f>
        <v>196.1282</v>
      </c>
      <c r="E34" s="126">
        <v>1</v>
      </c>
      <c r="F34" s="126"/>
      <c r="G34" s="126" t="s">
        <v>17</v>
      </c>
      <c r="H34" s="133">
        <f t="shared" si="0"/>
        <v>196.1282</v>
      </c>
      <c r="I34" s="126">
        <f>+H34+H30</f>
        <v>20344.7451</v>
      </c>
      <c r="J34" s="136" t="s">
        <v>37</v>
      </c>
    </row>
    <row r="35" s="117" customFormat="1" ht="20.1" customHeight="1" spans="2:10">
      <c r="B35" s="118"/>
      <c r="C35" s="121"/>
      <c r="D35" s="126"/>
      <c r="E35" s="126"/>
      <c r="F35" s="126"/>
      <c r="G35" s="126"/>
      <c r="H35" s="133"/>
      <c r="I35" s="126"/>
      <c r="J35" s="136"/>
    </row>
    <row r="36" s="102" customFormat="1" ht="20.1" customHeight="1" spans="1:11">
      <c r="A36" s="117" t="s">
        <v>25</v>
      </c>
      <c r="B36" s="118" t="s">
        <v>38</v>
      </c>
      <c r="C36" s="121"/>
      <c r="D36" s="126"/>
      <c r="E36" s="126"/>
      <c r="F36" s="126"/>
      <c r="G36" s="126"/>
      <c r="H36" s="133"/>
      <c r="I36" s="126"/>
      <c r="J36" s="136"/>
      <c r="K36" s="117"/>
    </row>
    <row r="37" s="102" customFormat="1" ht="20.1" customHeight="1" spans="1:11">
      <c r="A37" s="117"/>
      <c r="B37" s="118" t="s">
        <v>35</v>
      </c>
      <c r="C37" s="121"/>
      <c r="D37" s="126">
        <f>D31</f>
        <v>20068.3295</v>
      </c>
      <c r="E37" s="126"/>
      <c r="F37" s="126"/>
      <c r="G37" s="126" t="s">
        <v>17</v>
      </c>
      <c r="H37" s="133">
        <f>PRODUCT(C37:F37)</f>
        <v>20068.3295</v>
      </c>
      <c r="I37" s="126">
        <f>+H37+H40</f>
        <v>20855.7176</v>
      </c>
      <c r="J37" s="136"/>
      <c r="K37" s="117"/>
    </row>
    <row r="38" s="102" customFormat="1" ht="20.1" customHeight="1" spans="1:11">
      <c r="A38" s="117"/>
      <c r="B38" s="118"/>
      <c r="C38" s="121"/>
      <c r="D38" s="126"/>
      <c r="E38" s="126"/>
      <c r="F38" s="126"/>
      <c r="G38" s="126"/>
      <c r="H38" s="133"/>
      <c r="I38" s="126"/>
      <c r="J38" s="136"/>
      <c r="K38" s="117"/>
    </row>
    <row r="39" s="102" customFormat="1" ht="20.1" customHeight="1" spans="1:11">
      <c r="A39" s="117" t="s">
        <v>25</v>
      </c>
      <c r="B39" s="118" t="s">
        <v>39</v>
      </c>
      <c r="C39" s="121"/>
      <c r="D39" s="126"/>
      <c r="E39" s="126"/>
      <c r="F39" s="126"/>
      <c r="G39" s="126"/>
      <c r="H39" s="133"/>
      <c r="I39" s="126"/>
      <c r="J39" s="136"/>
      <c r="K39" s="117"/>
    </row>
    <row r="40" s="102" customFormat="1" ht="20.1" customHeight="1" spans="1:11">
      <c r="A40" s="117"/>
      <c r="B40" s="118" t="s">
        <v>40</v>
      </c>
      <c r="C40" s="121"/>
      <c r="D40" s="126">
        <f>H12</f>
        <v>787.3881</v>
      </c>
      <c r="E40" s="126"/>
      <c r="F40" s="126"/>
      <c r="G40" s="126" t="s">
        <v>17</v>
      </c>
      <c r="H40" s="133">
        <f t="shared" ref="H40:H47" si="1">PRODUCT(C40:F40)</f>
        <v>787.3881</v>
      </c>
      <c r="I40" s="126"/>
      <c r="J40" s="136"/>
      <c r="K40" s="117"/>
    </row>
    <row r="41" s="102" customFormat="1" ht="20.1" customHeight="1" spans="1:11">
      <c r="A41" s="117"/>
      <c r="B41" s="118"/>
      <c r="C41" s="121"/>
      <c r="D41" s="126"/>
      <c r="E41" s="126"/>
      <c r="F41" s="126"/>
      <c r="G41" s="132"/>
      <c r="H41" s="121"/>
      <c r="I41" s="126"/>
      <c r="J41" s="136"/>
      <c r="K41" s="117"/>
    </row>
    <row r="42" s="102" customFormat="1" ht="20.1" customHeight="1" spans="1:11">
      <c r="A42" s="117" t="s">
        <v>25</v>
      </c>
      <c r="B42" s="118" t="s">
        <v>41</v>
      </c>
      <c r="C42" s="121"/>
      <c r="D42" s="126"/>
      <c r="E42" s="126"/>
      <c r="F42" s="126"/>
      <c r="G42" s="132"/>
      <c r="H42" s="135">
        <f>SUM(H43:H47)</f>
        <v>7482.9868</v>
      </c>
      <c r="I42" s="126"/>
      <c r="J42" s="136"/>
      <c r="K42" s="117"/>
    </row>
    <row r="43" s="102" customFormat="1" ht="20.1" customHeight="1" spans="1:11">
      <c r="A43" s="117"/>
      <c r="B43" s="118" t="s">
        <v>42</v>
      </c>
      <c r="C43" s="121"/>
      <c r="D43" s="126">
        <f>H16</f>
        <v>236.2719</v>
      </c>
      <c r="E43" s="126">
        <v>1</v>
      </c>
      <c r="F43" s="126"/>
      <c r="G43" s="126" t="s">
        <v>17</v>
      </c>
      <c r="H43" s="133">
        <f t="shared" si="1"/>
        <v>236.2719</v>
      </c>
      <c r="I43" s="126"/>
      <c r="J43" s="136"/>
      <c r="K43" s="136"/>
    </row>
    <row r="44" s="102" customFormat="1" ht="20.1" customHeight="1" spans="1:11">
      <c r="A44" s="117" t="s">
        <v>43</v>
      </c>
      <c r="B44" s="118" t="str">
        <f>+B2</f>
        <v>12米宽道路中线
</v>
      </c>
      <c r="C44" s="121">
        <v>3</v>
      </c>
      <c r="D44" s="126">
        <f>+H2</f>
        <v>288.8014</v>
      </c>
      <c r="E44" s="126">
        <v>1</v>
      </c>
      <c r="F44" s="126"/>
      <c r="G44" s="126" t="s">
        <v>17</v>
      </c>
      <c r="H44" s="133">
        <f t="shared" si="1"/>
        <v>866.4042</v>
      </c>
      <c r="I44" s="126"/>
      <c r="J44" s="136"/>
      <c r="K44" s="136"/>
    </row>
    <row r="45" s="102" customFormat="1" ht="20.1" customHeight="1" spans="1:11">
      <c r="A45" s="117"/>
      <c r="B45" s="118" t="str">
        <f>+B4</f>
        <v>6米宽道路中线
</v>
      </c>
      <c r="C45" s="121">
        <v>1</v>
      </c>
      <c r="D45" s="126">
        <f>+H4</f>
        <v>1827.9802</v>
      </c>
      <c r="E45" s="126">
        <v>1</v>
      </c>
      <c r="F45" s="126"/>
      <c r="G45" s="126" t="s">
        <v>17</v>
      </c>
      <c r="H45" s="133">
        <f t="shared" si="1"/>
        <v>1827.9802</v>
      </c>
      <c r="I45" s="126"/>
      <c r="J45" s="136"/>
      <c r="K45" s="136"/>
    </row>
    <row r="46" s="102" customFormat="1" ht="20.1" customHeight="1" spans="1:11">
      <c r="A46" s="117"/>
      <c r="B46" s="118" t="str">
        <f>+B5</f>
        <v>10米宽道路中线
</v>
      </c>
      <c r="C46" s="121">
        <v>1</v>
      </c>
      <c r="D46" s="126">
        <f>+H5</f>
        <v>410.3305</v>
      </c>
      <c r="E46" s="126">
        <v>1</v>
      </c>
      <c r="F46" s="126"/>
      <c r="G46" s="126" t="s">
        <v>17</v>
      </c>
      <c r="H46" s="133">
        <f t="shared" si="1"/>
        <v>410.3305</v>
      </c>
      <c r="I46" s="126"/>
      <c r="J46" s="136"/>
      <c r="K46" s="136"/>
    </row>
    <row r="47" s="102" customFormat="1" ht="20.1" customHeight="1" spans="1:11">
      <c r="A47" s="117" t="s">
        <v>44</v>
      </c>
      <c r="B47" s="118" t="str">
        <f>+B107</f>
        <v>缩缝</v>
      </c>
      <c r="C47" s="121"/>
      <c r="D47" s="133">
        <f>+H107</f>
        <v>4142</v>
      </c>
      <c r="E47" s="126">
        <v>1</v>
      </c>
      <c r="F47" s="126"/>
      <c r="G47" s="126" t="s">
        <v>17</v>
      </c>
      <c r="H47" s="133">
        <f t="shared" si="1"/>
        <v>4142</v>
      </c>
      <c r="I47" s="126"/>
      <c r="J47" s="136"/>
      <c r="K47" s="136"/>
    </row>
    <row r="48" s="102" customFormat="1" ht="20.1" customHeight="1" spans="1:11">
      <c r="A48" s="117"/>
      <c r="B48" s="118"/>
      <c r="C48" s="121"/>
      <c r="D48" s="136"/>
      <c r="E48" s="126"/>
      <c r="F48" s="126"/>
      <c r="G48" s="132"/>
      <c r="H48" s="135"/>
      <c r="I48" s="126"/>
      <c r="J48" s="136"/>
      <c r="K48" s="136"/>
    </row>
    <row r="49" s="102" customFormat="1" ht="27" customHeight="1" spans="1:11">
      <c r="A49" s="102" t="s">
        <v>25</v>
      </c>
      <c r="B49" s="137" t="s">
        <v>45</v>
      </c>
      <c r="C49" s="121"/>
      <c r="D49" s="126"/>
      <c r="E49" s="126"/>
      <c r="F49" s="126"/>
      <c r="G49" s="132"/>
      <c r="H49" s="135">
        <f>SUM(H50:H52)</f>
        <v>4578.063105</v>
      </c>
      <c r="I49" s="136" t="s">
        <v>46</v>
      </c>
      <c r="J49" s="135"/>
      <c r="K49" s="136"/>
    </row>
    <row r="50" s="102" customFormat="1" ht="20.1" customHeight="1" spans="2:11">
      <c r="B50" s="118" t="s">
        <v>47</v>
      </c>
      <c r="C50" s="138"/>
      <c r="D50" s="133">
        <f>+H13</f>
        <v>4896.0927</v>
      </c>
      <c r="E50" s="121"/>
      <c r="F50" s="121"/>
      <c r="G50" s="132" t="s">
        <v>48</v>
      </c>
      <c r="H50" s="121">
        <f>PRODUCT(C50:F50)</f>
        <v>4896.0927</v>
      </c>
      <c r="I50" s="121"/>
      <c r="J50" s="135"/>
      <c r="K50" s="136"/>
    </row>
    <row r="51" s="102" customFormat="1" ht="20.1" customHeight="1" spans="2:11">
      <c r="B51" s="139" t="s">
        <v>49</v>
      </c>
      <c r="C51" s="121">
        <v>-1</v>
      </c>
      <c r="D51" s="133">
        <f>H58</f>
        <v>1580.1973</v>
      </c>
      <c r="E51" s="121">
        <v>0.15</v>
      </c>
      <c r="F51" s="121"/>
      <c r="G51" s="132" t="s">
        <v>48</v>
      </c>
      <c r="H51" s="121">
        <f>PRODUCT(C51:F51)</f>
        <v>-237.029595</v>
      </c>
      <c r="I51" s="121"/>
      <c r="J51" s="135"/>
      <c r="K51" s="136"/>
    </row>
    <row r="52" s="102" customFormat="1" ht="20.1" customHeight="1" spans="2:11">
      <c r="B52" s="134" t="s">
        <v>50</v>
      </c>
      <c r="C52" s="121">
        <f>-C66</f>
        <v>-40</v>
      </c>
      <c r="D52" s="126">
        <v>1.5</v>
      </c>
      <c r="E52" s="121">
        <v>1.35</v>
      </c>
      <c r="F52" s="121"/>
      <c r="G52" s="132" t="s">
        <v>48</v>
      </c>
      <c r="H52" s="121">
        <f>PRODUCT(C52:F52)</f>
        <v>-81</v>
      </c>
      <c r="I52" s="121"/>
      <c r="J52" s="135"/>
      <c r="K52" s="136"/>
    </row>
    <row r="53" s="102" customFormat="1" ht="20.1" customHeight="1" spans="2:11">
      <c r="B53" s="134"/>
      <c r="C53" s="121"/>
      <c r="D53" s="126"/>
      <c r="E53" s="121"/>
      <c r="F53" s="121"/>
      <c r="G53" s="132"/>
      <c r="H53" s="121"/>
      <c r="I53" s="121"/>
      <c r="J53" s="135"/>
      <c r="K53" s="136"/>
    </row>
    <row r="54" s="102" customFormat="1" ht="20.1" customHeight="1" spans="1:11">
      <c r="A54" s="102" t="s">
        <v>25</v>
      </c>
      <c r="B54" s="134" t="s">
        <v>51</v>
      </c>
      <c r="C54" s="121"/>
      <c r="D54" s="126"/>
      <c r="E54" s="121"/>
      <c r="F54" s="121"/>
      <c r="G54" s="132"/>
      <c r="H54" s="121"/>
      <c r="I54" s="121"/>
      <c r="J54" s="135"/>
      <c r="K54" s="136"/>
    </row>
    <row r="55" s="102" customFormat="1" ht="20.1" customHeight="1" spans="2:11">
      <c r="B55" s="134" t="s">
        <v>52</v>
      </c>
      <c r="C55" s="121"/>
      <c r="D55" s="126">
        <f>+H57+H61</f>
        <v>1580.1973</v>
      </c>
      <c r="E55" s="121">
        <v>0.3</v>
      </c>
      <c r="F55" s="121"/>
      <c r="G55" s="132" t="s">
        <v>48</v>
      </c>
      <c r="H55" s="121">
        <f>PRODUCT(C55:F55)</f>
        <v>474.05919</v>
      </c>
      <c r="I55" s="121"/>
      <c r="J55" s="135"/>
      <c r="K55" s="136"/>
    </row>
    <row r="56" s="102" customFormat="1" ht="20.1" customHeight="1" spans="2:11">
      <c r="B56" s="134"/>
      <c r="C56" s="121"/>
      <c r="D56" s="126"/>
      <c r="E56" s="121"/>
      <c r="F56" s="121"/>
      <c r="G56" s="132"/>
      <c r="H56" s="121"/>
      <c r="I56" s="121"/>
      <c r="J56" s="135"/>
      <c r="K56" s="136"/>
    </row>
    <row r="57" s="102" customFormat="1" ht="20.1" customHeight="1" spans="1:11">
      <c r="A57" s="102" t="s">
        <v>25</v>
      </c>
      <c r="B57" s="139" t="s">
        <v>53</v>
      </c>
      <c r="C57" s="121"/>
      <c r="D57" s="126"/>
      <c r="E57" s="121"/>
      <c r="F57" s="121"/>
      <c r="G57" s="132"/>
      <c r="H57" s="135">
        <f>SUM(H58:H59)</f>
        <v>1548.3973</v>
      </c>
      <c r="J57" s="135"/>
      <c r="K57" s="136"/>
    </row>
    <row r="58" s="57" customFormat="1" ht="20.1" customHeight="1" spans="1:11">
      <c r="A58" s="102"/>
      <c r="B58" s="134" t="s">
        <v>47</v>
      </c>
      <c r="C58" s="121"/>
      <c r="D58" s="133">
        <f>H3</f>
        <v>1580.1973</v>
      </c>
      <c r="E58" s="126"/>
      <c r="F58" s="126"/>
      <c r="G58" s="132" t="s">
        <v>10</v>
      </c>
      <c r="H58" s="121">
        <f>PRODUCT(C58:F58)</f>
        <v>1580.1973</v>
      </c>
      <c r="I58" s="121"/>
      <c r="J58" s="135"/>
      <c r="K58" s="64"/>
    </row>
    <row r="59" s="102" customFormat="1" ht="20.1" customHeight="1" spans="2:11">
      <c r="B59" s="134" t="s">
        <v>54</v>
      </c>
      <c r="C59" s="121">
        <v>-1</v>
      </c>
      <c r="D59" s="133">
        <f>+H61</f>
        <v>31.8</v>
      </c>
      <c r="E59" s="126"/>
      <c r="F59" s="126"/>
      <c r="G59" s="132" t="s">
        <v>10</v>
      </c>
      <c r="H59" s="121">
        <f>PRODUCT(C59:F59)</f>
        <v>-31.8</v>
      </c>
      <c r="I59" s="121"/>
      <c r="J59" s="135"/>
      <c r="K59" s="136"/>
    </row>
    <row r="60" s="102" customFormat="1" ht="20.1" customHeight="1" spans="2:11">
      <c r="B60" s="134"/>
      <c r="C60" s="121"/>
      <c r="D60" s="133"/>
      <c r="E60" s="126"/>
      <c r="F60" s="126"/>
      <c r="G60" s="132"/>
      <c r="H60" s="121"/>
      <c r="I60" s="121"/>
      <c r="J60" s="135"/>
      <c r="K60" s="136"/>
    </row>
    <row r="61" s="102" customFormat="1" ht="20.1" customHeight="1" spans="1:11">
      <c r="A61" s="102" t="s">
        <v>25</v>
      </c>
      <c r="B61" s="139" t="s">
        <v>55</v>
      </c>
      <c r="C61" s="121"/>
      <c r="D61" s="126"/>
      <c r="E61" s="121"/>
      <c r="F61" s="121"/>
      <c r="G61" s="132"/>
      <c r="H61" s="135">
        <f>SUM(H62:H62)</f>
        <v>31.8</v>
      </c>
      <c r="J61" s="135"/>
      <c r="K61" s="136"/>
    </row>
    <row r="62" s="102" customFormat="1" ht="20.1" customHeight="1" spans="2:11">
      <c r="B62" s="134" t="s">
        <v>56</v>
      </c>
      <c r="C62" s="121">
        <f>+H14</f>
        <v>10</v>
      </c>
      <c r="D62" s="133">
        <f>1.5+1.68*2/2</f>
        <v>3.18</v>
      </c>
      <c r="E62" s="126"/>
      <c r="F62" s="126"/>
      <c r="G62" s="140" t="s">
        <v>10</v>
      </c>
      <c r="H62" s="28">
        <f>PRODUCT(C62:F62)</f>
        <v>31.8</v>
      </c>
      <c r="I62" s="121"/>
      <c r="J62" s="135"/>
      <c r="K62" s="136"/>
    </row>
    <row r="63" s="102" customFormat="1" ht="20.1" customHeight="1" spans="2:11">
      <c r="B63" s="134"/>
      <c r="C63" s="121"/>
      <c r="D63" s="133"/>
      <c r="E63" s="126"/>
      <c r="F63" s="126"/>
      <c r="G63" s="132"/>
      <c r="H63" s="121"/>
      <c r="I63" s="121"/>
      <c r="J63" s="135"/>
      <c r="K63" s="136"/>
    </row>
    <row r="64" s="102" customFormat="1" ht="20.1" customHeight="1" spans="1:11">
      <c r="A64" s="57" t="s">
        <v>25</v>
      </c>
      <c r="B64" s="141" t="s">
        <v>57</v>
      </c>
      <c r="C64" s="28">
        <v>0</v>
      </c>
      <c r="D64" s="126">
        <f>+H57</f>
        <v>1548.3973</v>
      </c>
      <c r="E64" s="142"/>
      <c r="F64" s="142"/>
      <c r="G64" s="140" t="s">
        <v>10</v>
      </c>
      <c r="H64" s="28">
        <f>PRODUCT(C64:F64)</f>
        <v>0</v>
      </c>
      <c r="I64" s="28"/>
      <c r="J64" s="82"/>
      <c r="K64" s="136"/>
    </row>
    <row r="65" s="102" customFormat="1" ht="20.1" customHeight="1" spans="2:11">
      <c r="B65" s="134"/>
      <c r="C65" s="121"/>
      <c r="D65" s="133"/>
      <c r="E65" s="126"/>
      <c r="F65" s="126"/>
      <c r="G65" s="132"/>
      <c r="H65" s="121"/>
      <c r="I65" s="121"/>
      <c r="J65" s="135"/>
      <c r="K65" s="136"/>
    </row>
    <row r="66" s="102" customFormat="1" ht="20.1" customHeight="1" spans="1:11">
      <c r="A66" s="102" t="s">
        <v>25</v>
      </c>
      <c r="B66" s="139" t="s">
        <v>58</v>
      </c>
      <c r="C66" s="121">
        <v>40</v>
      </c>
      <c r="D66" s="126">
        <f>1.5+1.25*2</f>
        <v>4</v>
      </c>
      <c r="E66" s="126"/>
      <c r="F66" s="126"/>
      <c r="G66" s="132" t="s">
        <v>10</v>
      </c>
      <c r="H66" s="121">
        <f t="shared" ref="H66:H74" si="2">PRODUCT(C66:F66)</f>
        <v>160</v>
      </c>
      <c r="I66" s="121"/>
      <c r="J66" s="135"/>
      <c r="K66" s="136"/>
    </row>
    <row r="67" s="102" customFormat="1" ht="20.1" customHeight="1" spans="2:11">
      <c r="B67" s="139"/>
      <c r="C67" s="121"/>
      <c r="D67" s="126"/>
      <c r="E67" s="126"/>
      <c r="F67" s="126"/>
      <c r="G67" s="132"/>
      <c r="H67" s="121"/>
      <c r="I67" s="121"/>
      <c r="J67" s="135"/>
      <c r="K67" s="136"/>
    </row>
    <row r="68" s="102" customFormat="1" ht="20.1" customHeight="1" spans="1:11">
      <c r="A68" s="102" t="s">
        <v>25</v>
      </c>
      <c r="B68" s="134" t="s">
        <v>59</v>
      </c>
      <c r="C68" s="121"/>
      <c r="D68" s="126"/>
      <c r="E68" s="121"/>
      <c r="F68" s="126"/>
      <c r="G68" s="132"/>
      <c r="H68" s="135">
        <f>SUM(H69:H74)</f>
        <v>68.882392</v>
      </c>
      <c r="I68" s="135">
        <f>SUM(I69:I74)</f>
        <v>857.27865</v>
      </c>
      <c r="K68" s="136"/>
    </row>
    <row r="69" s="102" customFormat="1" ht="20.1" customHeight="1" spans="2:11">
      <c r="B69" s="139" t="s">
        <v>53</v>
      </c>
      <c r="C69" s="121"/>
      <c r="D69" s="126">
        <f>H57</f>
        <v>1548.3973</v>
      </c>
      <c r="E69" s="121">
        <v>0.25</v>
      </c>
      <c r="F69" s="126">
        <v>0.1</v>
      </c>
      <c r="G69" s="132" t="s">
        <v>60</v>
      </c>
      <c r="H69" s="135">
        <f t="shared" si="2"/>
        <v>38.7099325</v>
      </c>
      <c r="I69" s="135">
        <f t="shared" ref="I69:I74" si="3">D69*F69*2</f>
        <v>309.67946</v>
      </c>
      <c r="K69" s="136"/>
    </row>
    <row r="70" s="102" customFormat="1" ht="20.1" customHeight="1" spans="2:11">
      <c r="B70" s="139"/>
      <c r="C70" s="121"/>
      <c r="D70" s="126">
        <f>+D69</f>
        <v>1548.3973</v>
      </c>
      <c r="E70" s="121">
        <v>0.1</v>
      </c>
      <c r="F70" s="126">
        <v>0.15</v>
      </c>
      <c r="G70" s="132" t="s">
        <v>60</v>
      </c>
      <c r="H70" s="135">
        <f t="shared" si="2"/>
        <v>23.2259595</v>
      </c>
      <c r="I70" s="135">
        <f t="shared" si="3"/>
        <v>464.51919</v>
      </c>
      <c r="K70" s="136"/>
    </row>
    <row r="71" s="102" customFormat="1" ht="20.1" customHeight="1" spans="2:11">
      <c r="B71" s="139" t="s">
        <v>55</v>
      </c>
      <c r="C71" s="121"/>
      <c r="D71" s="126">
        <f>+H61</f>
        <v>31.8</v>
      </c>
      <c r="E71" s="121">
        <v>0.3</v>
      </c>
      <c r="F71" s="126">
        <v>0.15</v>
      </c>
      <c r="G71" s="132" t="s">
        <v>60</v>
      </c>
      <c r="H71" s="135">
        <f t="shared" si="2"/>
        <v>1.431</v>
      </c>
      <c r="I71" s="135">
        <f t="shared" si="3"/>
        <v>9.54</v>
      </c>
      <c r="K71" s="136"/>
    </row>
    <row r="72" s="102" customFormat="1" ht="20.1" customHeight="1" spans="2:11">
      <c r="B72" s="139"/>
      <c r="C72" s="121"/>
      <c r="D72" s="126">
        <f>+D71</f>
        <v>31.8</v>
      </c>
      <c r="E72" s="121">
        <v>0.15</v>
      </c>
      <c r="F72" s="126">
        <v>0.15</v>
      </c>
      <c r="G72" s="132" t="s">
        <v>60</v>
      </c>
      <c r="H72" s="135">
        <f t="shared" si="2"/>
        <v>0.7155</v>
      </c>
      <c r="I72" s="135">
        <f t="shared" si="3"/>
        <v>9.54</v>
      </c>
      <c r="K72" s="136"/>
    </row>
    <row r="73" s="102" customFormat="1" ht="20.1" customHeight="1" spans="2:11">
      <c r="B73" s="139" t="s">
        <v>61</v>
      </c>
      <c r="C73" s="121"/>
      <c r="D73" s="121">
        <f>H66</f>
        <v>160</v>
      </c>
      <c r="E73" s="121">
        <v>0.2</v>
      </c>
      <c r="F73" s="126">
        <v>0.1</v>
      </c>
      <c r="G73" s="132" t="s">
        <v>60</v>
      </c>
      <c r="H73" s="135">
        <f t="shared" si="2"/>
        <v>3.2</v>
      </c>
      <c r="I73" s="135">
        <f t="shared" si="3"/>
        <v>32</v>
      </c>
      <c r="K73" s="136"/>
    </row>
    <row r="74" s="57" customFormat="1" ht="20.1" customHeight="1" spans="1:11">
      <c r="A74" s="102"/>
      <c r="B74" s="139"/>
      <c r="C74" s="121"/>
      <c r="D74" s="121">
        <f>+D73</f>
        <v>160</v>
      </c>
      <c r="E74" s="121">
        <v>0.1</v>
      </c>
      <c r="F74" s="126">
        <v>0.1</v>
      </c>
      <c r="G74" s="132" t="s">
        <v>60</v>
      </c>
      <c r="H74" s="135">
        <f t="shared" si="2"/>
        <v>1.6</v>
      </c>
      <c r="I74" s="135">
        <f t="shared" si="3"/>
        <v>32</v>
      </c>
      <c r="J74" s="102"/>
      <c r="K74" s="64"/>
    </row>
    <row r="75" s="102" customFormat="1" ht="20.1" customHeight="1" spans="2:11">
      <c r="B75" s="139"/>
      <c r="C75" s="121"/>
      <c r="D75" s="121"/>
      <c r="E75" s="121"/>
      <c r="F75" s="126"/>
      <c r="G75" s="132"/>
      <c r="H75" s="135"/>
      <c r="I75" s="135"/>
      <c r="K75" s="136"/>
    </row>
    <row r="76" s="102" customFormat="1" ht="20.1" customHeight="1" spans="1:11">
      <c r="A76" s="57" t="s">
        <v>25</v>
      </c>
      <c r="B76" s="139" t="s">
        <v>62</v>
      </c>
      <c r="C76" s="28"/>
      <c r="D76" s="28">
        <f>H64</f>
        <v>0</v>
      </c>
      <c r="E76" s="28">
        <v>0.25</v>
      </c>
      <c r="F76" s="142">
        <v>0.04</v>
      </c>
      <c r="G76" s="140" t="s">
        <v>60</v>
      </c>
      <c r="H76" s="82">
        <f>PRODUCT(C76:F76)</f>
        <v>0</v>
      </c>
      <c r="I76" s="82">
        <f>D76*F76</f>
        <v>0</v>
      </c>
      <c r="J76" s="57"/>
      <c r="K76" s="136"/>
    </row>
    <row r="77" s="102" customFormat="1" ht="20.1" customHeight="1" spans="2:11">
      <c r="B77" s="143"/>
      <c r="C77" s="121"/>
      <c r="D77" s="121"/>
      <c r="E77" s="121"/>
      <c r="F77" s="126"/>
      <c r="G77" s="132"/>
      <c r="H77" s="135"/>
      <c r="I77" s="135"/>
      <c r="K77" s="136"/>
    </row>
    <row r="78" s="57" customFormat="1" ht="20.1" customHeight="1" spans="1:11">
      <c r="A78" s="57" t="s">
        <v>25</v>
      </c>
      <c r="B78" s="139" t="s">
        <v>63</v>
      </c>
      <c r="C78" s="28"/>
      <c r="D78" s="28"/>
      <c r="E78" s="28"/>
      <c r="F78" s="142"/>
      <c r="G78" s="140"/>
      <c r="H78" s="82">
        <f>SUM(H80:H95)/1000</f>
        <v>5.33536168</v>
      </c>
      <c r="I78" s="82"/>
      <c r="J78" s="82"/>
      <c r="K78" s="64"/>
    </row>
    <row r="79" s="57" customFormat="1" ht="20.1" customHeight="1" spans="1:11">
      <c r="A79" s="57" t="s">
        <v>64</v>
      </c>
      <c r="B79" s="139" t="s">
        <v>65</v>
      </c>
      <c r="C79" s="28"/>
      <c r="D79" s="28"/>
      <c r="E79" s="28"/>
      <c r="F79" s="142"/>
      <c r="G79" s="140"/>
      <c r="H79" s="93"/>
      <c r="I79" s="82"/>
      <c r="K79" s="64"/>
    </row>
    <row r="80" s="57" customFormat="1" ht="20.1" customHeight="1" spans="2:11">
      <c r="B80" s="139" t="s">
        <v>66</v>
      </c>
      <c r="C80" s="28">
        <f>+INT(H2/0.9+1)*3</f>
        <v>963</v>
      </c>
      <c r="D80" s="28">
        <v>0.7</v>
      </c>
      <c r="E80" s="28"/>
      <c r="F80" s="142">
        <v>1.21</v>
      </c>
      <c r="G80" s="140" t="s">
        <v>67</v>
      </c>
      <c r="H80" s="82">
        <f>PRODUCT(C80:F80)</f>
        <v>815.661</v>
      </c>
      <c r="I80" s="82"/>
      <c r="K80" s="64"/>
    </row>
    <row r="81" s="57" customFormat="1" ht="20.1" customHeight="1" spans="2:11">
      <c r="B81" s="139" t="s">
        <v>68</v>
      </c>
      <c r="C81" s="28">
        <f>+INT(H4/0.9+1)*1</f>
        <v>2032</v>
      </c>
      <c r="D81" s="28">
        <v>0.7</v>
      </c>
      <c r="E81" s="28"/>
      <c r="F81" s="142">
        <v>1.21</v>
      </c>
      <c r="G81" s="140" t="s">
        <v>67</v>
      </c>
      <c r="H81" s="82">
        <f>PRODUCT(C81:F81)</f>
        <v>1721.104</v>
      </c>
      <c r="I81" s="82"/>
      <c r="K81" s="64"/>
    </row>
    <row r="82" s="57" customFormat="1" ht="20.1" customHeight="1" spans="2:11">
      <c r="B82" s="139" t="s">
        <v>69</v>
      </c>
      <c r="C82" s="28">
        <f>+INT((H5)/0.6+1)</f>
        <v>684</v>
      </c>
      <c r="D82" s="28">
        <v>0.7</v>
      </c>
      <c r="E82" s="28"/>
      <c r="F82" s="142">
        <v>1.21</v>
      </c>
      <c r="G82" s="140" t="s">
        <v>67</v>
      </c>
      <c r="H82" s="82">
        <f>PRODUCT(C82:F82)</f>
        <v>579.348</v>
      </c>
      <c r="I82" s="82"/>
      <c r="K82" s="64"/>
    </row>
    <row r="83" s="57" customFormat="1" ht="20.1" customHeight="1" spans="1:11">
      <c r="A83" s="57" t="s">
        <v>70</v>
      </c>
      <c r="B83" s="139" t="s">
        <v>71</v>
      </c>
      <c r="C83" s="28"/>
      <c r="D83" s="28"/>
      <c r="E83" s="28"/>
      <c r="F83" s="142"/>
      <c r="G83" s="140"/>
      <c r="H83" s="82"/>
      <c r="I83" s="82"/>
      <c r="K83" s="64"/>
    </row>
    <row r="84" s="57" customFormat="1" ht="20.1" customHeight="1" spans="2:11">
      <c r="B84" s="139" t="s">
        <v>72</v>
      </c>
      <c r="C84" s="28"/>
      <c r="D84" s="28"/>
      <c r="E84" s="28"/>
      <c r="F84" s="142"/>
      <c r="G84" s="140"/>
      <c r="H84" s="82"/>
      <c r="I84" s="82"/>
      <c r="K84" s="64"/>
    </row>
    <row r="85" s="57" customFormat="1" ht="20.1" customHeight="1" spans="2:11">
      <c r="B85" s="139" t="s">
        <v>73</v>
      </c>
      <c r="C85" s="28">
        <f>+INT((H4)/200)</f>
        <v>9</v>
      </c>
      <c r="D85" s="28">
        <f>0.9+2*0.22</f>
        <v>1.34</v>
      </c>
      <c r="E85" s="28">
        <f>(8/0.2+1)*2</f>
        <v>82</v>
      </c>
      <c r="F85" s="142">
        <v>0.888</v>
      </c>
      <c r="G85" s="140" t="s">
        <v>67</v>
      </c>
      <c r="H85" s="82">
        <f t="shared" ref="H85:H87" si="4">PRODUCT(C85:F85)</f>
        <v>878.16096</v>
      </c>
      <c r="I85" s="82"/>
      <c r="K85" s="64"/>
    </row>
    <row r="86" s="57" customFormat="1" ht="20.1" customHeight="1" spans="2:11">
      <c r="B86" s="139" t="s">
        <v>74</v>
      </c>
      <c r="C86" s="28">
        <f t="shared" ref="C86:C91" si="5">+C85</f>
        <v>9</v>
      </c>
      <c r="D86" s="28">
        <f>0.5+5*0.008*2</f>
        <v>0.58</v>
      </c>
      <c r="E86" s="28">
        <f>(8/0.2+1)*2</f>
        <v>82</v>
      </c>
      <c r="F86" s="142">
        <v>0.395</v>
      </c>
      <c r="G86" s="140" t="s">
        <v>67</v>
      </c>
      <c r="H86" s="82">
        <f t="shared" si="4"/>
        <v>169.0758</v>
      </c>
      <c r="I86" s="82"/>
      <c r="K86" s="64"/>
    </row>
    <row r="87" s="57" customFormat="1" ht="20.1" customHeight="1" spans="2:16">
      <c r="B87" s="139" t="s">
        <v>75</v>
      </c>
      <c r="C87" s="28">
        <f t="shared" si="5"/>
        <v>9</v>
      </c>
      <c r="D87" s="28">
        <f>8-0.1+5*0.008*2</f>
        <v>7.98</v>
      </c>
      <c r="E87" s="28">
        <f>8*2</f>
        <v>16</v>
      </c>
      <c r="F87" s="142">
        <v>0.395</v>
      </c>
      <c r="G87" s="140" t="s">
        <v>67</v>
      </c>
      <c r="H87" s="82">
        <f t="shared" si="4"/>
        <v>453.9024</v>
      </c>
      <c r="I87" s="82"/>
      <c r="K87" s="64"/>
      <c r="N87" s="57">
        <f>0.06*0.72</f>
        <v>0.0432</v>
      </c>
      <c r="O87" s="57">
        <f>0.12*0.48/2</f>
        <v>0.0288</v>
      </c>
      <c r="P87" s="57">
        <f>+O87+N87</f>
        <v>0.072</v>
      </c>
    </row>
    <row r="88" s="57" customFormat="1" ht="20.1" customHeight="1" spans="2:11">
      <c r="B88" s="139" t="s">
        <v>76</v>
      </c>
      <c r="C88" s="28"/>
      <c r="D88" s="28"/>
      <c r="E88" s="28"/>
      <c r="F88" s="142"/>
      <c r="G88" s="140"/>
      <c r="H88" s="82"/>
      <c r="I88" s="82"/>
      <c r="K88" s="64"/>
    </row>
    <row r="89" s="57" customFormat="1" ht="20.1" customHeight="1" spans="2:11">
      <c r="B89" s="139" t="s">
        <v>73</v>
      </c>
      <c r="C89" s="28">
        <f>+INT(H5/200)</f>
        <v>2</v>
      </c>
      <c r="D89" s="28">
        <f>0.9+2*0.22</f>
        <v>1.34</v>
      </c>
      <c r="E89" s="28">
        <f>(12/0.2+1)*2</f>
        <v>122</v>
      </c>
      <c r="F89" s="142">
        <v>0.888</v>
      </c>
      <c r="G89" s="140" t="s">
        <v>67</v>
      </c>
      <c r="H89" s="82">
        <f t="shared" ref="H89:H91" si="6">PRODUCT(C89:F89)</f>
        <v>290.34048</v>
      </c>
      <c r="I89" s="82"/>
      <c r="K89" s="64"/>
    </row>
    <row r="90" s="57" customFormat="1" ht="20.1" customHeight="1" spans="2:11">
      <c r="B90" s="139" t="s">
        <v>74</v>
      </c>
      <c r="C90" s="28">
        <f t="shared" si="5"/>
        <v>2</v>
      </c>
      <c r="D90" s="28">
        <f>0.5+5*0.008*2</f>
        <v>0.58</v>
      </c>
      <c r="E90" s="28">
        <f>(12/0.2+1)*2</f>
        <v>122</v>
      </c>
      <c r="F90" s="142">
        <v>0.395</v>
      </c>
      <c r="G90" s="140" t="s">
        <v>67</v>
      </c>
      <c r="H90" s="82">
        <f t="shared" si="6"/>
        <v>55.9004</v>
      </c>
      <c r="I90" s="82"/>
      <c r="K90" s="64"/>
    </row>
    <row r="91" s="57" customFormat="1" ht="20.1" customHeight="1" spans="2:11">
      <c r="B91" s="139" t="s">
        <v>75</v>
      </c>
      <c r="C91" s="28">
        <f t="shared" si="5"/>
        <v>2</v>
      </c>
      <c r="D91" s="28">
        <f>12-0.1+5*0.008*2</f>
        <v>11.98</v>
      </c>
      <c r="E91" s="28">
        <f>7*2</f>
        <v>14</v>
      </c>
      <c r="F91" s="142">
        <v>0.395</v>
      </c>
      <c r="G91" s="140" t="s">
        <v>67</v>
      </c>
      <c r="H91" s="82">
        <f t="shared" si="6"/>
        <v>132.4988</v>
      </c>
      <c r="I91" s="82"/>
      <c r="K91" s="64"/>
    </row>
    <row r="92" s="57" customFormat="1" ht="20.1" customHeight="1" spans="2:11">
      <c r="B92" s="139" t="s">
        <v>77</v>
      </c>
      <c r="C92" s="28"/>
      <c r="D92" s="28"/>
      <c r="E92" s="28"/>
      <c r="F92" s="142"/>
      <c r="G92" s="140"/>
      <c r="H92" s="82"/>
      <c r="I92" s="82"/>
      <c r="K92" s="64"/>
    </row>
    <row r="93" s="57" customFormat="1" ht="20.1" customHeight="1" spans="2:11">
      <c r="B93" s="139" t="s">
        <v>73</v>
      </c>
      <c r="C93" s="28">
        <f>+INT(H2/200)</f>
        <v>1</v>
      </c>
      <c r="D93" s="28">
        <f>0.9+2*0.22</f>
        <v>1.34</v>
      </c>
      <c r="E93" s="28">
        <f>(12/0.2+1)*2</f>
        <v>122</v>
      </c>
      <c r="F93" s="142">
        <v>0.888</v>
      </c>
      <c r="G93" s="140" t="s">
        <v>67</v>
      </c>
      <c r="H93" s="82">
        <f t="shared" ref="H93:H95" si="7">PRODUCT(C93:F93)</f>
        <v>145.17024</v>
      </c>
      <c r="I93" s="82"/>
      <c r="K93" s="64"/>
    </row>
    <row r="94" s="57" customFormat="1" ht="20.1" customHeight="1" spans="2:11">
      <c r="B94" s="139" t="s">
        <v>74</v>
      </c>
      <c r="C94" s="28">
        <f>+C93</f>
        <v>1</v>
      </c>
      <c r="D94" s="28">
        <f>0.5+5*0.008*2</f>
        <v>0.58</v>
      </c>
      <c r="E94" s="28">
        <f>(12/0.2+1)*2</f>
        <v>122</v>
      </c>
      <c r="F94" s="142">
        <v>0.395</v>
      </c>
      <c r="G94" s="140" t="s">
        <v>67</v>
      </c>
      <c r="H94" s="82">
        <f t="shared" si="7"/>
        <v>27.9502</v>
      </c>
      <c r="I94" s="82"/>
      <c r="K94" s="64"/>
    </row>
    <row r="95" s="57" customFormat="1" ht="20.1" customHeight="1" spans="2:11">
      <c r="B95" s="139" t="s">
        <v>75</v>
      </c>
      <c r="C95" s="28">
        <f>+C94</f>
        <v>1</v>
      </c>
      <c r="D95" s="28">
        <f>12-0.1+5*0.008*2</f>
        <v>11.98</v>
      </c>
      <c r="E95" s="28">
        <f>7*2</f>
        <v>14</v>
      </c>
      <c r="F95" s="142">
        <v>0.395</v>
      </c>
      <c r="G95" s="140" t="s">
        <v>67</v>
      </c>
      <c r="H95" s="82">
        <f t="shared" si="7"/>
        <v>66.2494</v>
      </c>
      <c r="I95" s="82"/>
      <c r="K95" s="64"/>
    </row>
    <row r="96" s="57" customFormat="1" ht="20.1" customHeight="1" spans="2:11">
      <c r="B96" s="139"/>
      <c r="C96" s="28"/>
      <c r="D96" s="28"/>
      <c r="E96" s="28"/>
      <c r="F96" s="142"/>
      <c r="G96" s="140"/>
      <c r="H96" s="82"/>
      <c r="I96" s="82"/>
      <c r="K96" s="64"/>
    </row>
    <row r="97" s="57" customFormat="1" ht="20.1" customHeight="1" spans="1:11">
      <c r="A97" s="57" t="s">
        <v>25</v>
      </c>
      <c r="B97" s="139" t="s">
        <v>78</v>
      </c>
      <c r="C97" s="28"/>
      <c r="D97" s="28"/>
      <c r="E97" s="28"/>
      <c r="F97" s="142"/>
      <c r="G97" s="140" t="s">
        <v>48</v>
      </c>
      <c r="H97" s="82">
        <f>SUM(H98:H100)</f>
        <v>16.34</v>
      </c>
      <c r="I97" s="82"/>
      <c r="K97" s="64"/>
    </row>
    <row r="98" s="57" customFormat="1" ht="20.1" customHeight="1" spans="2:11">
      <c r="B98" s="139" t="s">
        <v>79</v>
      </c>
      <c r="C98" s="28">
        <f>C93</f>
        <v>1</v>
      </c>
      <c r="D98" s="28">
        <v>12</v>
      </c>
      <c r="E98" s="28"/>
      <c r="F98" s="142">
        <f>0.22-0.03</f>
        <v>0.19</v>
      </c>
      <c r="G98" s="140" t="s">
        <v>48</v>
      </c>
      <c r="H98" s="82">
        <f>PRODUCT(C98:F98)</f>
        <v>2.28</v>
      </c>
      <c r="I98" s="82"/>
      <c r="K98" s="64"/>
    </row>
    <row r="99" s="57" customFormat="1" ht="20.1" customHeight="1" spans="2:11">
      <c r="B99" s="139" t="s">
        <v>80</v>
      </c>
      <c r="C99" s="28">
        <f>+C89</f>
        <v>2</v>
      </c>
      <c r="D99" s="28">
        <v>10</v>
      </c>
      <c r="E99" s="28"/>
      <c r="F99" s="142">
        <f>0.22-0.03</f>
        <v>0.19</v>
      </c>
      <c r="G99" s="140" t="s">
        <v>48</v>
      </c>
      <c r="H99" s="82">
        <f t="shared" ref="H99:H104" si="8">PRODUCT(C99:F99)</f>
        <v>3.8</v>
      </c>
      <c r="I99" s="82"/>
      <c r="K99" s="64"/>
    </row>
    <row r="100" s="57" customFormat="1" ht="20.1" customHeight="1" spans="2:11">
      <c r="B100" s="139" t="s">
        <v>81</v>
      </c>
      <c r="C100" s="28">
        <f>C85</f>
        <v>9</v>
      </c>
      <c r="D100" s="28">
        <v>6</v>
      </c>
      <c r="E100" s="28"/>
      <c r="F100" s="142">
        <f>0.22-0.03</f>
        <v>0.19</v>
      </c>
      <c r="G100" s="140" t="s">
        <v>48</v>
      </c>
      <c r="H100" s="82">
        <f t="shared" si="8"/>
        <v>10.26</v>
      </c>
      <c r="I100" s="82"/>
      <c r="K100" s="64"/>
    </row>
    <row r="101" s="57" customFormat="1" ht="20.1" customHeight="1" spans="2:11">
      <c r="B101" s="139"/>
      <c r="C101" s="28"/>
      <c r="D101" s="28"/>
      <c r="E101" s="28"/>
      <c r="F101" s="142"/>
      <c r="G101" s="140"/>
      <c r="H101" s="82"/>
      <c r="I101" s="82"/>
      <c r="K101" s="64"/>
    </row>
    <row r="102" s="57" customFormat="1" ht="20.1" customHeight="1" spans="1:11">
      <c r="A102" s="57" t="s">
        <v>25</v>
      </c>
      <c r="B102" s="139" t="s">
        <v>82</v>
      </c>
      <c r="C102" s="28"/>
      <c r="D102" s="28"/>
      <c r="E102" s="28"/>
      <c r="F102" s="142"/>
      <c r="G102" s="140" t="s">
        <v>48</v>
      </c>
      <c r="H102" s="82">
        <f>SUM(H103:H105)</f>
        <v>2.58</v>
      </c>
      <c r="I102" s="82"/>
      <c r="K102" s="64"/>
    </row>
    <row r="103" s="57" customFormat="1" ht="20.1" customHeight="1" spans="2:11">
      <c r="B103" s="139" t="s">
        <v>79</v>
      </c>
      <c r="C103" s="28">
        <f>C93</f>
        <v>1</v>
      </c>
      <c r="D103" s="28">
        <v>12</v>
      </c>
      <c r="E103" s="28"/>
      <c r="F103" s="142">
        <v>0.03</v>
      </c>
      <c r="G103" s="140" t="s">
        <v>48</v>
      </c>
      <c r="H103" s="82">
        <f t="shared" si="8"/>
        <v>0.36</v>
      </c>
      <c r="I103" s="82"/>
      <c r="K103" s="64"/>
    </row>
    <row r="104" s="57" customFormat="1" ht="20.1" customHeight="1" spans="2:11">
      <c r="B104" s="139" t="s">
        <v>80</v>
      </c>
      <c r="C104" s="28">
        <f>+C89</f>
        <v>2</v>
      </c>
      <c r="D104" s="28">
        <v>10</v>
      </c>
      <c r="E104" s="28"/>
      <c r="F104" s="142">
        <v>0.03</v>
      </c>
      <c r="G104" s="140" t="s">
        <v>48</v>
      </c>
      <c r="H104" s="82">
        <f t="shared" si="8"/>
        <v>0.6</v>
      </c>
      <c r="I104" s="82"/>
      <c r="K104" s="64"/>
    </row>
    <row r="105" s="57" customFormat="1" ht="20" customHeight="1" spans="2:11">
      <c r="B105" s="139" t="s">
        <v>81</v>
      </c>
      <c r="C105" s="28">
        <f>C85</f>
        <v>9</v>
      </c>
      <c r="D105" s="28">
        <v>6</v>
      </c>
      <c r="E105" s="28"/>
      <c r="F105" s="142">
        <v>0.03</v>
      </c>
      <c r="G105" s="140" t="s">
        <v>48</v>
      </c>
      <c r="H105" s="82">
        <f t="shared" ref="H105:H109" si="9">PRODUCT(C105:F105)</f>
        <v>1.62</v>
      </c>
      <c r="I105" s="82"/>
      <c r="K105" s="64"/>
    </row>
    <row r="106" s="57" customFormat="1" ht="20" customHeight="1" spans="2:11">
      <c r="B106" s="139"/>
      <c r="C106" s="28"/>
      <c r="D106" s="28"/>
      <c r="E106" s="28"/>
      <c r="F106" s="142"/>
      <c r="G106" s="140"/>
      <c r="H106" s="82"/>
      <c r="I106" s="82"/>
      <c r="K106" s="64"/>
    </row>
    <row r="107" s="57" customFormat="1" ht="20.1" customHeight="1" spans="1:11">
      <c r="A107" s="57" t="s">
        <v>25</v>
      </c>
      <c r="B107" s="139" t="s">
        <v>83</v>
      </c>
      <c r="C107" s="28"/>
      <c r="D107" s="28"/>
      <c r="E107" s="28"/>
      <c r="F107" s="142"/>
      <c r="G107" s="140"/>
      <c r="H107" s="82">
        <f>SUM(H108:H110)</f>
        <v>4142</v>
      </c>
      <c r="I107" s="82"/>
      <c r="K107" s="64"/>
    </row>
    <row r="108" s="57" customFormat="1" ht="20.1" customHeight="1" spans="2:11">
      <c r="B108" s="139" t="s">
        <v>79</v>
      </c>
      <c r="C108" s="28">
        <f>INT(H2/4.5)+1</f>
        <v>65</v>
      </c>
      <c r="D108" s="82">
        <v>12</v>
      </c>
      <c r="E108" s="28"/>
      <c r="F108" s="142"/>
      <c r="G108" s="140" t="s">
        <v>10</v>
      </c>
      <c r="H108" s="82">
        <f t="shared" si="9"/>
        <v>780</v>
      </c>
      <c r="I108" s="82"/>
      <c r="K108" s="64"/>
    </row>
    <row r="109" s="57" customFormat="1" ht="20.1" customHeight="1" spans="2:11">
      <c r="B109" s="139" t="s">
        <v>80</v>
      </c>
      <c r="C109" s="28">
        <f>INT(H5/4.5)+1</f>
        <v>92</v>
      </c>
      <c r="D109" s="82">
        <v>10</v>
      </c>
      <c r="E109" s="28"/>
      <c r="F109" s="142"/>
      <c r="G109" s="140" t="s">
        <v>10</v>
      </c>
      <c r="H109" s="82">
        <f t="shared" si="9"/>
        <v>920</v>
      </c>
      <c r="I109" s="82"/>
      <c r="K109" s="64"/>
    </row>
    <row r="110" s="57" customFormat="1" ht="20.1" customHeight="1" spans="2:11">
      <c r="B110" s="139" t="s">
        <v>81</v>
      </c>
      <c r="C110" s="28">
        <f>INT((H4)/4.5)+1</f>
        <v>407</v>
      </c>
      <c r="D110" s="82">
        <v>6</v>
      </c>
      <c r="E110" s="28"/>
      <c r="F110" s="142"/>
      <c r="G110" s="140" t="s">
        <v>10</v>
      </c>
      <c r="H110" s="82">
        <f t="shared" ref="H110:H115" si="10">PRODUCT(C110:F110)</f>
        <v>2442</v>
      </c>
      <c r="I110" s="82"/>
      <c r="K110" s="64"/>
    </row>
    <row r="111" s="57" customFormat="1" ht="20.1" customHeight="1" spans="2:11">
      <c r="B111" s="139"/>
      <c r="C111" s="28"/>
      <c r="D111" s="82"/>
      <c r="E111" s="28"/>
      <c r="F111" s="142"/>
      <c r="G111" s="140"/>
      <c r="H111" s="82"/>
      <c r="I111" s="82"/>
      <c r="K111" s="64"/>
    </row>
    <row r="112" s="57" customFormat="1" ht="20.1" customHeight="1" spans="1:11">
      <c r="A112" s="57" t="s">
        <v>25</v>
      </c>
      <c r="B112" s="139" t="s">
        <v>84</v>
      </c>
      <c r="C112" s="28"/>
      <c r="D112" s="28"/>
      <c r="E112" s="28"/>
      <c r="F112" s="142"/>
      <c r="G112" s="140"/>
      <c r="H112" s="82">
        <f>SUM(H113:H115)/1000</f>
        <v>0.55556</v>
      </c>
      <c r="I112" s="82"/>
      <c r="K112" s="64"/>
    </row>
    <row r="113" s="57" customFormat="1" ht="20.1" customHeight="1" spans="2:11">
      <c r="B113" s="139" t="s">
        <v>85</v>
      </c>
      <c r="C113" s="83">
        <f>C98*D98/0.3</f>
        <v>40</v>
      </c>
      <c r="D113" s="28">
        <v>0.4</v>
      </c>
      <c r="E113" s="28"/>
      <c r="F113" s="142">
        <v>4.845</v>
      </c>
      <c r="G113" s="140" t="s">
        <v>67</v>
      </c>
      <c r="H113" s="82">
        <f t="shared" si="10"/>
        <v>77.52</v>
      </c>
      <c r="I113" s="82"/>
      <c r="K113" s="64"/>
    </row>
    <row r="114" s="57" customFormat="1" ht="20.1" customHeight="1" spans="2:11">
      <c r="B114" s="139" t="s">
        <v>86</v>
      </c>
      <c r="C114" s="83">
        <f>C99*D99/0.3</f>
        <v>66.6666666666667</v>
      </c>
      <c r="D114" s="28">
        <v>0.4</v>
      </c>
      <c r="E114" s="28"/>
      <c r="F114" s="142">
        <v>4.845</v>
      </c>
      <c r="G114" s="140" t="s">
        <v>67</v>
      </c>
      <c r="H114" s="82">
        <f t="shared" si="10"/>
        <v>129.2</v>
      </c>
      <c r="I114" s="82"/>
      <c r="K114" s="64"/>
    </row>
    <row r="115" s="57" customFormat="1" ht="20.1" customHeight="1" spans="2:11">
      <c r="B115" s="139" t="s">
        <v>87</v>
      </c>
      <c r="C115" s="83">
        <f>C100*D100/0.3</f>
        <v>180</v>
      </c>
      <c r="D115" s="28">
        <v>0.4</v>
      </c>
      <c r="E115" s="28"/>
      <c r="F115" s="142">
        <v>4.845</v>
      </c>
      <c r="G115" s="140" t="s">
        <v>67</v>
      </c>
      <c r="H115" s="82">
        <f t="shared" si="10"/>
        <v>348.84</v>
      </c>
      <c r="I115" s="82"/>
      <c r="K115" s="64"/>
    </row>
    <row r="116" s="57" customFormat="1" ht="20.1" customHeight="1" spans="2:11">
      <c r="B116" s="139"/>
      <c r="C116" s="28"/>
      <c r="D116" s="28"/>
      <c r="E116" s="28"/>
      <c r="F116" s="142"/>
      <c r="G116" s="140"/>
      <c r="H116" s="82"/>
      <c r="I116" s="82"/>
      <c r="K116" s="64"/>
    </row>
    <row r="117" s="57" customFormat="1" ht="20.1" customHeight="1" spans="1:11">
      <c r="A117" s="57" t="s">
        <v>25</v>
      </c>
      <c r="B117" s="139" t="s">
        <v>88</v>
      </c>
      <c r="C117" s="57">
        <f>C113+C114+C115</f>
        <v>286.666666666667</v>
      </c>
      <c r="D117" s="28"/>
      <c r="E117" s="28"/>
      <c r="F117" s="142"/>
      <c r="G117" s="140" t="s">
        <v>89</v>
      </c>
      <c r="H117" s="83">
        <f>PRODUCT(C117:F117)</f>
        <v>286.666666666667</v>
      </c>
      <c r="I117" s="82"/>
      <c r="K117" s="64"/>
    </row>
    <row r="118" s="57" customFormat="1" ht="20.1" customHeight="1" spans="2:11">
      <c r="B118" s="139"/>
      <c r="C118" s="28"/>
      <c r="D118" s="28"/>
      <c r="E118" s="28"/>
      <c r="F118" s="142"/>
      <c r="G118" s="140"/>
      <c r="H118" s="82"/>
      <c r="I118" s="82"/>
      <c r="K118" s="64"/>
    </row>
    <row r="119" s="57" customFormat="1" ht="20.1" customHeight="1" spans="1:11">
      <c r="A119" s="57" t="s">
        <v>25</v>
      </c>
      <c r="B119" s="139" t="s">
        <v>90</v>
      </c>
      <c r="C119" s="28"/>
      <c r="D119" s="28"/>
      <c r="E119" s="28"/>
      <c r="F119" s="142"/>
      <c r="G119" s="140"/>
      <c r="H119" s="82"/>
      <c r="I119" s="82"/>
      <c r="K119" s="64"/>
    </row>
    <row r="120" s="57" customFormat="1" ht="20.1" customHeight="1" spans="2:11">
      <c r="B120" s="139" t="s">
        <v>91</v>
      </c>
      <c r="C120" s="52">
        <f>CEILING(H16/0.3,1)+1</f>
        <v>789</v>
      </c>
      <c r="D120" s="28">
        <v>0.3</v>
      </c>
      <c r="E120" s="28"/>
      <c r="F120" s="142">
        <v>1.21</v>
      </c>
      <c r="G120" s="140" t="s">
        <v>67</v>
      </c>
      <c r="H120" s="82">
        <f>PRODUCT(C120:F120)</f>
        <v>286.407</v>
      </c>
      <c r="I120" s="82"/>
      <c r="K120" s="64"/>
    </row>
    <row r="121" s="118" customFormat="1" customHeight="1" spans="1:11">
      <c r="A121" s="102"/>
      <c r="B121" s="143"/>
      <c r="C121" s="121"/>
      <c r="D121" s="121"/>
      <c r="E121" s="121"/>
      <c r="F121" s="126"/>
      <c r="G121" s="132"/>
      <c r="H121" s="135"/>
      <c r="I121" s="135"/>
      <c r="J121" s="102"/>
      <c r="K121" s="124"/>
    </row>
    <row r="122" s="118" customFormat="1" ht="51" customHeight="1" spans="1:11">
      <c r="A122" s="102" t="s">
        <v>25</v>
      </c>
      <c r="B122" s="144" t="s">
        <v>92</v>
      </c>
      <c r="C122" s="121">
        <f>+H14</f>
        <v>10</v>
      </c>
      <c r="D122" s="121">
        <v>2</v>
      </c>
      <c r="E122" s="121"/>
      <c r="F122" s="126"/>
      <c r="G122" s="132" t="s">
        <v>93</v>
      </c>
      <c r="H122" s="135">
        <f>PRODUCT(C122:F122)</f>
        <v>20</v>
      </c>
      <c r="I122" s="135"/>
      <c r="J122" s="102"/>
      <c r="K122" s="124"/>
    </row>
    <row r="123" s="118" customFormat="1" customHeight="1" spans="1:11">
      <c r="A123" s="102"/>
      <c r="B123" s="144"/>
      <c r="C123" s="121"/>
      <c r="D123" s="121"/>
      <c r="E123" s="121"/>
      <c r="F123" s="126"/>
      <c r="G123" s="132"/>
      <c r="H123" s="135"/>
      <c r="I123" s="135"/>
      <c r="J123" s="102"/>
      <c r="K123" s="124"/>
    </row>
    <row r="124" s="57" customFormat="1" customHeight="1" spans="1:11">
      <c r="A124" s="145"/>
      <c r="B124" s="146" t="s">
        <v>94</v>
      </c>
      <c r="C124" s="147"/>
      <c r="D124" s="147"/>
      <c r="E124" s="147"/>
      <c r="F124" s="130"/>
      <c r="G124" s="148"/>
      <c r="H124" s="149"/>
      <c r="I124" s="149"/>
      <c r="J124" s="145"/>
      <c r="K124" s="124"/>
    </row>
    <row r="125" s="57" customFormat="1" customHeight="1" spans="1:11">
      <c r="A125" s="102" t="s">
        <v>25</v>
      </c>
      <c r="B125" s="71" t="s">
        <v>95</v>
      </c>
      <c r="C125" s="102"/>
      <c r="D125" s="102">
        <v>309.06</v>
      </c>
      <c r="E125" s="102"/>
      <c r="F125" s="102"/>
      <c r="G125" s="132" t="s">
        <v>60</v>
      </c>
      <c r="H125" s="135">
        <f>D125-F125</f>
        <v>309.06</v>
      </c>
      <c r="I125" s="102"/>
      <c r="J125" s="135"/>
      <c r="K125" s="124"/>
    </row>
    <row r="126" s="57" customFormat="1" customHeight="1" spans="1:11">
      <c r="A126" s="102"/>
      <c r="B126" s="71"/>
      <c r="C126" s="102"/>
      <c r="D126" s="102"/>
      <c r="E126" s="102"/>
      <c r="F126" s="102"/>
      <c r="G126" s="132"/>
      <c r="H126" s="135"/>
      <c r="I126" s="102"/>
      <c r="J126" s="135"/>
      <c r="K126" s="124"/>
    </row>
    <row r="127" s="57" customFormat="1" customHeight="1" spans="1:11">
      <c r="A127" s="102" t="s">
        <v>25</v>
      </c>
      <c r="B127" s="71" t="s">
        <v>96</v>
      </c>
      <c r="C127" s="102"/>
      <c r="D127" s="102">
        <v>101.2</v>
      </c>
      <c r="E127" s="102"/>
      <c r="F127" s="102"/>
      <c r="G127" s="132" t="s">
        <v>60</v>
      </c>
      <c r="H127" s="135">
        <f>D127-F127</f>
        <v>101.2</v>
      </c>
      <c r="I127" s="102"/>
      <c r="J127" s="135"/>
      <c r="K127" s="124"/>
    </row>
    <row r="128" s="57" customFormat="1" customHeight="1" spans="1:11">
      <c r="A128" s="102"/>
      <c r="B128" s="71"/>
      <c r="C128" s="102"/>
      <c r="D128" s="102"/>
      <c r="E128" s="102"/>
      <c r="F128" s="102"/>
      <c r="G128" s="132"/>
      <c r="H128" s="135"/>
      <c r="I128" s="102"/>
      <c r="J128" s="135"/>
      <c r="K128" s="124"/>
    </row>
    <row r="129" s="57" customFormat="1" customHeight="1" spans="1:11">
      <c r="A129" s="102" t="s">
        <v>25</v>
      </c>
      <c r="B129" s="71" t="s">
        <v>97</v>
      </c>
      <c r="C129" s="102"/>
      <c r="D129" s="102"/>
      <c r="E129" s="102"/>
      <c r="F129" s="102"/>
      <c r="G129" s="132"/>
      <c r="H129" s="135">
        <f>SUM(H130:H131)</f>
        <v>59.4</v>
      </c>
      <c r="I129" s="102"/>
      <c r="J129" s="135"/>
      <c r="K129" s="124"/>
    </row>
    <row r="130" s="118" customFormat="1" customHeight="1" spans="1:11">
      <c r="A130" s="102"/>
      <c r="B130" s="71" t="s">
        <v>98</v>
      </c>
      <c r="C130" s="102">
        <v>10</v>
      </c>
      <c r="D130" s="102">
        <f>3*1.5</f>
        <v>4.5</v>
      </c>
      <c r="E130" s="102"/>
      <c r="F130" s="102"/>
      <c r="G130" s="132" t="s">
        <v>48</v>
      </c>
      <c r="H130" s="135">
        <f t="shared" ref="H130:H136" si="11">PRODUCT(C130:F130)</f>
        <v>45</v>
      </c>
      <c r="I130" s="102"/>
      <c r="J130" s="135"/>
      <c r="K130" s="124"/>
    </row>
    <row r="131" s="118" customFormat="1" customHeight="1" spans="1:11">
      <c r="A131" s="102"/>
      <c r="B131" s="71" t="s">
        <v>99</v>
      </c>
      <c r="C131" s="102">
        <v>4</v>
      </c>
      <c r="D131" s="102">
        <f>1.2*3</f>
        <v>3.6</v>
      </c>
      <c r="E131" s="102"/>
      <c r="F131" s="102"/>
      <c r="G131" s="132" t="s">
        <v>48</v>
      </c>
      <c r="H131" s="135">
        <f t="shared" si="11"/>
        <v>14.4</v>
      </c>
      <c r="I131" s="102"/>
      <c r="J131" s="135"/>
      <c r="K131" s="124"/>
    </row>
    <row r="132" s="119" customFormat="1" ht="33" customHeight="1" spans="1:11">
      <c r="A132" s="102"/>
      <c r="B132" s="71"/>
      <c r="C132" s="102"/>
      <c r="D132" s="102"/>
      <c r="E132" s="102"/>
      <c r="F132" s="102"/>
      <c r="G132" s="132"/>
      <c r="H132" s="135"/>
      <c r="I132" s="102"/>
      <c r="J132" s="135"/>
      <c r="K132" s="124"/>
    </row>
    <row r="133" s="119" customFormat="1" ht="20.1" customHeight="1" spans="1:11">
      <c r="A133" s="102" t="s">
        <v>25</v>
      </c>
      <c r="B133" s="71" t="s">
        <v>100</v>
      </c>
      <c r="C133" s="102"/>
      <c r="D133" s="102"/>
      <c r="E133" s="102"/>
      <c r="F133" s="102"/>
      <c r="G133" s="132"/>
      <c r="H133" s="135">
        <f>SUM(H134:H136)</f>
        <v>29.916</v>
      </c>
      <c r="I133" s="102"/>
      <c r="J133" s="135"/>
      <c r="K133" s="124"/>
    </row>
    <row r="134" s="119" customFormat="1" ht="38" customHeight="1" spans="1:11">
      <c r="A134" s="102"/>
      <c r="B134" s="71" t="s">
        <v>101</v>
      </c>
      <c r="C134" s="102">
        <v>4</v>
      </c>
      <c r="D134" s="102">
        <f>3*(0.15*2+0.4+0.2)</f>
        <v>2.7</v>
      </c>
      <c r="E134" s="102"/>
      <c r="F134" s="102"/>
      <c r="G134" s="132" t="s">
        <v>48</v>
      </c>
      <c r="H134" s="135">
        <f t="shared" si="11"/>
        <v>10.8</v>
      </c>
      <c r="I134" s="102"/>
      <c r="J134" s="135"/>
      <c r="K134" s="124"/>
    </row>
    <row r="135" s="119" customFormat="1" ht="39" customHeight="1" spans="1:11">
      <c r="A135" s="102"/>
      <c r="B135" s="71" t="s">
        <v>102</v>
      </c>
      <c r="C135" s="102">
        <v>76</v>
      </c>
      <c r="D135" s="102">
        <f>1.2*0.18</f>
        <v>0.216</v>
      </c>
      <c r="E135" s="102"/>
      <c r="F135" s="102"/>
      <c r="G135" s="132" t="s">
        <v>48</v>
      </c>
      <c r="H135" s="135">
        <f t="shared" si="11"/>
        <v>16.416</v>
      </c>
      <c r="I135" s="102"/>
      <c r="J135" s="135"/>
      <c r="K135" s="150"/>
    </row>
    <row r="136" s="119" customFormat="1" ht="20.1" customHeight="1" spans="1:10">
      <c r="A136" s="102"/>
      <c r="B136" s="71" t="s">
        <v>103</v>
      </c>
      <c r="C136" s="102">
        <v>2</v>
      </c>
      <c r="D136" s="102">
        <f>3*0.45</f>
        <v>1.35</v>
      </c>
      <c r="E136" s="102"/>
      <c r="F136" s="102"/>
      <c r="G136" s="132" t="s">
        <v>48</v>
      </c>
      <c r="H136" s="135">
        <f t="shared" si="11"/>
        <v>2.7</v>
      </c>
      <c r="I136" s="102"/>
      <c r="J136" s="135"/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H28" sqref="H28"/>
    </sheetView>
  </sheetViews>
  <sheetFormatPr defaultColWidth="9" defaultRowHeight="13.5"/>
  <cols>
    <col min="2" max="2" width="19.8833333333333" customWidth="1"/>
  </cols>
  <sheetData>
    <row r="1" spans="1:9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</row>
    <row r="2" spans="1:9">
      <c r="A2" s="25"/>
      <c r="B2" s="25" t="s">
        <v>47</v>
      </c>
      <c r="C2" s="25"/>
      <c r="D2" s="25"/>
      <c r="E2" s="25"/>
      <c r="F2" s="25"/>
      <c r="G2" s="25"/>
      <c r="H2" s="25"/>
      <c r="I2" s="25"/>
    </row>
    <row r="3" spans="2:8">
      <c r="B3" t="s">
        <v>104</v>
      </c>
      <c r="G3" t="s">
        <v>105</v>
      </c>
      <c r="H3">
        <v>94</v>
      </c>
    </row>
    <row r="4" customFormat="1"/>
    <row r="5" spans="1:9">
      <c r="A5" s="57"/>
      <c r="B5" s="68"/>
      <c r="C5" s="57"/>
      <c r="D5" s="57"/>
      <c r="E5" s="57"/>
      <c r="F5" s="57"/>
      <c r="G5" s="57"/>
      <c r="H5" s="57"/>
      <c r="I5" s="57"/>
    </row>
    <row r="6" spans="1:9">
      <c r="A6" s="57"/>
      <c r="B6" s="68"/>
      <c r="C6" s="57"/>
      <c r="D6" s="57"/>
      <c r="E6" s="57"/>
      <c r="F6" s="57"/>
      <c r="G6" s="57"/>
      <c r="H6" s="82"/>
      <c r="I6" s="57"/>
    </row>
    <row r="7" spans="1:9">
      <c r="A7" s="57"/>
      <c r="B7" s="68"/>
      <c r="C7" s="57"/>
      <c r="D7" s="57"/>
      <c r="E7" s="57"/>
      <c r="F7" s="57"/>
      <c r="G7" s="57"/>
      <c r="H7" s="57"/>
      <c r="I7" s="57"/>
    </row>
    <row r="8" spans="1:9">
      <c r="A8" s="57"/>
      <c r="B8" s="68"/>
      <c r="C8" s="57"/>
      <c r="D8" s="57"/>
      <c r="E8" s="57"/>
      <c r="F8" s="57"/>
      <c r="G8" s="57"/>
      <c r="H8" s="82"/>
      <c r="I8" s="57"/>
    </row>
    <row r="9" spans="1:9">
      <c r="A9" s="57"/>
      <c r="B9" s="68"/>
      <c r="C9" s="57"/>
      <c r="D9" s="57"/>
      <c r="E9" s="57"/>
      <c r="F9" s="57"/>
      <c r="G9" s="57"/>
      <c r="H9" s="82"/>
      <c r="I9" s="57"/>
    </row>
    <row r="10" spans="1:9">
      <c r="A10" s="57"/>
      <c r="B10" s="68"/>
      <c r="C10" s="57"/>
      <c r="D10" s="57"/>
      <c r="E10" s="57"/>
      <c r="F10" s="57"/>
      <c r="G10" s="57"/>
      <c r="H10" s="57"/>
      <c r="I10" s="57"/>
    </row>
    <row r="11" spans="1:9">
      <c r="A11" s="57"/>
      <c r="B11" s="68"/>
      <c r="C11" s="57"/>
      <c r="D11" s="57"/>
      <c r="E11" s="57"/>
      <c r="F11" s="57"/>
      <c r="G11" s="57"/>
      <c r="H11" s="82"/>
      <c r="I11" s="57"/>
    </row>
    <row r="12" spans="1:9">
      <c r="A12" s="57"/>
      <c r="B12" s="68"/>
      <c r="C12" s="57"/>
      <c r="D12" s="57"/>
      <c r="E12" s="57"/>
      <c r="F12" s="57"/>
      <c r="G12" s="57"/>
      <c r="H12" s="82"/>
      <c r="I12" s="57"/>
    </row>
    <row r="13" spans="1:9">
      <c r="A13" s="57"/>
      <c r="B13" s="68"/>
      <c r="C13" s="57"/>
      <c r="D13" s="57"/>
      <c r="E13" s="57"/>
      <c r="F13" s="57"/>
      <c r="G13" s="57"/>
      <c r="H13" s="99"/>
      <c r="I13" s="99"/>
    </row>
    <row r="14" spans="1:9">
      <c r="A14" s="57"/>
      <c r="B14" s="68"/>
      <c r="C14" s="57"/>
      <c r="D14" s="57"/>
      <c r="E14" s="57"/>
      <c r="F14" s="82"/>
      <c r="G14" s="57"/>
      <c r="H14" s="57"/>
      <c r="I14" s="99"/>
    </row>
    <row r="15" spans="1:9">
      <c r="A15" s="57"/>
      <c r="B15" s="68"/>
      <c r="C15" s="57"/>
      <c r="D15" s="57"/>
      <c r="E15" s="57"/>
      <c r="F15" s="82"/>
      <c r="G15" s="57"/>
      <c r="H15" s="57"/>
      <c r="I15" s="57"/>
    </row>
    <row r="16" spans="1:9">
      <c r="A16" s="57"/>
      <c r="B16" s="68"/>
      <c r="C16" s="57"/>
      <c r="D16" s="57"/>
      <c r="E16" s="57"/>
      <c r="F16" s="57"/>
      <c r="G16" s="57"/>
      <c r="H16" s="99"/>
      <c r="I16" s="99"/>
    </row>
    <row r="17" spans="1:9">
      <c r="A17" s="57"/>
      <c r="B17" s="68"/>
      <c r="C17" s="57"/>
      <c r="D17" s="57"/>
      <c r="E17" s="57"/>
      <c r="F17" s="82"/>
      <c r="G17" s="57"/>
      <c r="H17" s="57"/>
      <c r="I17" s="57"/>
    </row>
    <row r="18" spans="1:9">
      <c r="A18" s="57"/>
      <c r="B18" s="68"/>
      <c r="C18" s="57"/>
      <c r="D18" s="57"/>
      <c r="E18" s="57"/>
      <c r="F18" s="57"/>
      <c r="G18" s="57"/>
      <c r="H18" s="57"/>
      <c r="I18" s="57"/>
    </row>
    <row r="19" spans="1:9">
      <c r="A19" s="57"/>
      <c r="B19" s="68"/>
      <c r="C19" s="57"/>
      <c r="D19" s="57"/>
      <c r="E19" s="57"/>
      <c r="F19" s="57"/>
      <c r="G19" s="57"/>
      <c r="H19" s="57"/>
      <c r="I19" s="57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opLeftCell="A19" workbookViewId="0">
      <selection activeCell="L36" sqref="L36"/>
    </sheetView>
  </sheetViews>
  <sheetFormatPr defaultColWidth="9" defaultRowHeight="20.1" customHeight="1"/>
  <cols>
    <col min="1" max="1" width="4.88333333333333" style="101" customWidth="1"/>
    <col min="2" max="2" width="31.4" style="103" customWidth="1"/>
    <col min="3" max="3" width="5.63333333333333" style="101" customWidth="1"/>
    <col min="4" max="4" width="9.5" style="101" customWidth="1"/>
    <col min="5" max="5" width="6.88333333333333" style="101" customWidth="1"/>
    <col min="6" max="6" width="8.5" style="101" customWidth="1"/>
    <col min="7" max="7" width="4.63333333333333" style="101" customWidth="1"/>
    <col min="8" max="8" width="9.25" style="103" customWidth="1"/>
    <col min="9" max="9" width="8.5" style="103" customWidth="1"/>
    <col min="10" max="10" width="5" style="103" customWidth="1"/>
    <col min="11" max="11" width="7.63333333333333" style="103" customWidth="1"/>
    <col min="12" max="12" width="9.88333333333333" style="103" customWidth="1"/>
    <col min="13" max="13" width="8.75" style="103" customWidth="1"/>
    <col min="14" max="14" width="5.75" style="103" customWidth="1"/>
    <col min="15" max="15" width="6.75" style="103" customWidth="1"/>
    <col min="16" max="16" width="6.63333333333333" style="103" customWidth="1"/>
    <col min="17" max="17" width="9" style="103"/>
    <col min="18" max="18" width="9.38333333333333" style="103"/>
    <col min="19" max="16384" width="9" style="103"/>
  </cols>
  <sheetData>
    <row r="1" s="101" customFormat="1" customHeight="1" spans="1:8">
      <c r="A1" s="101" t="s">
        <v>0</v>
      </c>
      <c r="B1" s="101" t="s">
        <v>106</v>
      </c>
      <c r="C1" s="101" t="s">
        <v>2</v>
      </c>
      <c r="D1" s="101" t="s">
        <v>3</v>
      </c>
      <c r="E1" s="101" t="s">
        <v>4</v>
      </c>
      <c r="F1" s="101" t="s">
        <v>5</v>
      </c>
      <c r="G1" s="101" t="s">
        <v>6</v>
      </c>
      <c r="H1" s="101" t="s">
        <v>7</v>
      </c>
    </row>
    <row r="2" s="101" customFormat="1" customHeight="1" spans="1:8">
      <c r="A2" s="57" t="s">
        <v>25</v>
      </c>
      <c r="B2" s="105" t="s">
        <v>107</v>
      </c>
      <c r="H2" s="106">
        <f>SUM(H3:H5)</f>
        <v>1283.134774845</v>
      </c>
    </row>
    <row r="3" s="101" customFormat="1" customHeight="1" spans="1:8">
      <c r="A3" s="57"/>
      <c r="B3" s="105" t="s">
        <v>108</v>
      </c>
      <c r="C3" s="101">
        <v>1.05</v>
      </c>
      <c r="D3" s="101">
        <v>271.9</v>
      </c>
      <c r="E3" s="107">
        <f>+(1.546+0.84)/2</f>
        <v>1.193</v>
      </c>
      <c r="F3" s="107">
        <f>1.38-0.48</f>
        <v>0.9</v>
      </c>
      <c r="G3" s="101" t="s">
        <v>109</v>
      </c>
      <c r="H3" s="106">
        <f t="shared" ref="H3:H9" si="0">PRODUCT(C3:F3)</f>
        <v>306.5359815</v>
      </c>
    </row>
    <row r="4" s="101" customFormat="1" customHeight="1" spans="1:8">
      <c r="A4" s="57"/>
      <c r="B4" s="105" t="s">
        <v>110</v>
      </c>
      <c r="C4" s="101">
        <v>1.05</v>
      </c>
      <c r="D4" s="101">
        <v>580.24</v>
      </c>
      <c r="E4" s="107">
        <f>+(1.434+0.84)/2</f>
        <v>1.137</v>
      </c>
      <c r="F4" s="107">
        <f>1.16-0.48</f>
        <v>0.68</v>
      </c>
      <c r="G4" s="101" t="s">
        <v>109</v>
      </c>
      <c r="H4" s="106">
        <f t="shared" si="0"/>
        <v>471.04927632</v>
      </c>
    </row>
    <row r="5" s="101" customFormat="1" customHeight="1" spans="2:8">
      <c r="B5" s="68" t="s">
        <v>111</v>
      </c>
      <c r="C5" s="101">
        <v>1.05</v>
      </c>
      <c r="D5" s="101">
        <v>577.69</v>
      </c>
      <c r="E5" s="107">
        <f>+(1.38+0.73)/2</f>
        <v>1.055</v>
      </c>
      <c r="F5" s="107">
        <f>1.27-0.48</f>
        <v>0.79</v>
      </c>
      <c r="G5" s="101" t="s">
        <v>109</v>
      </c>
      <c r="H5" s="106">
        <f t="shared" si="0"/>
        <v>505.549517025</v>
      </c>
    </row>
    <row r="6" s="101" customFormat="1" customHeight="1" spans="2:8">
      <c r="B6" s="108"/>
      <c r="E6" s="107"/>
      <c r="F6" s="107"/>
      <c r="H6" s="109"/>
    </row>
    <row r="7" s="101" customFormat="1" customHeight="1" spans="1:8">
      <c r="A7" s="57" t="s">
        <v>25</v>
      </c>
      <c r="B7" s="110" t="s">
        <v>112</v>
      </c>
      <c r="E7" s="107"/>
      <c r="F7" s="107"/>
      <c r="H7" s="106">
        <f>SUM(H8:H9)</f>
        <v>1223.000721195</v>
      </c>
    </row>
    <row r="8" s="101" customFormat="1" customHeight="1" spans="2:8">
      <c r="B8" s="108" t="s">
        <v>113</v>
      </c>
      <c r="D8" s="106">
        <f>H2</f>
        <v>1283.134774845</v>
      </c>
      <c r="E8" s="107"/>
      <c r="F8" s="107"/>
      <c r="G8" s="101" t="s">
        <v>109</v>
      </c>
      <c r="H8" s="107">
        <f t="shared" si="0"/>
        <v>1283.134774845</v>
      </c>
    </row>
    <row r="9" s="101" customFormat="1" customHeight="1" spans="2:8">
      <c r="B9" s="108" t="s">
        <v>114</v>
      </c>
      <c r="C9" s="107">
        <v>-1</v>
      </c>
      <c r="D9" s="107">
        <f>H11</f>
        <v>6330.9</v>
      </c>
      <c r="E9" s="111">
        <v>3.14</v>
      </c>
      <c r="F9" s="111">
        <f>0.055*0.055</f>
        <v>0.003025</v>
      </c>
      <c r="G9" s="101" t="s">
        <v>109</v>
      </c>
      <c r="H9" s="107">
        <f t="shared" si="0"/>
        <v>-60.13405365</v>
      </c>
    </row>
    <row r="10" s="101" customFormat="1" customHeight="1" spans="2:8">
      <c r="B10" s="108"/>
      <c r="D10" s="105"/>
      <c r="E10" s="108"/>
      <c r="F10" s="107"/>
      <c r="H10" s="107"/>
    </row>
    <row r="11" s="101" customFormat="1" customHeight="1" spans="1:8">
      <c r="A11" s="57" t="s">
        <v>25</v>
      </c>
      <c r="B11" s="108" t="s">
        <v>115</v>
      </c>
      <c r="D11" s="106"/>
      <c r="E11" s="107"/>
      <c r="F11" s="107"/>
      <c r="G11" s="101" t="s">
        <v>10</v>
      </c>
      <c r="H11" s="106">
        <f>SUM(H12:H14)</f>
        <v>6330.9</v>
      </c>
    </row>
    <row r="12" s="101" customFormat="1" customHeight="1" spans="1:8">
      <c r="A12" s="57"/>
      <c r="B12" s="105" t="s">
        <v>108</v>
      </c>
      <c r="C12" s="101">
        <v>2</v>
      </c>
      <c r="D12" s="106">
        <f>D3</f>
        <v>271.9</v>
      </c>
      <c r="E12" s="107"/>
      <c r="F12" s="107"/>
      <c r="G12" s="101" t="s">
        <v>10</v>
      </c>
      <c r="H12" s="107">
        <f t="shared" ref="H12:H14" si="1">PRODUCT(C12:F12)</f>
        <v>543.8</v>
      </c>
    </row>
    <row r="13" s="101" customFormat="1" customHeight="1" spans="1:8">
      <c r="A13" s="57"/>
      <c r="B13" s="105" t="s">
        <v>110</v>
      </c>
      <c r="C13" s="101">
        <v>4</v>
      </c>
      <c r="D13" s="106">
        <f>D4</f>
        <v>580.24</v>
      </c>
      <c r="E13" s="107"/>
      <c r="F13" s="107"/>
      <c r="G13" s="101" t="s">
        <v>10</v>
      </c>
      <c r="H13" s="107">
        <f t="shared" si="1"/>
        <v>2320.96</v>
      </c>
    </row>
    <row r="14" s="101" customFormat="1" customHeight="1" spans="1:8">
      <c r="A14" s="57"/>
      <c r="B14" s="68" t="s">
        <v>111</v>
      </c>
      <c r="C14" s="101">
        <v>6</v>
      </c>
      <c r="D14" s="106">
        <f>D5</f>
        <v>577.69</v>
      </c>
      <c r="E14" s="107"/>
      <c r="F14" s="107"/>
      <c r="G14" s="101" t="s">
        <v>10</v>
      </c>
      <c r="H14" s="107">
        <f t="shared" si="1"/>
        <v>3466.14</v>
      </c>
    </row>
    <row r="15" s="101" customFormat="1" customHeight="1" spans="1:8">
      <c r="A15" s="57"/>
      <c r="B15" s="108"/>
      <c r="E15" s="107"/>
      <c r="F15" s="107"/>
      <c r="H15" s="112"/>
    </row>
    <row r="16" s="57" customFormat="1" customHeight="1" spans="1:11">
      <c r="A16" s="57" t="s">
        <v>25</v>
      </c>
      <c r="B16" s="87" t="s">
        <v>116</v>
      </c>
      <c r="E16" s="28"/>
      <c r="F16" s="28"/>
      <c r="G16" s="57" t="s">
        <v>89</v>
      </c>
      <c r="H16" s="28">
        <v>32</v>
      </c>
      <c r="K16" s="57">
        <f>+H16+H33</f>
        <v>39</v>
      </c>
    </row>
    <row r="17" s="57" customFormat="1" customHeight="1" spans="1:9">
      <c r="A17" s="57" t="s">
        <v>64</v>
      </c>
      <c r="B17" s="87" t="s">
        <v>117</v>
      </c>
      <c r="C17" s="57">
        <f>+H16</f>
        <v>32</v>
      </c>
      <c r="D17" s="57">
        <f>2.28+0.12*2</f>
        <v>2.52</v>
      </c>
      <c r="E17" s="28">
        <f>1.68+0.12*2</f>
        <v>1.92</v>
      </c>
      <c r="F17" s="28">
        <v>0.12</v>
      </c>
      <c r="G17" s="57" t="s">
        <v>109</v>
      </c>
      <c r="H17" s="82">
        <f t="shared" ref="H17:H21" si="2">PRODUCT(C17:F17)</f>
        <v>18.579456</v>
      </c>
      <c r="I17" s="82">
        <f>+C17*(D17+E17)*2*F17</f>
        <v>34.0992</v>
      </c>
    </row>
    <row r="18" s="57" customFormat="1" customHeight="1" spans="1:9">
      <c r="A18" s="57" t="s">
        <v>70</v>
      </c>
      <c r="B18" s="87" t="s">
        <v>118</v>
      </c>
      <c r="C18" s="57">
        <f>+H16</f>
        <v>32</v>
      </c>
      <c r="D18" s="57">
        <f>(2.28-0.12*2+1.68-0.12*2)*2</f>
        <v>6.96</v>
      </c>
      <c r="E18" s="28">
        <v>0.24</v>
      </c>
      <c r="F18" s="28">
        <f>1.8-0.1</f>
        <v>1.7</v>
      </c>
      <c r="G18" s="57" t="s">
        <v>109</v>
      </c>
      <c r="H18" s="82">
        <f t="shared" si="2"/>
        <v>90.86976</v>
      </c>
      <c r="I18" s="82"/>
    </row>
    <row r="19" s="57" customFormat="1" customHeight="1" spans="1:9">
      <c r="A19" s="57" t="s">
        <v>119</v>
      </c>
      <c r="B19" s="87" t="s">
        <v>120</v>
      </c>
      <c r="C19" s="57">
        <f>H16</f>
        <v>32</v>
      </c>
      <c r="D19" s="57">
        <v>1.8</v>
      </c>
      <c r="E19" s="28">
        <v>1.2</v>
      </c>
      <c r="F19" s="28">
        <v>1.8</v>
      </c>
      <c r="G19" s="57" t="s">
        <v>17</v>
      </c>
      <c r="H19" s="28">
        <f>+C19*(D19+E19)*2*F19</f>
        <v>345.6</v>
      </c>
      <c r="I19" s="82"/>
    </row>
    <row r="20" s="57" customFormat="1" customHeight="1" spans="1:9">
      <c r="A20" s="57" t="s">
        <v>121</v>
      </c>
      <c r="B20" s="87" t="s">
        <v>122</v>
      </c>
      <c r="C20" s="57">
        <f>C19</f>
        <v>32</v>
      </c>
      <c r="D20" s="57">
        <v>2.28</v>
      </c>
      <c r="E20" s="28">
        <v>1.68</v>
      </c>
      <c r="F20" s="28">
        <v>1.8</v>
      </c>
      <c r="G20" s="57" t="s">
        <v>17</v>
      </c>
      <c r="H20" s="28">
        <f>+C20*(D20+E20)*2*F20</f>
        <v>456.192</v>
      </c>
      <c r="I20" s="82"/>
    </row>
    <row r="21" s="57" customFormat="1" customHeight="1" spans="1:9">
      <c r="A21" s="57" t="s">
        <v>123</v>
      </c>
      <c r="B21" s="87" t="s">
        <v>124</v>
      </c>
      <c r="C21" s="57">
        <f>C20</f>
        <v>32</v>
      </c>
      <c r="D21" s="57">
        <f>D18</f>
        <v>6.96</v>
      </c>
      <c r="E21" s="28">
        <f>E18</f>
        <v>0.24</v>
      </c>
      <c r="F21" s="28">
        <v>0.1</v>
      </c>
      <c r="G21" s="57" t="s">
        <v>109</v>
      </c>
      <c r="H21" s="82">
        <f t="shared" si="2"/>
        <v>5.34528</v>
      </c>
      <c r="I21" s="82">
        <f>+C21*(D21+E21)*2*F21</f>
        <v>46.08</v>
      </c>
    </row>
    <row r="22" s="57" customFormat="1" customHeight="1" spans="1:9">
      <c r="A22" s="57" t="s">
        <v>125</v>
      </c>
      <c r="B22" s="87" t="s">
        <v>126</v>
      </c>
      <c r="E22" s="28"/>
      <c r="F22" s="28"/>
      <c r="G22" s="57" t="s">
        <v>109</v>
      </c>
      <c r="H22" s="82">
        <f>SUM(H23:H24)</f>
        <v>19.5824</v>
      </c>
      <c r="I22" s="82">
        <f>SUM(I23:I24)</f>
        <v>19.5824</v>
      </c>
    </row>
    <row r="23" s="57" customFormat="1" customHeight="1" spans="2:9">
      <c r="B23" s="87"/>
      <c r="C23" s="57">
        <f>+H16</f>
        <v>32</v>
      </c>
      <c r="D23" s="57">
        <v>2.18</v>
      </c>
      <c r="E23" s="28">
        <v>1.58</v>
      </c>
      <c r="F23" s="28">
        <v>0.2</v>
      </c>
      <c r="G23" s="57" t="s">
        <v>127</v>
      </c>
      <c r="H23" s="82">
        <f t="shared" ref="H23:H26" si="3">PRODUCT(C23:F23)</f>
        <v>22.04416</v>
      </c>
      <c r="I23" s="82">
        <f>H23</f>
        <v>22.04416</v>
      </c>
    </row>
    <row r="24" s="57" customFormat="1" customHeight="1" spans="2:9">
      <c r="B24" s="87"/>
      <c r="C24" s="57">
        <f>-H16</f>
        <v>-32</v>
      </c>
      <c r="D24" s="57">
        <v>3.14</v>
      </c>
      <c r="E24" s="28">
        <f>0.7*0.7/4</f>
        <v>0.1225</v>
      </c>
      <c r="F24" s="28">
        <v>0.2</v>
      </c>
      <c r="G24" s="28"/>
      <c r="H24" s="82">
        <f t="shared" si="3"/>
        <v>-2.46176</v>
      </c>
      <c r="I24" s="29">
        <f>H24</f>
        <v>-2.46176</v>
      </c>
    </row>
    <row r="25" s="57" customFormat="1" customHeight="1" spans="1:8">
      <c r="A25" s="57" t="s">
        <v>128</v>
      </c>
      <c r="B25" s="68" t="s">
        <v>129</v>
      </c>
      <c r="G25" s="57" t="s">
        <v>130</v>
      </c>
      <c r="H25" s="99">
        <f>H26/1000</f>
        <v>0.2371264</v>
      </c>
    </row>
    <row r="26" s="57" customFormat="1" customHeight="1" spans="2:8">
      <c r="B26" s="68" t="s">
        <v>131</v>
      </c>
      <c r="C26" s="57">
        <f>+H16</f>
        <v>32</v>
      </c>
      <c r="D26" s="57">
        <f>3.88+8.52+6.36</f>
        <v>18.76</v>
      </c>
      <c r="F26" s="57">
        <v>0.395</v>
      </c>
      <c r="G26" s="57" t="s">
        <v>67</v>
      </c>
      <c r="H26" s="28">
        <f t="shared" si="3"/>
        <v>237.1264</v>
      </c>
    </row>
    <row r="27" s="57" customFormat="1" customHeight="1" spans="1:8">
      <c r="A27" s="57" t="s">
        <v>132</v>
      </c>
      <c r="B27" s="68" t="s">
        <v>133</v>
      </c>
      <c r="G27" s="57" t="s">
        <v>130</v>
      </c>
      <c r="H27" s="99">
        <f>SUM(H28:H29)/1000</f>
        <v>1.53008256</v>
      </c>
    </row>
    <row r="28" s="57" customFormat="1" customHeight="1" spans="2:8">
      <c r="B28" s="68" t="s">
        <v>134</v>
      </c>
      <c r="C28" s="57">
        <f>H16</f>
        <v>32</v>
      </c>
      <c r="D28" s="57">
        <v>4.71</v>
      </c>
      <c r="F28" s="57">
        <v>0.888</v>
      </c>
      <c r="G28" s="57" t="s">
        <v>67</v>
      </c>
      <c r="H28" s="28">
        <f t="shared" ref="H28:H31" si="4">PRODUCT(C28:F28)</f>
        <v>133.83936</v>
      </c>
    </row>
    <row r="29" s="57" customFormat="1" customHeight="1" spans="2:8">
      <c r="B29" s="68" t="s">
        <v>135</v>
      </c>
      <c r="C29" s="57">
        <f>+H16</f>
        <v>32</v>
      </c>
      <c r="D29" s="57">
        <f>12.08+9.06+8.52+6.4</f>
        <v>36.06</v>
      </c>
      <c r="F29" s="57">
        <v>1.21</v>
      </c>
      <c r="G29" s="57" t="s">
        <v>67</v>
      </c>
      <c r="H29" s="28">
        <f t="shared" si="4"/>
        <v>1396.2432</v>
      </c>
    </row>
    <row r="30" s="102" customFormat="1" customHeight="1" spans="1:8">
      <c r="A30" s="57" t="s">
        <v>136</v>
      </c>
      <c r="B30" s="71" t="s">
        <v>137</v>
      </c>
      <c r="C30" s="102">
        <f>H16</f>
        <v>32</v>
      </c>
      <c r="G30" s="102" t="s">
        <v>138</v>
      </c>
      <c r="H30" s="82">
        <f t="shared" si="4"/>
        <v>32</v>
      </c>
    </row>
    <row r="31" s="102" customFormat="1" customHeight="1" spans="2:8">
      <c r="B31" s="71" t="s">
        <v>139</v>
      </c>
      <c r="C31" s="102">
        <f>+H16</f>
        <v>32</v>
      </c>
      <c r="G31" s="102" t="s">
        <v>93</v>
      </c>
      <c r="H31" s="82">
        <f t="shared" si="4"/>
        <v>32</v>
      </c>
    </row>
    <row r="32" s="103" customFormat="1" customHeight="1" spans="1:7">
      <c r="A32" s="101"/>
      <c r="C32" s="101"/>
      <c r="D32" s="101"/>
      <c r="E32" s="101"/>
      <c r="F32" s="101"/>
      <c r="G32" s="101"/>
    </row>
    <row r="33" s="104" customFormat="1" customHeight="1" spans="1:8">
      <c r="A33" s="104" t="s">
        <v>25</v>
      </c>
      <c r="B33" s="113" t="s">
        <v>140</v>
      </c>
      <c r="E33" s="114"/>
      <c r="F33" s="114"/>
      <c r="G33" s="104" t="s">
        <v>89</v>
      </c>
      <c r="H33" s="114">
        <v>7</v>
      </c>
    </row>
    <row r="34" s="104" customFormat="1" customHeight="1" spans="1:11">
      <c r="A34" s="57" t="s">
        <v>64</v>
      </c>
      <c r="B34" s="113" t="s">
        <v>117</v>
      </c>
      <c r="C34" s="104">
        <f>+H33</f>
        <v>7</v>
      </c>
      <c r="D34" s="104">
        <f>1.68+0.12*2</f>
        <v>1.92</v>
      </c>
      <c r="E34" s="114">
        <f>1.38+0.12*2</f>
        <v>1.62</v>
      </c>
      <c r="F34" s="114">
        <v>0.12</v>
      </c>
      <c r="G34" s="104" t="s">
        <v>60</v>
      </c>
      <c r="H34" s="115">
        <f t="shared" ref="H34:H40" si="5">PRODUCT(C34:F34)</f>
        <v>2.612736</v>
      </c>
      <c r="I34" s="115">
        <f>+C34*(D34+E34)*2*F34</f>
        <v>5.9472</v>
      </c>
      <c r="K34" s="115"/>
    </row>
    <row r="35" s="104" customFormat="1" customHeight="1" spans="1:9">
      <c r="A35" s="57" t="s">
        <v>70</v>
      </c>
      <c r="B35" s="113" t="s">
        <v>118</v>
      </c>
      <c r="C35" s="104">
        <f>+H33</f>
        <v>7</v>
      </c>
      <c r="D35" s="104">
        <f>+(1.2+0.9+0.24*2)*2</f>
        <v>5.16</v>
      </c>
      <c r="E35" s="114">
        <v>0.24</v>
      </c>
      <c r="F35" s="114">
        <v>1.3</v>
      </c>
      <c r="G35" s="104" t="s">
        <v>60</v>
      </c>
      <c r="H35" s="115">
        <f t="shared" si="5"/>
        <v>11.26944</v>
      </c>
      <c r="I35" s="115"/>
    </row>
    <row r="36" s="104" customFormat="1" customHeight="1" spans="1:9">
      <c r="A36" s="57" t="s">
        <v>119</v>
      </c>
      <c r="B36" s="113" t="s">
        <v>141</v>
      </c>
      <c r="C36" s="104">
        <f t="shared" ref="C36:C40" si="6">+C35</f>
        <v>7</v>
      </c>
      <c r="D36" s="104">
        <f>+D35</f>
        <v>5.16</v>
      </c>
      <c r="E36" s="114">
        <v>0.24</v>
      </c>
      <c r="F36" s="114">
        <v>0.1</v>
      </c>
      <c r="G36" s="104" t="s">
        <v>60</v>
      </c>
      <c r="H36" s="115">
        <f t="shared" si="5"/>
        <v>0.86688</v>
      </c>
      <c r="I36" s="115">
        <f>D36*F36*2*C36</f>
        <v>7.224</v>
      </c>
    </row>
    <row r="37" s="104" customFormat="1" customHeight="1" spans="1:8">
      <c r="A37" s="57" t="s">
        <v>121</v>
      </c>
      <c r="B37" s="113" t="s">
        <v>120</v>
      </c>
      <c r="C37" s="104">
        <f>H33</f>
        <v>7</v>
      </c>
      <c r="D37" s="104">
        <f>+(1.2+0.9)*2</f>
        <v>4.2</v>
      </c>
      <c r="E37" s="114"/>
      <c r="F37" s="114">
        <v>1.4</v>
      </c>
      <c r="G37" s="104" t="s">
        <v>48</v>
      </c>
      <c r="H37" s="115">
        <f t="shared" si="5"/>
        <v>41.16</v>
      </c>
    </row>
    <row r="38" s="104" customFormat="1" customHeight="1" spans="1:8">
      <c r="A38" s="57" t="s">
        <v>123</v>
      </c>
      <c r="B38" s="113" t="s">
        <v>122</v>
      </c>
      <c r="C38" s="104">
        <f>C37</f>
        <v>7</v>
      </c>
      <c r="D38" s="104">
        <f>+(1.2+0.9+0.12*4)*2</f>
        <v>5.16</v>
      </c>
      <c r="E38" s="114"/>
      <c r="F38" s="114">
        <v>1.4</v>
      </c>
      <c r="G38" s="104" t="s">
        <v>48</v>
      </c>
      <c r="H38" s="115">
        <f t="shared" si="5"/>
        <v>50.568</v>
      </c>
    </row>
    <row r="39" s="104" customFormat="1" customHeight="1" spans="1:8">
      <c r="A39" s="57" t="s">
        <v>125</v>
      </c>
      <c r="B39" s="113" t="s">
        <v>142</v>
      </c>
      <c r="C39" s="104">
        <f t="shared" si="6"/>
        <v>7</v>
      </c>
      <c r="E39" s="114"/>
      <c r="F39" s="114"/>
      <c r="G39" s="104" t="s">
        <v>89</v>
      </c>
      <c r="H39" s="115">
        <f t="shared" si="5"/>
        <v>7</v>
      </c>
    </row>
    <row r="40" s="104" customFormat="1" customHeight="1" spans="1:8">
      <c r="A40" s="57" t="s">
        <v>128</v>
      </c>
      <c r="B40" s="113" t="s">
        <v>143</v>
      </c>
      <c r="C40" s="104">
        <f t="shared" si="6"/>
        <v>7</v>
      </c>
      <c r="D40" s="104">
        <v>3.14</v>
      </c>
      <c r="E40" s="114">
        <f>0.1*0.1</f>
        <v>0.01</v>
      </c>
      <c r="F40" s="114">
        <v>0.12</v>
      </c>
      <c r="G40" s="104" t="s">
        <v>60</v>
      </c>
      <c r="H40" s="115">
        <f t="shared" si="5"/>
        <v>0.026376</v>
      </c>
    </row>
    <row r="41" s="104" customFormat="1" customHeight="1" spans="1:9">
      <c r="A41" s="57" t="s">
        <v>132</v>
      </c>
      <c r="B41" s="113" t="s">
        <v>144</v>
      </c>
      <c r="E41" s="114"/>
      <c r="F41" s="114"/>
      <c r="G41" s="104" t="s">
        <v>93</v>
      </c>
      <c r="H41" s="115">
        <f>+H33</f>
        <v>7</v>
      </c>
      <c r="I41" s="115"/>
    </row>
    <row r="43" customHeight="1" spans="1:8">
      <c r="A43" s="101" t="s">
        <v>25</v>
      </c>
      <c r="B43" s="116" t="s">
        <v>145</v>
      </c>
      <c r="G43" s="101" t="s">
        <v>10</v>
      </c>
      <c r="H43" s="103">
        <v>1282.57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6"/>
  <sheetViews>
    <sheetView workbookViewId="0">
      <selection activeCell="I41" sqref="I41"/>
    </sheetView>
  </sheetViews>
  <sheetFormatPr defaultColWidth="8.8" defaultRowHeight="20.1" customHeight="1"/>
  <cols>
    <col min="1" max="1" width="4.63333333333333" style="57" customWidth="1"/>
    <col min="2" max="2" width="29.8833333333333" style="68" customWidth="1"/>
    <col min="3" max="3" width="5.13333333333333" style="57" customWidth="1"/>
    <col min="4" max="4" width="8.38333333333333" style="57" customWidth="1"/>
    <col min="5" max="5" width="8.5" style="57" customWidth="1"/>
    <col min="6" max="6" width="8" style="57" customWidth="1"/>
    <col min="7" max="7" width="5.13333333333333" style="57" customWidth="1"/>
    <col min="8" max="8" width="11.9" style="57" customWidth="1"/>
    <col min="9" max="9" width="8.7" style="57" customWidth="1"/>
    <col min="10" max="10" width="11.1333333333333" style="57"/>
    <col min="11" max="11" width="12.8833333333333" style="57" customWidth="1"/>
    <col min="12" max="12" width="13.1333333333333" style="57" customWidth="1"/>
    <col min="13" max="13" width="9" style="57"/>
    <col min="14" max="14" width="11.1333333333333" style="57"/>
    <col min="15" max="32" width="9" style="57"/>
    <col min="33" max="16384" width="8.8" style="57"/>
  </cols>
  <sheetData>
    <row r="1" s="57" customFormat="1" customHeight="1" spans="1:9">
      <c r="A1" s="68" t="s">
        <v>0</v>
      </c>
      <c r="B1" s="57" t="s">
        <v>106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57" t="s">
        <v>7</v>
      </c>
      <c r="I1" s="57" t="s">
        <v>146</v>
      </c>
    </row>
    <row r="2" s="57" customFormat="1" customHeight="1" spans="1:8">
      <c r="A2" s="57" t="s">
        <v>25</v>
      </c>
      <c r="B2" s="68" t="s">
        <v>147</v>
      </c>
      <c r="H2" s="57">
        <f>SUM(H3:H5)</f>
        <v>3345.74</v>
      </c>
    </row>
    <row r="3" s="57" customFormat="1" customHeight="1" spans="2:8">
      <c r="B3" s="81" t="s">
        <v>148</v>
      </c>
      <c r="C3" s="57">
        <v>8</v>
      </c>
      <c r="D3" s="57">
        <v>294.88</v>
      </c>
      <c r="G3" s="57" t="s">
        <v>10</v>
      </c>
      <c r="H3" s="28">
        <f>PRODUCT(C3:F3)</f>
        <v>2359.04</v>
      </c>
    </row>
    <row r="4" s="57" customFormat="1" customHeight="1" spans="2:8">
      <c r="B4" s="68" t="s">
        <v>149</v>
      </c>
      <c r="C4" s="57">
        <v>4</v>
      </c>
      <c r="D4" s="57">
        <v>233.14</v>
      </c>
      <c r="G4" s="57" t="s">
        <v>10</v>
      </c>
      <c r="H4" s="28">
        <f>PRODUCT(C4:F4)</f>
        <v>932.56</v>
      </c>
    </row>
    <row r="5" s="57" customFormat="1" customHeight="1" spans="2:8">
      <c r="B5" s="81" t="s">
        <v>150</v>
      </c>
      <c r="C5" s="57">
        <v>2</v>
      </c>
      <c r="D5" s="57">
        <v>27.07</v>
      </c>
      <c r="G5" s="57" t="s">
        <v>10</v>
      </c>
      <c r="H5" s="28">
        <f t="shared" ref="H5:H10" si="0">PRODUCT(C5:F5)</f>
        <v>54.14</v>
      </c>
    </row>
    <row r="6" s="57" customFormat="1" customHeight="1" spans="2:8">
      <c r="B6" s="68"/>
      <c r="H6" s="28"/>
    </row>
    <row r="7" s="57" customFormat="1" customHeight="1" spans="1:8">
      <c r="A7" s="57" t="s">
        <v>25</v>
      </c>
      <c r="B7" s="68" t="s">
        <v>107</v>
      </c>
      <c r="H7" s="82">
        <f>SUM(H8:H10)</f>
        <v>1061.65499076</v>
      </c>
    </row>
    <row r="8" s="57" customFormat="1" customHeight="1" spans="2:8">
      <c r="B8" s="68" t="s">
        <v>148</v>
      </c>
      <c r="C8" s="57">
        <v>1.05</v>
      </c>
      <c r="D8" s="57">
        <f>D3</f>
        <v>294.88</v>
      </c>
      <c r="E8" s="57">
        <f>(2.226+1.19)/2</f>
        <v>1.708</v>
      </c>
      <c r="F8" s="28">
        <f>1.78-0.48</f>
        <v>1.3</v>
      </c>
      <c r="G8" s="57" t="s">
        <v>60</v>
      </c>
      <c r="H8" s="82">
        <f t="shared" si="0"/>
        <v>687.4891296</v>
      </c>
    </row>
    <row r="9" s="57" customFormat="1" customHeight="1" spans="2:8">
      <c r="B9" s="68" t="s">
        <v>149</v>
      </c>
      <c r="C9" s="57">
        <v>1.05</v>
      </c>
      <c r="D9" s="57">
        <f>D4</f>
        <v>233.14</v>
      </c>
      <c r="E9" s="57">
        <f>(1.806+0.77)/2</f>
        <v>1.288</v>
      </c>
      <c r="F9" s="28">
        <f t="shared" ref="F8:F10" si="1">1.57-0.48</f>
        <v>1.09</v>
      </c>
      <c r="G9" s="57" t="s">
        <v>60</v>
      </c>
      <c r="H9" s="82">
        <f t="shared" si="0"/>
        <v>343.67540424</v>
      </c>
    </row>
    <row r="10" s="57" customFormat="1" customHeight="1" spans="2:8">
      <c r="B10" s="68" t="s">
        <v>150</v>
      </c>
      <c r="C10" s="57">
        <v>1.05</v>
      </c>
      <c r="D10" s="57">
        <f>D5</f>
        <v>27.07</v>
      </c>
      <c r="E10" s="57">
        <f>(1.668+0.77)/2</f>
        <v>1.219</v>
      </c>
      <c r="F10" s="28">
        <f>1.36-0.48</f>
        <v>0.88</v>
      </c>
      <c r="G10" s="57" t="s">
        <v>60</v>
      </c>
      <c r="H10" s="82">
        <f t="shared" si="0"/>
        <v>30.49045692</v>
      </c>
    </row>
    <row r="11" s="57" customFormat="1" customHeight="1" spans="2:8">
      <c r="B11" s="68"/>
      <c r="H11" s="28"/>
    </row>
    <row r="12" s="57" customFormat="1" customHeight="1" spans="1:8">
      <c r="A12" s="57" t="s">
        <v>25</v>
      </c>
      <c r="B12" s="81" t="s">
        <v>112</v>
      </c>
      <c r="H12" s="82">
        <f>SUM(H13:H16)</f>
        <v>428.6845956</v>
      </c>
    </row>
    <row r="13" s="57" customFormat="1" customHeight="1" spans="2:8">
      <c r="B13" s="68" t="s">
        <v>107</v>
      </c>
      <c r="D13" s="57">
        <f>H8</f>
        <v>687.4891296</v>
      </c>
      <c r="G13" s="57" t="s">
        <v>60</v>
      </c>
      <c r="H13" s="28">
        <f t="shared" ref="H13:H16" si="2">PRODUCT(C13:F13)</f>
        <v>687.4891296</v>
      </c>
    </row>
    <row r="14" s="57" customFormat="1" customHeight="1" spans="2:8">
      <c r="B14" s="68" t="s">
        <v>151</v>
      </c>
      <c r="C14" s="57">
        <v>-1</v>
      </c>
      <c r="D14" s="57">
        <f>D3</f>
        <v>294.88</v>
      </c>
      <c r="E14" s="57">
        <f>1.19*0.1+0.99*0.47</f>
        <v>0.5843</v>
      </c>
      <c r="G14" s="57" t="s">
        <v>60</v>
      </c>
      <c r="H14" s="28">
        <f t="shared" si="2"/>
        <v>-172.298384</v>
      </c>
    </row>
    <row r="15" s="57" customFormat="1" customHeight="1" spans="2:8">
      <c r="B15" s="68" t="s">
        <v>152</v>
      </c>
      <c r="C15" s="57">
        <v>-1</v>
      </c>
      <c r="D15" s="57">
        <f>D4</f>
        <v>233.14</v>
      </c>
      <c r="E15" s="57">
        <f>0.77*0.1+0.57*0.47</f>
        <v>0.3449</v>
      </c>
      <c r="G15" s="57" t="s">
        <v>60</v>
      </c>
      <c r="H15" s="28">
        <f t="shared" si="2"/>
        <v>-80.409986</v>
      </c>
    </row>
    <row r="16" s="57" customFormat="1" customHeight="1" spans="2:8">
      <c r="B16" s="68" t="s">
        <v>153</v>
      </c>
      <c r="C16" s="57">
        <v>-1</v>
      </c>
      <c r="D16" s="57">
        <f>D5</f>
        <v>27.07</v>
      </c>
      <c r="E16" s="57">
        <f>0.77*0.1+0.57*0.26</f>
        <v>0.2252</v>
      </c>
      <c r="G16" s="57" t="s">
        <v>60</v>
      </c>
      <c r="H16" s="28">
        <f t="shared" si="2"/>
        <v>-6.096164</v>
      </c>
    </row>
    <row r="17" s="57" customFormat="1" customHeight="1" spans="2:8">
      <c r="B17" s="68"/>
      <c r="H17" s="28"/>
    </row>
    <row r="18" s="57" customFormat="1" customHeight="1" spans="1:9">
      <c r="A18" s="57" t="s">
        <v>25</v>
      </c>
      <c r="B18" s="68" t="s">
        <v>154</v>
      </c>
      <c r="D18" s="83"/>
      <c r="H18" s="82">
        <f>SUM(H19:H21)</f>
        <v>55.12689</v>
      </c>
      <c r="I18" s="82"/>
    </row>
    <row r="19" s="57" customFormat="1" customHeight="1" spans="2:8">
      <c r="B19" s="68" t="s">
        <v>148</v>
      </c>
      <c r="D19" s="57">
        <f>D3</f>
        <v>294.88</v>
      </c>
      <c r="E19" s="57">
        <v>1.19</v>
      </c>
      <c r="F19" s="57">
        <v>0.1</v>
      </c>
      <c r="G19" s="57" t="s">
        <v>60</v>
      </c>
      <c r="H19" s="82">
        <f t="shared" ref="H19:H21" si="3">PRODUCT(C19:F19)</f>
        <v>35.09072</v>
      </c>
    </row>
    <row r="20" s="57" customFormat="1" customHeight="1" spans="2:8">
      <c r="B20" s="68" t="s">
        <v>149</v>
      </c>
      <c r="D20" s="57">
        <f>D4</f>
        <v>233.14</v>
      </c>
      <c r="E20" s="57">
        <v>0.77</v>
      </c>
      <c r="F20" s="57">
        <v>0.1</v>
      </c>
      <c r="G20" s="57" t="s">
        <v>60</v>
      </c>
      <c r="H20" s="82">
        <f t="shared" si="3"/>
        <v>17.95178</v>
      </c>
    </row>
    <row r="21" s="57" customFormat="1" customHeight="1" spans="2:8">
      <c r="B21" s="68" t="s">
        <v>150</v>
      </c>
      <c r="D21" s="57">
        <f>D5</f>
        <v>27.07</v>
      </c>
      <c r="E21" s="57">
        <v>0.77</v>
      </c>
      <c r="F21" s="57">
        <v>0.1</v>
      </c>
      <c r="G21" s="57" t="s">
        <v>60</v>
      </c>
      <c r="H21" s="82">
        <f t="shared" si="3"/>
        <v>2.08439</v>
      </c>
    </row>
    <row r="22" s="57" customFormat="1" customHeight="1" spans="2:2">
      <c r="B22" s="68"/>
    </row>
    <row r="23" s="57" customFormat="1" customHeight="1" spans="1:9">
      <c r="A23" s="57" t="s">
        <v>25</v>
      </c>
      <c r="B23" s="68" t="s">
        <v>155</v>
      </c>
      <c r="D23" s="83"/>
      <c r="H23" s="82">
        <f>SUM(H24:H30)</f>
        <v>136.44165296</v>
      </c>
      <c r="I23" s="82">
        <f>SUM(I24:I25)</f>
        <v>496.3388</v>
      </c>
    </row>
    <row r="24" s="57" customFormat="1" customHeight="1" spans="2:9">
      <c r="B24" s="68" t="s">
        <v>148</v>
      </c>
      <c r="D24" s="57">
        <f>D3</f>
        <v>294.88</v>
      </c>
      <c r="E24" s="57">
        <v>0.99</v>
      </c>
      <c r="F24" s="57">
        <v>0.47</v>
      </c>
      <c r="G24" s="57" t="s">
        <v>60</v>
      </c>
      <c r="H24" s="28">
        <f t="shared" ref="H24:H26" si="4">PRODUCT(C24:F24)</f>
        <v>137.207664</v>
      </c>
      <c r="I24" s="57">
        <f t="shared" ref="I24:I26" si="5">D24*F24*2</f>
        <v>277.1872</v>
      </c>
    </row>
    <row r="25" s="57" customFormat="1" customHeight="1" spans="2:9">
      <c r="B25" s="68" t="s">
        <v>149</v>
      </c>
      <c r="D25" s="57">
        <f>D4</f>
        <v>233.14</v>
      </c>
      <c r="E25" s="57">
        <v>0.57</v>
      </c>
      <c r="F25" s="57">
        <v>0.47</v>
      </c>
      <c r="G25" s="57" t="s">
        <v>60</v>
      </c>
      <c r="H25" s="28">
        <f t="shared" si="4"/>
        <v>62.458206</v>
      </c>
      <c r="I25" s="57">
        <f t="shared" si="5"/>
        <v>219.1516</v>
      </c>
    </row>
    <row r="26" s="57" customFormat="1" customHeight="1" spans="2:9">
      <c r="B26" s="68" t="s">
        <v>150</v>
      </c>
      <c r="D26" s="57">
        <f>D5</f>
        <v>27.07</v>
      </c>
      <c r="E26" s="57">
        <v>0.57</v>
      </c>
      <c r="F26" s="57">
        <v>0.26</v>
      </c>
      <c r="G26" s="57" t="s">
        <v>60</v>
      </c>
      <c r="H26" s="28">
        <f t="shared" si="4"/>
        <v>4.011774</v>
      </c>
      <c r="I26" s="57">
        <f t="shared" si="5"/>
        <v>14.0764</v>
      </c>
    </row>
    <row r="27" s="57" customFormat="1" customHeight="1" spans="2:8">
      <c r="B27" s="84" t="s">
        <v>114</v>
      </c>
      <c r="C27" s="23"/>
      <c r="D27" s="23"/>
      <c r="E27" s="23"/>
      <c r="F27" s="23"/>
      <c r="G27" s="23"/>
      <c r="H27" s="23"/>
    </row>
    <row r="28" s="57" customFormat="1" customHeight="1" spans="2:8">
      <c r="B28" s="68" t="s">
        <v>148</v>
      </c>
      <c r="C28" s="57">
        <v>-8</v>
      </c>
      <c r="D28" s="57">
        <f>D3</f>
        <v>294.88</v>
      </c>
      <c r="E28" s="23">
        <v>3.14</v>
      </c>
      <c r="F28" s="23">
        <f t="shared" ref="F28:F30" si="6">0.08*0.08</f>
        <v>0.0064</v>
      </c>
      <c r="G28" s="23" t="s">
        <v>60</v>
      </c>
      <c r="H28" s="85">
        <f t="shared" ref="H28:H30" si="7">PRODUCT(C28:F28)</f>
        <v>-47.40726784</v>
      </c>
    </row>
    <row r="29" s="57" customFormat="1" customHeight="1" spans="2:8">
      <c r="B29" s="68" t="s">
        <v>149</v>
      </c>
      <c r="C29" s="57">
        <v>-4</v>
      </c>
      <c r="D29" s="57">
        <f>D4</f>
        <v>233.14</v>
      </c>
      <c r="E29" s="23">
        <v>3.14</v>
      </c>
      <c r="F29" s="23">
        <f t="shared" si="6"/>
        <v>0.0064</v>
      </c>
      <c r="G29" s="23" t="s">
        <v>60</v>
      </c>
      <c r="H29" s="85">
        <f t="shared" si="7"/>
        <v>-18.74072576</v>
      </c>
    </row>
    <row r="30" s="57" customFormat="1" customHeight="1" spans="2:8">
      <c r="B30" s="68" t="s">
        <v>150</v>
      </c>
      <c r="C30" s="57">
        <v>-2</v>
      </c>
      <c r="D30" s="57">
        <f>D5</f>
        <v>27.07</v>
      </c>
      <c r="E30" s="23">
        <v>3.14</v>
      </c>
      <c r="F30" s="23">
        <f t="shared" si="6"/>
        <v>0.0064</v>
      </c>
      <c r="G30" s="23" t="s">
        <v>60</v>
      </c>
      <c r="H30" s="85">
        <f t="shared" si="7"/>
        <v>-1.08799744</v>
      </c>
    </row>
    <row r="31" s="1" customFormat="1" customHeight="1" spans="2:8">
      <c r="B31" s="68"/>
      <c r="C31" s="86"/>
      <c r="D31" s="57"/>
      <c r="E31" s="86"/>
      <c r="F31" s="86"/>
      <c r="G31" s="23"/>
      <c r="H31" s="85"/>
    </row>
    <row r="32" s="57" customFormat="1" customHeight="1" spans="1:8">
      <c r="A32" s="57" t="s">
        <v>25</v>
      </c>
      <c r="B32" s="87" t="s">
        <v>156</v>
      </c>
      <c r="E32" s="28"/>
      <c r="F32" s="28"/>
      <c r="H32" s="28">
        <v>10</v>
      </c>
    </row>
    <row r="33" s="57" customFormat="1" customHeight="1" spans="1:11">
      <c r="A33" s="57" t="s">
        <v>64</v>
      </c>
      <c r="B33" s="87" t="s">
        <v>157</v>
      </c>
      <c r="C33" s="57">
        <f>+H32</f>
        <v>10</v>
      </c>
      <c r="D33" s="57">
        <f>1.22+0.24*2+0.1*2</f>
        <v>1.9</v>
      </c>
      <c r="E33" s="57">
        <f>0.71+0.24*2+0.1*2</f>
        <v>1.39</v>
      </c>
      <c r="F33" s="28">
        <v>0.1</v>
      </c>
      <c r="G33" s="57" t="s">
        <v>60</v>
      </c>
      <c r="H33" s="82">
        <f>PRODUCT(C33:F33)</f>
        <v>2.641</v>
      </c>
      <c r="I33" s="82">
        <f>C33*(D33+E33)*2*F33</f>
        <v>6.58</v>
      </c>
      <c r="J33" s="93"/>
      <c r="K33" s="94"/>
    </row>
    <row r="34" s="57" customFormat="1" customHeight="1" spans="1:8">
      <c r="A34" s="57" t="s">
        <v>70</v>
      </c>
      <c r="B34" s="87" t="s">
        <v>118</v>
      </c>
      <c r="H34" s="82">
        <f>SUM(H35:H36)</f>
        <v>12.5328</v>
      </c>
    </row>
    <row r="35" s="57" customFormat="1" customHeight="1" spans="2:9">
      <c r="B35" s="87"/>
      <c r="C35" s="57">
        <f>+H32</f>
        <v>10</v>
      </c>
      <c r="D35" s="57">
        <f>+(1.22+0.24*2+0.71)*2</f>
        <v>4.82</v>
      </c>
      <c r="E35" s="28">
        <v>0.24</v>
      </c>
      <c r="F35" s="88">
        <f>1.36-0.2</f>
        <v>1.16</v>
      </c>
      <c r="G35" s="57" t="s">
        <v>60</v>
      </c>
      <c r="H35" s="28">
        <f t="shared" ref="H35:H41" si="8">PRODUCT(C35:F35)</f>
        <v>13.41888</v>
      </c>
      <c r="I35" s="28"/>
    </row>
    <row r="36" s="57" customFormat="1" customHeight="1" spans="2:9">
      <c r="B36" s="87" t="s">
        <v>158</v>
      </c>
      <c r="C36" s="57">
        <f>-C35*2</f>
        <v>-20</v>
      </c>
      <c r="D36" s="57">
        <f>1.19-0.24*2</f>
        <v>0.71</v>
      </c>
      <c r="E36" s="28">
        <v>0.24</v>
      </c>
      <c r="F36" s="88">
        <f>F35-0.7-0.2</f>
        <v>0.26</v>
      </c>
      <c r="G36" s="57" t="s">
        <v>60</v>
      </c>
      <c r="H36" s="28">
        <f t="shared" si="8"/>
        <v>-0.886080000000001</v>
      </c>
      <c r="I36" s="28"/>
    </row>
    <row r="37" s="57" customFormat="1" customHeight="1" spans="1:10">
      <c r="A37" s="57" t="s">
        <v>119</v>
      </c>
      <c r="B37" s="87" t="s">
        <v>159</v>
      </c>
      <c r="E37" s="28"/>
      <c r="F37" s="28"/>
      <c r="H37" s="82">
        <f>SUM(H38:H40)</f>
        <v>1.8378</v>
      </c>
      <c r="I37" s="82">
        <f>SUM(I38:I40)</f>
        <v>19.28</v>
      </c>
      <c r="J37" s="95"/>
    </row>
    <row r="38" s="57" customFormat="1" customHeight="1" spans="2:9">
      <c r="B38" s="87"/>
      <c r="C38" s="57">
        <f>H32*2</f>
        <v>20</v>
      </c>
      <c r="D38" s="57">
        <v>1.22</v>
      </c>
      <c r="E38" s="28">
        <v>0.24</v>
      </c>
      <c r="F38" s="28">
        <f>0.2-0.15</f>
        <v>0.05</v>
      </c>
      <c r="G38" s="57" t="s">
        <v>60</v>
      </c>
      <c r="H38" s="28">
        <f t="shared" si="8"/>
        <v>0.2928</v>
      </c>
      <c r="I38" s="57">
        <f t="shared" ref="I38:I40" si="9">C38*D38*F38*2</f>
        <v>2.44</v>
      </c>
    </row>
    <row r="39" s="57" customFormat="1" customHeight="1" spans="2:9">
      <c r="B39" s="87"/>
      <c r="C39" s="57">
        <f>C38</f>
        <v>20</v>
      </c>
      <c r="D39" s="57">
        <f>D38</f>
        <v>1.22</v>
      </c>
      <c r="E39" s="28">
        <v>0.11</v>
      </c>
      <c r="F39" s="28">
        <v>0.15</v>
      </c>
      <c r="G39" s="57" t="s">
        <v>60</v>
      </c>
      <c r="H39" s="28">
        <f t="shared" si="8"/>
        <v>0.4026</v>
      </c>
      <c r="I39" s="57">
        <f t="shared" si="9"/>
        <v>7.32</v>
      </c>
    </row>
    <row r="40" s="57" customFormat="1" customHeight="1" spans="2:9">
      <c r="B40" s="87"/>
      <c r="C40" s="57">
        <f>C38</f>
        <v>20</v>
      </c>
      <c r="D40" s="57">
        <f>0.71+0.24*2</f>
        <v>1.19</v>
      </c>
      <c r="E40" s="28">
        <v>0.24</v>
      </c>
      <c r="F40" s="28">
        <v>0.2</v>
      </c>
      <c r="G40" s="57" t="s">
        <v>60</v>
      </c>
      <c r="H40" s="28">
        <f t="shared" si="8"/>
        <v>1.1424</v>
      </c>
      <c r="I40" s="57">
        <f t="shared" si="9"/>
        <v>9.52</v>
      </c>
    </row>
    <row r="41" s="57" customFormat="1" customHeight="1" spans="1:10">
      <c r="A41" s="57" t="s">
        <v>121</v>
      </c>
      <c r="B41" s="87" t="s">
        <v>160</v>
      </c>
      <c r="C41" s="57">
        <f>H32*3</f>
        <v>30</v>
      </c>
      <c r="D41" s="57">
        <v>0.95</v>
      </c>
      <c r="E41" s="28">
        <v>0.4</v>
      </c>
      <c r="F41" s="28">
        <v>0.15</v>
      </c>
      <c r="G41" s="57" t="s">
        <v>60</v>
      </c>
      <c r="H41" s="82">
        <f t="shared" si="8"/>
        <v>1.71</v>
      </c>
      <c r="I41" s="82">
        <f>H41</f>
        <v>1.71</v>
      </c>
      <c r="J41" s="95"/>
    </row>
    <row r="42" s="57" customFormat="1" customHeight="1" spans="1:9">
      <c r="A42" s="57" t="s">
        <v>123</v>
      </c>
      <c r="B42" s="68" t="s">
        <v>129</v>
      </c>
      <c r="H42" s="83">
        <f>SUM(H43:H44)</f>
        <v>99.9429</v>
      </c>
      <c r="I42" s="96">
        <f>+H42+H49</f>
        <v>115.9269</v>
      </c>
    </row>
    <row r="43" s="57" customFormat="1" customHeight="1" spans="2:8">
      <c r="B43" s="68" t="s">
        <v>161</v>
      </c>
      <c r="C43" s="57">
        <f>C38</f>
        <v>20</v>
      </c>
      <c r="D43" s="57">
        <f>+(0.21+0.17)*2+0.08+6.25*0.008*2</f>
        <v>0.94</v>
      </c>
      <c r="E43" s="57">
        <f>(D38/0.2+1)</f>
        <v>7.1</v>
      </c>
      <c r="F43" s="57">
        <v>0.395</v>
      </c>
      <c r="G43" s="57" t="s">
        <v>67</v>
      </c>
      <c r="H43" s="28">
        <f t="shared" ref="H43:H47" si="10">PRODUCT(C43:F43)</f>
        <v>52.7246</v>
      </c>
    </row>
    <row r="44" s="57" customFormat="1" customHeight="1" spans="2:8">
      <c r="B44" s="68" t="s">
        <v>161</v>
      </c>
      <c r="C44" s="57">
        <f>C40</f>
        <v>20</v>
      </c>
      <c r="D44" s="57">
        <f>+(0.21+0.17)*2+6.25*0.008*2</f>
        <v>0.86</v>
      </c>
      <c r="E44" s="57">
        <f>(D40/0.2+1)</f>
        <v>6.95</v>
      </c>
      <c r="F44" s="57">
        <v>0.395</v>
      </c>
      <c r="G44" s="57" t="s">
        <v>67</v>
      </c>
      <c r="H44" s="28">
        <f t="shared" si="10"/>
        <v>47.2183</v>
      </c>
    </row>
    <row r="45" s="57" customFormat="1" customHeight="1" spans="1:9">
      <c r="A45" s="57" t="s">
        <v>125</v>
      </c>
      <c r="B45" s="68" t="s">
        <v>133</v>
      </c>
      <c r="H45" s="83">
        <f>SUM(H46:H47)</f>
        <v>257.3424</v>
      </c>
      <c r="I45" s="96">
        <f>+H45+H51</f>
        <v>357.562944</v>
      </c>
    </row>
    <row r="46" s="57" customFormat="1" customHeight="1" spans="2:8">
      <c r="B46" s="68" t="s">
        <v>162</v>
      </c>
      <c r="C46" s="57">
        <f>C43</f>
        <v>20</v>
      </c>
      <c r="D46" s="57">
        <f>D38</f>
        <v>1.22</v>
      </c>
      <c r="E46" s="57">
        <v>7</v>
      </c>
      <c r="F46" s="57">
        <v>0.888</v>
      </c>
      <c r="G46" s="57" t="s">
        <v>67</v>
      </c>
      <c r="H46" s="28">
        <f t="shared" si="10"/>
        <v>151.6704</v>
      </c>
    </row>
    <row r="47" s="57" customFormat="1" customHeight="1" spans="2:8">
      <c r="B47" s="68" t="s">
        <v>162</v>
      </c>
      <c r="C47" s="57">
        <f>C44</f>
        <v>20</v>
      </c>
      <c r="D47" s="57">
        <f>D40</f>
        <v>1.19</v>
      </c>
      <c r="E47" s="57">
        <v>5</v>
      </c>
      <c r="F47" s="57">
        <v>0.888</v>
      </c>
      <c r="G47" s="57" t="s">
        <v>67</v>
      </c>
      <c r="H47" s="28">
        <f t="shared" si="10"/>
        <v>105.672</v>
      </c>
    </row>
    <row r="48" s="80" customFormat="1" customHeight="1" spans="1:8">
      <c r="A48" s="80" t="s">
        <v>128</v>
      </c>
      <c r="B48" s="89" t="s">
        <v>163</v>
      </c>
      <c r="H48" s="90"/>
    </row>
    <row r="49" s="80" customFormat="1" customHeight="1" spans="2:8">
      <c r="B49" s="89" t="s">
        <v>164</v>
      </c>
      <c r="C49" s="80">
        <f>C41</f>
        <v>30</v>
      </c>
      <c r="D49" s="80">
        <v>0.48</v>
      </c>
      <c r="E49" s="80">
        <v>5</v>
      </c>
      <c r="F49" s="80">
        <v>0.222</v>
      </c>
      <c r="G49" s="91" t="s">
        <v>67</v>
      </c>
      <c r="H49" s="90">
        <f t="shared" ref="H49:H57" si="11">PRODUCT(C49:F49)</f>
        <v>15.984</v>
      </c>
    </row>
    <row r="50" s="80" customFormat="1" customHeight="1" spans="1:8">
      <c r="A50" s="80" t="s">
        <v>132</v>
      </c>
      <c r="B50" s="89" t="s">
        <v>165</v>
      </c>
      <c r="G50" s="91"/>
      <c r="H50" s="90"/>
    </row>
    <row r="51" s="80" customFormat="1" customHeight="1" spans="2:8">
      <c r="B51" s="89" t="s">
        <v>166</v>
      </c>
      <c r="C51" s="80">
        <f>C49</f>
        <v>30</v>
      </c>
      <c r="D51" s="80">
        <v>0.94</v>
      </c>
      <c r="E51" s="80">
        <v>4</v>
      </c>
      <c r="F51" s="92">
        <f>0.00617*12*12</f>
        <v>0.88848</v>
      </c>
      <c r="G51" s="91" t="s">
        <v>67</v>
      </c>
      <c r="H51" s="90">
        <f t="shared" si="11"/>
        <v>100.220544</v>
      </c>
    </row>
    <row r="52" s="57" customFormat="1" customHeight="1" spans="1:8">
      <c r="A52" s="57" t="s">
        <v>136</v>
      </c>
      <c r="B52" s="68" t="s">
        <v>167</v>
      </c>
      <c r="H52" s="83">
        <f>SUM(H54:H54)</f>
        <v>302.658</v>
      </c>
    </row>
    <row r="53" s="57" customFormat="1" customHeight="1" spans="2:8">
      <c r="B53" s="68" t="s">
        <v>168</v>
      </c>
      <c r="H53" s="28"/>
    </row>
    <row r="54" s="57" customFormat="1" customHeight="1" spans="2:8">
      <c r="B54" s="68" t="s">
        <v>169</v>
      </c>
      <c r="C54" s="57">
        <f>H32</f>
        <v>10</v>
      </c>
      <c r="D54" s="57">
        <f>1.22*2+(0.71+0.13*2)*2</f>
        <v>4.38</v>
      </c>
      <c r="F54" s="57">
        <v>6.91</v>
      </c>
      <c r="G54" s="57" t="s">
        <v>67</v>
      </c>
      <c r="H54" s="28">
        <f t="shared" si="11"/>
        <v>302.658</v>
      </c>
    </row>
    <row r="55" s="57" customFormat="1" customHeight="1" spans="1:8">
      <c r="A55" s="57" t="s">
        <v>170</v>
      </c>
      <c r="B55" s="68" t="s">
        <v>171</v>
      </c>
      <c r="C55" s="57">
        <f>H32</f>
        <v>10</v>
      </c>
      <c r="D55" s="57">
        <v>0.2</v>
      </c>
      <c r="G55" s="57" t="s">
        <v>10</v>
      </c>
      <c r="H55" s="28">
        <f t="shared" si="11"/>
        <v>2</v>
      </c>
    </row>
    <row r="56" s="57" customFormat="1" customHeight="1" spans="1:8">
      <c r="A56" s="57" t="s">
        <v>172</v>
      </c>
      <c r="B56" s="68" t="s">
        <v>173</v>
      </c>
      <c r="C56" s="57">
        <f>H32</f>
        <v>10</v>
      </c>
      <c r="D56" s="57">
        <v>3.14</v>
      </c>
      <c r="E56" s="57">
        <f>0.1*0.1</f>
        <v>0.01</v>
      </c>
      <c r="F56" s="57">
        <v>0.2</v>
      </c>
      <c r="G56" s="57" t="s">
        <v>60</v>
      </c>
      <c r="H56" s="82">
        <f t="shared" si="11"/>
        <v>0.0628</v>
      </c>
    </row>
    <row r="57" s="57" customFormat="1" customHeight="1" spans="1:9">
      <c r="A57" s="57" t="s">
        <v>174</v>
      </c>
      <c r="B57" s="68" t="s">
        <v>175</v>
      </c>
      <c r="C57" s="57">
        <f>H32</f>
        <v>10</v>
      </c>
      <c r="G57" s="57" t="s">
        <v>138</v>
      </c>
      <c r="H57" s="28">
        <f t="shared" si="11"/>
        <v>10</v>
      </c>
      <c r="I57" s="57">
        <f>+H57+H84+H115+H146</f>
        <v>20</v>
      </c>
    </row>
    <row r="58" s="57" customFormat="1" customHeight="1" spans="2:8">
      <c r="B58" s="68"/>
      <c r="C58" s="86"/>
      <c r="E58" s="86" t="s">
        <v>176</v>
      </c>
      <c r="F58" s="86"/>
      <c r="G58" s="23"/>
      <c r="H58" s="85"/>
    </row>
    <row r="59" s="57" customFormat="1" customHeight="1" spans="1:8">
      <c r="A59" s="57" t="s">
        <v>25</v>
      </c>
      <c r="B59" s="87" t="s">
        <v>177</v>
      </c>
      <c r="E59" s="28"/>
      <c r="F59" s="28"/>
      <c r="H59" s="28">
        <v>6</v>
      </c>
    </row>
    <row r="60" s="57" customFormat="1" customHeight="1" spans="1:11">
      <c r="A60" s="57" t="s">
        <v>64</v>
      </c>
      <c r="B60" s="87" t="s">
        <v>157</v>
      </c>
      <c r="C60" s="57">
        <f>+H59</f>
        <v>6</v>
      </c>
      <c r="D60" s="57">
        <f>1.22+0.24*2+0.1*2</f>
        <v>1.9</v>
      </c>
      <c r="E60" s="57">
        <f>0.86+0.24*2+0.1*2</f>
        <v>1.54</v>
      </c>
      <c r="F60" s="28">
        <v>0.1</v>
      </c>
      <c r="G60" s="57" t="s">
        <v>60</v>
      </c>
      <c r="H60" s="82">
        <f t="shared" ref="H60:H63" si="12">PRODUCT(C60:F60)</f>
        <v>1.7556</v>
      </c>
      <c r="I60" s="82">
        <f>C60*(D60+E60)*2*F60</f>
        <v>4.128</v>
      </c>
      <c r="J60" s="93"/>
      <c r="K60" s="94"/>
    </row>
    <row r="61" s="57" customFormat="1" customHeight="1" spans="1:8">
      <c r="A61" s="57" t="s">
        <v>70</v>
      </c>
      <c r="B61" s="87" t="s">
        <v>118</v>
      </c>
      <c r="H61" s="82">
        <f>SUM(H62:H63)</f>
        <v>8.93664</v>
      </c>
    </row>
    <row r="62" s="57" customFormat="1" customHeight="1" spans="2:9">
      <c r="B62" s="87"/>
      <c r="C62" s="57">
        <f>+H59</f>
        <v>6</v>
      </c>
      <c r="D62" s="57">
        <f>+(1.22+0.24*2+0.86)*2</f>
        <v>5.12</v>
      </c>
      <c r="E62" s="28">
        <v>0.24</v>
      </c>
      <c r="F62" s="88">
        <f>1.57-0.2</f>
        <v>1.37</v>
      </c>
      <c r="G62" s="57" t="s">
        <v>60</v>
      </c>
      <c r="H62" s="28">
        <f t="shared" si="12"/>
        <v>10.100736</v>
      </c>
      <c r="I62" s="28"/>
    </row>
    <row r="63" s="57" customFormat="1" customHeight="1" spans="2:9">
      <c r="B63" s="87" t="s">
        <v>158</v>
      </c>
      <c r="C63" s="57">
        <f>-C62*2</f>
        <v>-12</v>
      </c>
      <c r="D63" s="57">
        <f>1.34-0.24*2</f>
        <v>0.86</v>
      </c>
      <c r="E63" s="28">
        <v>0.24</v>
      </c>
      <c r="F63" s="88">
        <f>F62-0.7-0.2</f>
        <v>0.47</v>
      </c>
      <c r="G63" s="57" t="s">
        <v>60</v>
      </c>
      <c r="H63" s="28">
        <f t="shared" si="12"/>
        <v>-1.164096</v>
      </c>
      <c r="I63" s="28"/>
    </row>
    <row r="64" s="57" customFormat="1" customHeight="1" spans="1:10">
      <c r="A64" s="57" t="s">
        <v>119</v>
      </c>
      <c r="B64" s="87" t="s">
        <v>159</v>
      </c>
      <c r="E64" s="28"/>
      <c r="F64" s="28"/>
      <c r="H64" s="82">
        <f>SUM(H65:H67)</f>
        <v>1.18908</v>
      </c>
      <c r="I64" s="82">
        <f>SUM(I65:I67)</f>
        <v>12.288</v>
      </c>
      <c r="J64" s="95"/>
    </row>
    <row r="65" s="57" customFormat="1" customHeight="1" spans="2:9">
      <c r="B65" s="87"/>
      <c r="C65" s="57">
        <f>H59*2</f>
        <v>12</v>
      </c>
      <c r="D65" s="57">
        <v>1.22</v>
      </c>
      <c r="E65" s="28">
        <v>0.24</v>
      </c>
      <c r="F65" s="28">
        <f>0.2-0.15</f>
        <v>0.05</v>
      </c>
      <c r="G65" s="57" t="s">
        <v>60</v>
      </c>
      <c r="H65" s="28">
        <f t="shared" ref="H65:H68" si="13">PRODUCT(C65:F65)</f>
        <v>0.17568</v>
      </c>
      <c r="I65" s="57">
        <f t="shared" ref="I65:I67" si="14">C65*D65*F65*2</f>
        <v>1.464</v>
      </c>
    </row>
    <row r="66" s="57" customFormat="1" customHeight="1" spans="2:9">
      <c r="B66" s="87"/>
      <c r="C66" s="57">
        <f>C65</f>
        <v>12</v>
      </c>
      <c r="D66" s="57">
        <f>D65</f>
        <v>1.22</v>
      </c>
      <c r="E66" s="28">
        <v>0.11</v>
      </c>
      <c r="F66" s="28">
        <v>0.15</v>
      </c>
      <c r="G66" s="57" t="s">
        <v>60</v>
      </c>
      <c r="H66" s="28">
        <f t="shared" si="13"/>
        <v>0.24156</v>
      </c>
      <c r="I66" s="57">
        <f t="shared" si="14"/>
        <v>4.392</v>
      </c>
    </row>
    <row r="67" s="57" customFormat="1" customHeight="1" spans="2:9">
      <c r="B67" s="87"/>
      <c r="C67" s="57">
        <f>C65</f>
        <v>12</v>
      </c>
      <c r="D67" s="57">
        <f>0.86+0.24*2</f>
        <v>1.34</v>
      </c>
      <c r="E67" s="28">
        <v>0.24</v>
      </c>
      <c r="F67" s="28">
        <v>0.2</v>
      </c>
      <c r="G67" s="57" t="s">
        <v>60</v>
      </c>
      <c r="H67" s="28">
        <f t="shared" si="13"/>
        <v>0.77184</v>
      </c>
      <c r="I67" s="57">
        <f t="shared" si="14"/>
        <v>6.432</v>
      </c>
    </row>
    <row r="68" s="57" customFormat="1" customHeight="1" spans="1:10">
      <c r="A68" s="57" t="s">
        <v>121</v>
      </c>
      <c r="B68" s="87" t="s">
        <v>160</v>
      </c>
      <c r="C68" s="57">
        <f>H59*3</f>
        <v>18</v>
      </c>
      <c r="D68" s="57">
        <v>1.06</v>
      </c>
      <c r="E68" s="28">
        <v>0.4</v>
      </c>
      <c r="F68" s="28">
        <v>0.15</v>
      </c>
      <c r="G68" s="57" t="s">
        <v>60</v>
      </c>
      <c r="H68" s="82">
        <f t="shared" si="13"/>
        <v>1.1448</v>
      </c>
      <c r="I68" s="82">
        <f>H68</f>
        <v>1.1448</v>
      </c>
      <c r="J68" s="95"/>
    </row>
    <row r="69" s="57" customFormat="1" customHeight="1" spans="1:9">
      <c r="A69" s="57" t="s">
        <v>123</v>
      </c>
      <c r="B69" s="68" t="s">
        <v>129</v>
      </c>
      <c r="H69" s="82">
        <f>SUM(H70:H71)</f>
        <v>63.02304</v>
      </c>
      <c r="I69" s="96">
        <f>+H69+H76</f>
        <v>76.4496</v>
      </c>
    </row>
    <row r="70" s="57" customFormat="1" customHeight="1" spans="2:8">
      <c r="B70" s="68" t="s">
        <v>161</v>
      </c>
      <c r="C70" s="57">
        <f>C65</f>
        <v>12</v>
      </c>
      <c r="D70" s="57">
        <f>+(0.21+0.17)*2+0.08+6.25*0.008*2</f>
        <v>0.94</v>
      </c>
      <c r="E70" s="57">
        <f>(D65/0.2+1)</f>
        <v>7.1</v>
      </c>
      <c r="F70" s="57">
        <v>0.395</v>
      </c>
      <c r="G70" s="57" t="s">
        <v>67</v>
      </c>
      <c r="H70" s="28">
        <f t="shared" ref="H70:H74" si="15">PRODUCT(C70:F70)</f>
        <v>31.63476</v>
      </c>
    </row>
    <row r="71" s="57" customFormat="1" customHeight="1" spans="2:8">
      <c r="B71" s="68" t="s">
        <v>161</v>
      </c>
      <c r="C71" s="57">
        <f>C67</f>
        <v>12</v>
      </c>
      <c r="D71" s="57">
        <f>+(0.21+0.17)*2+6.25*0.008*2</f>
        <v>0.86</v>
      </c>
      <c r="E71" s="57">
        <f>(D67/0.2+1)</f>
        <v>7.7</v>
      </c>
      <c r="F71" s="57">
        <v>0.395</v>
      </c>
      <c r="G71" s="57" t="s">
        <v>67</v>
      </c>
      <c r="H71" s="28">
        <f t="shared" si="15"/>
        <v>31.38828</v>
      </c>
    </row>
    <row r="72" s="57" customFormat="1" customHeight="1" spans="1:9">
      <c r="A72" s="57" t="s">
        <v>125</v>
      </c>
      <c r="B72" s="68" t="s">
        <v>133</v>
      </c>
      <c r="H72" s="82">
        <f>SUM(H73:H74)</f>
        <v>162.39744</v>
      </c>
      <c r="I72" s="96">
        <f>+H72+H78</f>
        <v>229.53024</v>
      </c>
    </row>
    <row r="73" s="57" customFormat="1" customHeight="1" spans="2:8">
      <c r="B73" s="68" t="s">
        <v>162</v>
      </c>
      <c r="C73" s="57">
        <f>C70</f>
        <v>12</v>
      </c>
      <c r="D73" s="57">
        <f>D65</f>
        <v>1.22</v>
      </c>
      <c r="E73" s="57">
        <v>7</v>
      </c>
      <c r="F73" s="57">
        <v>0.888</v>
      </c>
      <c r="G73" s="57" t="s">
        <v>67</v>
      </c>
      <c r="H73" s="28">
        <f t="shared" si="15"/>
        <v>91.00224</v>
      </c>
    </row>
    <row r="74" s="57" customFormat="1" customHeight="1" spans="2:8">
      <c r="B74" s="68" t="s">
        <v>162</v>
      </c>
      <c r="C74" s="57">
        <f>C71</f>
        <v>12</v>
      </c>
      <c r="D74" s="57">
        <f>D67</f>
        <v>1.34</v>
      </c>
      <c r="E74" s="57">
        <v>5</v>
      </c>
      <c r="F74" s="57">
        <v>0.888</v>
      </c>
      <c r="G74" s="57" t="s">
        <v>67</v>
      </c>
      <c r="H74" s="28">
        <f t="shared" si="15"/>
        <v>71.3952</v>
      </c>
    </row>
    <row r="75" s="80" customFormat="1" customHeight="1" spans="1:8">
      <c r="A75" s="80" t="s">
        <v>128</v>
      </c>
      <c r="B75" s="89" t="s">
        <v>163</v>
      </c>
      <c r="H75" s="90"/>
    </row>
    <row r="76" s="80" customFormat="1" customHeight="1" spans="2:8">
      <c r="B76" s="89" t="s">
        <v>164</v>
      </c>
      <c r="C76" s="80">
        <f>C68</f>
        <v>18</v>
      </c>
      <c r="D76" s="80">
        <v>0.48</v>
      </c>
      <c r="E76" s="80">
        <v>7</v>
      </c>
      <c r="F76" s="80">
        <v>0.222</v>
      </c>
      <c r="G76" s="91" t="s">
        <v>67</v>
      </c>
      <c r="H76" s="90">
        <f t="shared" ref="H76:H84" si="16">PRODUCT(C76:F76)</f>
        <v>13.42656</v>
      </c>
    </row>
    <row r="77" s="80" customFormat="1" customHeight="1" spans="1:8">
      <c r="A77" s="80" t="s">
        <v>132</v>
      </c>
      <c r="B77" s="89" t="s">
        <v>165</v>
      </c>
      <c r="G77" s="91"/>
      <c r="H77" s="90"/>
    </row>
    <row r="78" s="80" customFormat="1" customHeight="1" spans="2:8">
      <c r="B78" s="89" t="s">
        <v>166</v>
      </c>
      <c r="C78" s="80">
        <f>C76</f>
        <v>18</v>
      </c>
      <c r="D78" s="80">
        <v>1.05</v>
      </c>
      <c r="E78" s="80">
        <v>4</v>
      </c>
      <c r="F78" s="80">
        <v>0.888</v>
      </c>
      <c r="G78" s="91" t="s">
        <v>67</v>
      </c>
      <c r="H78" s="90">
        <f t="shared" si="16"/>
        <v>67.1328</v>
      </c>
    </row>
    <row r="79" s="57" customFormat="1" customHeight="1" spans="1:8">
      <c r="A79" s="57" t="s">
        <v>136</v>
      </c>
      <c r="B79" s="68" t="s">
        <v>167</v>
      </c>
      <c r="H79" s="83">
        <f>SUM(H81:H81)</f>
        <v>194.0328</v>
      </c>
    </row>
    <row r="80" s="57" customFormat="1" customHeight="1" spans="2:8">
      <c r="B80" s="68" t="s">
        <v>168</v>
      </c>
      <c r="H80" s="28"/>
    </row>
    <row r="81" s="57" customFormat="1" customHeight="1" spans="2:8">
      <c r="B81" s="68" t="s">
        <v>169</v>
      </c>
      <c r="C81" s="57">
        <f>H59</f>
        <v>6</v>
      </c>
      <c r="D81" s="57">
        <f>1.22*2+(0.86+0.13*2)*2</f>
        <v>4.68</v>
      </c>
      <c r="F81" s="57">
        <v>6.91</v>
      </c>
      <c r="G81" s="57" t="s">
        <v>67</v>
      </c>
      <c r="H81" s="28">
        <f t="shared" si="16"/>
        <v>194.0328</v>
      </c>
    </row>
    <row r="82" s="57" customFormat="1" customHeight="1" spans="1:8">
      <c r="A82" s="57" t="s">
        <v>170</v>
      </c>
      <c r="B82" s="68" t="s">
        <v>171</v>
      </c>
      <c r="C82" s="57">
        <f>H59</f>
        <v>6</v>
      </c>
      <c r="D82" s="57">
        <v>0.2</v>
      </c>
      <c r="G82" s="57" t="s">
        <v>10</v>
      </c>
      <c r="H82" s="28">
        <f t="shared" si="16"/>
        <v>1.2</v>
      </c>
    </row>
    <row r="83" s="57" customFormat="1" customHeight="1" spans="1:8">
      <c r="A83" s="57" t="s">
        <v>172</v>
      </c>
      <c r="B83" s="68" t="s">
        <v>173</v>
      </c>
      <c r="C83" s="57">
        <f>H59</f>
        <v>6</v>
      </c>
      <c r="D83" s="57">
        <v>3.14</v>
      </c>
      <c r="E83" s="57">
        <f>0.1*0.1</f>
        <v>0.01</v>
      </c>
      <c r="F83" s="57">
        <v>0.2</v>
      </c>
      <c r="G83" s="57" t="s">
        <v>60</v>
      </c>
      <c r="H83" s="82">
        <f t="shared" si="16"/>
        <v>0.03768</v>
      </c>
    </row>
    <row r="84" s="57" customFormat="1" customHeight="1" spans="1:8">
      <c r="A84" s="57" t="s">
        <v>174</v>
      </c>
      <c r="B84" s="68" t="s">
        <v>175</v>
      </c>
      <c r="C84" s="57">
        <f>H59</f>
        <v>6</v>
      </c>
      <c r="G84" s="57" t="s">
        <v>138</v>
      </c>
      <c r="H84" s="28">
        <f t="shared" si="16"/>
        <v>6</v>
      </c>
    </row>
    <row r="85" s="57" customFormat="1" customHeight="1" spans="2:8">
      <c r="B85" s="68"/>
      <c r="C85" s="86"/>
      <c r="E85" s="86"/>
      <c r="F85" s="86"/>
      <c r="G85" s="86"/>
      <c r="H85" s="97"/>
    </row>
    <row r="86" s="57" customFormat="1" customHeight="1" spans="1:8">
      <c r="A86" s="57" t="s">
        <v>25</v>
      </c>
      <c r="B86" s="87" t="s">
        <v>178</v>
      </c>
      <c r="E86" s="28"/>
      <c r="F86" s="28"/>
      <c r="G86" s="57" t="s">
        <v>138</v>
      </c>
      <c r="H86" s="28">
        <v>3</v>
      </c>
    </row>
    <row r="87" s="57" customFormat="1" customHeight="1" spans="1:9">
      <c r="A87" s="57" t="s">
        <v>64</v>
      </c>
      <c r="B87" s="87" t="s">
        <v>157</v>
      </c>
      <c r="E87" s="28"/>
      <c r="F87" s="28"/>
      <c r="H87" s="82">
        <f>SUM(H88:H89)</f>
        <v>2.76816</v>
      </c>
      <c r="I87" s="82">
        <f>SUM(I88:I89)</f>
        <v>6.63</v>
      </c>
    </row>
    <row r="88" s="57" customFormat="1" customHeight="1" spans="3:11">
      <c r="C88" s="57">
        <f>+H86</f>
        <v>3</v>
      </c>
      <c r="D88" s="57">
        <f>3.32+0.1*2</f>
        <v>3.52</v>
      </c>
      <c r="E88" s="57">
        <f>0.86+0.24*2+0.1*2</f>
        <v>1.54</v>
      </c>
      <c r="F88" s="28">
        <v>0.1</v>
      </c>
      <c r="G88" s="57" t="s">
        <v>60</v>
      </c>
      <c r="H88" s="82">
        <f t="shared" ref="H88:H93" si="17">PRODUCT(C88:F88)</f>
        <v>1.62624</v>
      </c>
      <c r="I88" s="82">
        <f>C88*(D88+E88)*2*F88</f>
        <v>3.036</v>
      </c>
      <c r="J88" s="82"/>
      <c r="K88" s="82"/>
    </row>
    <row r="89" s="57" customFormat="1" customHeight="1" spans="2:11">
      <c r="B89" s="87"/>
      <c r="C89" s="57">
        <f>+H86*2</f>
        <v>6</v>
      </c>
      <c r="D89" s="57">
        <f>1.4+0.24*2+0.1*2</f>
        <v>2.08</v>
      </c>
      <c r="E89" s="57">
        <f>0.575+0.24+0.1</f>
        <v>0.915</v>
      </c>
      <c r="F89" s="28">
        <v>0.1</v>
      </c>
      <c r="G89" s="57" t="s">
        <v>60</v>
      </c>
      <c r="H89" s="82">
        <f t="shared" si="17"/>
        <v>1.14192</v>
      </c>
      <c r="I89" s="82">
        <f>C89*(D89+E89)*2*F89</f>
        <v>3.594</v>
      </c>
      <c r="J89" s="82"/>
      <c r="K89" s="82"/>
    </row>
    <row r="90" s="57" customFormat="1" customHeight="1" spans="1:8">
      <c r="A90" s="57" t="s">
        <v>70</v>
      </c>
      <c r="B90" s="87" t="s">
        <v>118</v>
      </c>
      <c r="H90" s="82">
        <f>SUM(H91:H93)</f>
        <v>9.28152</v>
      </c>
    </row>
    <row r="91" s="57" customFormat="1" customHeight="1" spans="2:9">
      <c r="B91" s="87"/>
      <c r="C91" s="57">
        <f>+H86</f>
        <v>3</v>
      </c>
      <c r="D91" s="57">
        <f>3.32*2+(2.97-0.24*2)*2</f>
        <v>11.62</v>
      </c>
      <c r="E91" s="28">
        <v>0.24</v>
      </c>
      <c r="F91" s="88">
        <f>1.57-0.2</f>
        <v>1.37</v>
      </c>
      <c r="G91" s="57" t="s">
        <v>60</v>
      </c>
      <c r="H91" s="28">
        <f t="shared" si="17"/>
        <v>11.461968</v>
      </c>
      <c r="I91" s="28"/>
    </row>
    <row r="92" s="57" customFormat="1" customHeight="1" spans="2:9">
      <c r="B92" s="87" t="s">
        <v>158</v>
      </c>
      <c r="C92" s="57">
        <f>-C91*2</f>
        <v>-6</v>
      </c>
      <c r="D92" s="57">
        <f>2.97-0.815*2-0.24*2</f>
        <v>0.86</v>
      </c>
      <c r="E92" s="28">
        <v>0.24</v>
      </c>
      <c r="F92" s="88">
        <f>1.57-0.9</f>
        <v>0.67</v>
      </c>
      <c r="G92" s="57" t="s">
        <v>60</v>
      </c>
      <c r="H92" s="28">
        <f t="shared" si="17"/>
        <v>-0.829728</v>
      </c>
      <c r="I92" s="28"/>
    </row>
    <row r="93" s="57" customFormat="1" customHeight="1" spans="2:9">
      <c r="B93" s="87"/>
      <c r="C93" s="57">
        <f>-C91*2</f>
        <v>-6</v>
      </c>
      <c r="D93" s="57">
        <v>1.4</v>
      </c>
      <c r="E93" s="28">
        <v>0.24</v>
      </c>
      <c r="F93" s="88">
        <f>1.57-0.9</f>
        <v>0.67</v>
      </c>
      <c r="G93" s="57" t="s">
        <v>60</v>
      </c>
      <c r="H93" s="28">
        <f t="shared" si="17"/>
        <v>-1.35072</v>
      </c>
      <c r="I93" s="28"/>
    </row>
    <row r="94" s="57" customFormat="1" customHeight="1" spans="1:9">
      <c r="A94" s="57" t="s">
        <v>119</v>
      </c>
      <c r="B94" s="87" t="s">
        <v>159</v>
      </c>
      <c r="E94" s="28"/>
      <c r="F94" s="28"/>
      <c r="H94" s="82">
        <f>SUM(H95:H97)</f>
        <v>1.07604</v>
      </c>
      <c r="I94" s="82">
        <f>SUM(I95:I97)</f>
        <v>11.736</v>
      </c>
    </row>
    <row r="95" s="57" customFormat="1" customHeight="1" spans="2:9">
      <c r="B95" s="87"/>
      <c r="C95" s="57">
        <f>H86*2</f>
        <v>6</v>
      </c>
      <c r="D95" s="57">
        <v>2.84</v>
      </c>
      <c r="E95" s="28">
        <v>0.24</v>
      </c>
      <c r="F95" s="88">
        <f>0.25-0.15</f>
        <v>0.1</v>
      </c>
      <c r="G95" s="57" t="s">
        <v>60</v>
      </c>
      <c r="H95" s="28">
        <f t="shared" ref="H95:H99" si="18">PRODUCT(C95:F95)</f>
        <v>0.40896</v>
      </c>
      <c r="I95" s="57">
        <f t="shared" ref="I95:I97" si="19">C95*D95*F95*2</f>
        <v>3.408</v>
      </c>
    </row>
    <row r="96" s="57" customFormat="1" customHeight="1" spans="2:9">
      <c r="B96" s="87"/>
      <c r="C96" s="57">
        <f>C95</f>
        <v>6</v>
      </c>
      <c r="D96" s="57">
        <f>D95</f>
        <v>2.84</v>
      </c>
      <c r="E96" s="28">
        <v>0.11</v>
      </c>
      <c r="F96" s="28">
        <v>0.15</v>
      </c>
      <c r="G96" s="57" t="s">
        <v>60</v>
      </c>
      <c r="H96" s="28">
        <f t="shared" si="18"/>
        <v>0.28116</v>
      </c>
      <c r="I96" s="57">
        <f t="shared" si="19"/>
        <v>5.112</v>
      </c>
    </row>
    <row r="97" s="57" customFormat="1" customHeight="1" spans="2:9">
      <c r="B97" s="87"/>
      <c r="C97" s="57">
        <f>C95</f>
        <v>6</v>
      </c>
      <c r="D97" s="57">
        <f>D92+0.24*2</f>
        <v>1.34</v>
      </c>
      <c r="E97" s="28">
        <v>0.24</v>
      </c>
      <c r="F97" s="28">
        <v>0.2</v>
      </c>
      <c r="G97" s="57" t="s">
        <v>60</v>
      </c>
      <c r="H97" s="28">
        <f t="shared" si="18"/>
        <v>0.38592</v>
      </c>
      <c r="I97" s="57">
        <f t="shared" si="19"/>
        <v>3.216</v>
      </c>
    </row>
    <row r="98" s="57" customFormat="1" customHeight="1" spans="1:17">
      <c r="A98" s="57" t="s">
        <v>121</v>
      </c>
      <c r="B98" s="87" t="s">
        <v>179</v>
      </c>
      <c r="C98" s="57">
        <f>H86*2</f>
        <v>6</v>
      </c>
      <c r="D98" s="57">
        <f>1.4+0.24*2</f>
        <v>1.88</v>
      </c>
      <c r="E98" s="57">
        <f>0.575+0.24</f>
        <v>0.815</v>
      </c>
      <c r="F98" s="28">
        <v>0.2</v>
      </c>
      <c r="G98" s="57" t="s">
        <v>60</v>
      </c>
      <c r="H98" s="82">
        <f t="shared" si="18"/>
        <v>1.83864</v>
      </c>
      <c r="I98" s="57">
        <f>C98*D98*E98</f>
        <v>9.1932</v>
      </c>
      <c r="K98" s="68"/>
      <c r="N98" s="28"/>
      <c r="O98" s="28"/>
      <c r="Q98" s="28"/>
    </row>
    <row r="99" s="57" customFormat="1" customHeight="1" spans="1:9">
      <c r="A99" s="57" t="s">
        <v>123</v>
      </c>
      <c r="B99" s="87" t="s">
        <v>160</v>
      </c>
      <c r="C99" s="57">
        <f>H86*7</f>
        <v>21</v>
      </c>
      <c r="D99" s="57">
        <v>1.06</v>
      </c>
      <c r="E99" s="28">
        <v>0.4</v>
      </c>
      <c r="F99" s="28">
        <v>0.15</v>
      </c>
      <c r="G99" s="57" t="s">
        <v>60</v>
      </c>
      <c r="H99" s="82">
        <f t="shared" si="18"/>
        <v>1.3356</v>
      </c>
      <c r="I99" s="82">
        <f>H99</f>
        <v>1.3356</v>
      </c>
    </row>
    <row r="100" s="57" customFormat="1" customHeight="1" spans="1:9">
      <c r="A100" s="57" t="s">
        <v>125</v>
      </c>
      <c r="B100" s="68" t="s">
        <v>129</v>
      </c>
      <c r="H100" s="83">
        <f>SUM(H101:H102)</f>
        <v>49.5567</v>
      </c>
      <c r="I100" s="99">
        <f>+H100+H107</f>
        <v>65.22102</v>
      </c>
    </row>
    <row r="101" s="57" customFormat="1" customHeight="1" spans="2:9">
      <c r="B101" s="68" t="s">
        <v>161</v>
      </c>
      <c r="C101" s="57">
        <f>C95</f>
        <v>6</v>
      </c>
      <c r="D101" s="57">
        <f>+(0.21+0.17)*2+0.08+6.25*0.008*2</f>
        <v>0.94</v>
      </c>
      <c r="E101" s="57">
        <f>(D95/0.2+1)</f>
        <v>15.2</v>
      </c>
      <c r="F101" s="57">
        <v>0.395</v>
      </c>
      <c r="G101" s="57" t="s">
        <v>67</v>
      </c>
      <c r="H101" s="28">
        <f t="shared" ref="H101:H105" si="20">PRODUCT(C101:F101)</f>
        <v>33.86256</v>
      </c>
      <c r="I101" s="99"/>
    </row>
    <row r="102" s="57" customFormat="1" customHeight="1" spans="2:9">
      <c r="B102" s="68" t="s">
        <v>161</v>
      </c>
      <c r="C102" s="57">
        <f>C97</f>
        <v>6</v>
      </c>
      <c r="D102" s="57">
        <f>+(0.21+0.17)*2+6.25*0.008*2</f>
        <v>0.86</v>
      </c>
      <c r="E102" s="57">
        <f>(D97/0.2+1)</f>
        <v>7.7</v>
      </c>
      <c r="F102" s="57">
        <v>0.395</v>
      </c>
      <c r="G102" s="57" t="s">
        <v>67</v>
      </c>
      <c r="H102" s="28">
        <f t="shared" si="20"/>
        <v>15.69414</v>
      </c>
      <c r="I102" s="99"/>
    </row>
    <row r="103" s="57" customFormat="1" customHeight="1" spans="1:9">
      <c r="A103" s="57" t="s">
        <v>128</v>
      </c>
      <c r="B103" s="68" t="s">
        <v>133</v>
      </c>
      <c r="H103" s="83">
        <f>SUM(H104:H105)</f>
        <v>141.61824</v>
      </c>
      <c r="I103" s="99">
        <f>+H103+H109</f>
        <v>219.93984</v>
      </c>
    </row>
    <row r="104" s="57" customFormat="1" customHeight="1" spans="2:8">
      <c r="B104" s="68" t="s">
        <v>162</v>
      </c>
      <c r="C104" s="57">
        <f>C101</f>
        <v>6</v>
      </c>
      <c r="D104" s="57">
        <f>D95</f>
        <v>2.84</v>
      </c>
      <c r="E104" s="57">
        <v>7</v>
      </c>
      <c r="F104" s="57">
        <v>0.888</v>
      </c>
      <c r="G104" s="57" t="s">
        <v>67</v>
      </c>
      <c r="H104" s="28">
        <f t="shared" si="20"/>
        <v>105.92064</v>
      </c>
    </row>
    <row r="105" s="57" customFormat="1" customHeight="1" spans="2:8">
      <c r="B105" s="68" t="s">
        <v>162</v>
      </c>
      <c r="C105" s="57">
        <f>C102</f>
        <v>6</v>
      </c>
      <c r="D105" s="57">
        <f>D97</f>
        <v>1.34</v>
      </c>
      <c r="E105" s="57">
        <v>5</v>
      </c>
      <c r="F105" s="57">
        <v>0.888</v>
      </c>
      <c r="G105" s="57" t="s">
        <v>67</v>
      </c>
      <c r="H105" s="28">
        <f t="shared" si="20"/>
        <v>35.6976</v>
      </c>
    </row>
    <row r="106" s="80" customFormat="1" customHeight="1" spans="1:8">
      <c r="A106" s="80" t="s">
        <v>132</v>
      </c>
      <c r="B106" s="89" t="s">
        <v>163</v>
      </c>
      <c r="H106" s="90"/>
    </row>
    <row r="107" s="80" customFormat="1" customHeight="1" spans="2:8">
      <c r="B107" s="89" t="s">
        <v>164</v>
      </c>
      <c r="C107" s="80">
        <f>C99</f>
        <v>21</v>
      </c>
      <c r="D107" s="80">
        <v>0.48</v>
      </c>
      <c r="E107" s="80">
        <v>7</v>
      </c>
      <c r="F107" s="80">
        <v>0.222</v>
      </c>
      <c r="G107" s="91" t="s">
        <v>67</v>
      </c>
      <c r="H107" s="90">
        <f t="shared" ref="H107:H115" si="21">PRODUCT(C107:F107)</f>
        <v>15.66432</v>
      </c>
    </row>
    <row r="108" s="80" customFormat="1" customHeight="1" spans="1:8">
      <c r="A108" s="80" t="s">
        <v>136</v>
      </c>
      <c r="B108" s="89" t="s">
        <v>165</v>
      </c>
      <c r="G108" s="91"/>
      <c r="H108" s="90"/>
    </row>
    <row r="109" s="80" customFormat="1" customHeight="1" spans="2:8">
      <c r="B109" s="89" t="s">
        <v>166</v>
      </c>
      <c r="C109" s="80">
        <f>C107</f>
        <v>21</v>
      </c>
      <c r="D109" s="80">
        <v>1.05</v>
      </c>
      <c r="E109" s="80">
        <v>4</v>
      </c>
      <c r="F109" s="80">
        <v>0.888</v>
      </c>
      <c r="G109" s="91" t="s">
        <v>67</v>
      </c>
      <c r="H109" s="90">
        <f t="shared" si="21"/>
        <v>78.3216</v>
      </c>
    </row>
    <row r="110" s="57" customFormat="1" customHeight="1" spans="1:8">
      <c r="A110" s="57" t="s">
        <v>170</v>
      </c>
      <c r="B110" s="68" t="s">
        <v>167</v>
      </c>
      <c r="H110" s="83">
        <f>SUM(H112:H112)</f>
        <v>164.1816</v>
      </c>
    </row>
    <row r="111" s="57" customFormat="1" customHeight="1" spans="2:8">
      <c r="B111" s="68" t="s">
        <v>168</v>
      </c>
      <c r="H111" s="28"/>
    </row>
    <row r="112" s="57" customFormat="1" customHeight="1" spans="2:8">
      <c r="B112" s="68" t="s">
        <v>169</v>
      </c>
      <c r="C112" s="57">
        <f>H86</f>
        <v>3</v>
      </c>
      <c r="D112" s="57">
        <f>2.84*2+(0.86+0.13*2)*2</f>
        <v>7.92</v>
      </c>
      <c r="F112" s="57">
        <v>6.91</v>
      </c>
      <c r="G112" s="57" t="s">
        <v>67</v>
      </c>
      <c r="H112" s="28">
        <f t="shared" si="21"/>
        <v>164.1816</v>
      </c>
    </row>
    <row r="113" s="57" customFormat="1" customHeight="1" spans="1:8">
      <c r="A113" s="57" t="s">
        <v>172</v>
      </c>
      <c r="B113" s="68" t="s">
        <v>171</v>
      </c>
      <c r="C113" s="57">
        <f>H86</f>
        <v>3</v>
      </c>
      <c r="D113" s="57">
        <v>0.2</v>
      </c>
      <c r="G113" s="57" t="s">
        <v>10</v>
      </c>
      <c r="H113" s="28">
        <f t="shared" si="21"/>
        <v>0.6</v>
      </c>
    </row>
    <row r="114" s="57" customFormat="1" customHeight="1" spans="1:8">
      <c r="A114" s="57" t="s">
        <v>174</v>
      </c>
      <c r="B114" s="68" t="s">
        <v>173</v>
      </c>
      <c r="C114" s="57">
        <f>H86</f>
        <v>3</v>
      </c>
      <c r="D114" s="57">
        <v>3.14</v>
      </c>
      <c r="E114" s="57">
        <f>0.1*0.1</f>
        <v>0.01</v>
      </c>
      <c r="F114" s="57">
        <v>0.2</v>
      </c>
      <c r="G114" s="57" t="s">
        <v>60</v>
      </c>
      <c r="H114" s="82">
        <f t="shared" si="21"/>
        <v>0.01884</v>
      </c>
    </row>
    <row r="115" s="57" customFormat="1" customHeight="1" spans="1:8">
      <c r="A115" s="57" t="s">
        <v>180</v>
      </c>
      <c r="B115" s="68" t="s">
        <v>175</v>
      </c>
      <c r="C115" s="57">
        <f>H86</f>
        <v>3</v>
      </c>
      <c r="G115" s="57" t="s">
        <v>138</v>
      </c>
      <c r="H115" s="28">
        <f t="shared" si="21"/>
        <v>3</v>
      </c>
    </row>
    <row r="117" s="57" customFormat="1" customHeight="1" spans="1:8">
      <c r="A117" s="57" t="s">
        <v>25</v>
      </c>
      <c r="B117" s="98" t="s">
        <v>181</v>
      </c>
      <c r="F117" s="28"/>
      <c r="G117" s="57" t="s">
        <v>138</v>
      </c>
      <c r="H117" s="28">
        <v>1</v>
      </c>
    </row>
    <row r="118" s="57" customFormat="1" customHeight="1" spans="1:9">
      <c r="A118" s="57" t="s">
        <v>64</v>
      </c>
      <c r="B118" s="87" t="s">
        <v>157</v>
      </c>
      <c r="E118" s="28"/>
      <c r="F118" s="28"/>
      <c r="H118" s="82">
        <f>SUM(H119:H120)</f>
        <v>0.92272</v>
      </c>
      <c r="I118" s="82">
        <f>SUM(I119:I120)</f>
        <v>2.21</v>
      </c>
    </row>
    <row r="119" s="57" customFormat="1" customHeight="1" spans="3:11">
      <c r="C119" s="57">
        <f>+H117</f>
        <v>1</v>
      </c>
      <c r="D119" s="57">
        <f>3.32+0.1*2</f>
        <v>3.52</v>
      </c>
      <c r="E119" s="57">
        <f>0.86+0.24*2+0.1*2</f>
        <v>1.54</v>
      </c>
      <c r="F119" s="28">
        <v>0.1</v>
      </c>
      <c r="G119" s="57" t="s">
        <v>60</v>
      </c>
      <c r="H119" s="82">
        <f t="shared" ref="H119:H124" si="22">PRODUCT(C119:F119)</f>
        <v>0.54208</v>
      </c>
      <c r="I119" s="82">
        <f>C119*(D119+E119)*2*F119</f>
        <v>1.012</v>
      </c>
      <c r="J119" s="82"/>
      <c r="K119" s="82"/>
    </row>
    <row r="120" s="57" customFormat="1" customHeight="1" spans="2:12">
      <c r="B120" s="87"/>
      <c r="C120" s="57">
        <f>+H117*2</f>
        <v>2</v>
      </c>
      <c r="D120" s="57">
        <f>1.4+0.24*2+0.1*2</f>
        <v>2.08</v>
      </c>
      <c r="E120" s="57">
        <f>0.575+0.24+0.1</f>
        <v>0.915</v>
      </c>
      <c r="F120" s="28">
        <v>0.1</v>
      </c>
      <c r="G120" s="57" t="s">
        <v>60</v>
      </c>
      <c r="H120" s="82">
        <f t="shared" si="22"/>
        <v>0.38064</v>
      </c>
      <c r="I120" s="82">
        <f>C120*(D120+E120)*2*F120</f>
        <v>1.198</v>
      </c>
      <c r="J120" s="82"/>
      <c r="K120" s="82"/>
      <c r="L120" s="57">
        <f>2.87-0.24*2-0.575*2-0.12*2</f>
        <v>1</v>
      </c>
    </row>
    <row r="121" s="57" customFormat="1" customHeight="1" spans="1:8">
      <c r="A121" s="57" t="s">
        <v>70</v>
      </c>
      <c r="B121" s="87" t="s">
        <v>118</v>
      </c>
      <c r="H121" s="82">
        <f>SUM(H122:H124)</f>
        <v>2.6856</v>
      </c>
    </row>
    <row r="122" s="57" customFormat="1" customHeight="1" spans="2:9">
      <c r="B122" s="87"/>
      <c r="C122" s="57">
        <f>+H117</f>
        <v>1</v>
      </c>
      <c r="D122" s="96">
        <f>3.32*2+(2.82-0.24*2)*2</f>
        <v>11.32</v>
      </c>
      <c r="E122" s="28">
        <v>0.24</v>
      </c>
      <c r="F122" s="88">
        <f>1.36-0.2</f>
        <v>1.16</v>
      </c>
      <c r="G122" s="57" t="s">
        <v>60</v>
      </c>
      <c r="H122" s="28">
        <f t="shared" si="22"/>
        <v>3.151488</v>
      </c>
      <c r="I122" s="28"/>
    </row>
    <row r="123" s="57" customFormat="1" customHeight="1" spans="2:9">
      <c r="B123" s="87" t="s">
        <v>158</v>
      </c>
      <c r="C123" s="57">
        <f>-C122*2</f>
        <v>-2</v>
      </c>
      <c r="D123" s="57">
        <f>2.82-0.815*2-0.24*2</f>
        <v>0.71</v>
      </c>
      <c r="E123" s="28">
        <v>0.24</v>
      </c>
      <c r="F123" s="88">
        <f>1.36-0.9</f>
        <v>0.46</v>
      </c>
      <c r="G123" s="57" t="s">
        <v>60</v>
      </c>
      <c r="H123" s="28">
        <f t="shared" si="22"/>
        <v>-0.156768</v>
      </c>
      <c r="I123" s="28"/>
    </row>
    <row r="124" s="57" customFormat="1" customHeight="1" spans="2:9">
      <c r="B124" s="87"/>
      <c r="C124" s="57">
        <f>-C122*2</f>
        <v>-2</v>
      </c>
      <c r="D124" s="57">
        <v>1.4</v>
      </c>
      <c r="E124" s="28">
        <v>0.24</v>
      </c>
      <c r="F124" s="88">
        <f>1.36-0.9</f>
        <v>0.46</v>
      </c>
      <c r="G124" s="57" t="s">
        <v>60</v>
      </c>
      <c r="H124" s="28">
        <f t="shared" si="22"/>
        <v>-0.30912</v>
      </c>
      <c r="I124" s="28"/>
    </row>
    <row r="125" s="57" customFormat="1" customHeight="1" spans="1:9">
      <c r="A125" s="57" t="s">
        <v>119</v>
      </c>
      <c r="B125" s="87" t="s">
        <v>159</v>
      </c>
      <c r="E125" s="28"/>
      <c r="F125" s="28"/>
      <c r="H125" s="82">
        <f>SUM(H126:H128)</f>
        <v>0.34428</v>
      </c>
      <c r="I125" s="82">
        <f>SUM(I126:I128)</f>
        <v>3.792</v>
      </c>
    </row>
    <row r="126" s="57" customFormat="1" customHeight="1" spans="2:9">
      <c r="B126" s="87"/>
      <c r="C126" s="57">
        <f>H117*2</f>
        <v>2</v>
      </c>
      <c r="D126" s="57">
        <v>2.84</v>
      </c>
      <c r="E126" s="28">
        <v>0.24</v>
      </c>
      <c r="F126" s="88">
        <f>0.25-0.15</f>
        <v>0.1</v>
      </c>
      <c r="G126" s="57" t="s">
        <v>60</v>
      </c>
      <c r="H126" s="28">
        <f t="shared" ref="H126:H130" si="23">PRODUCT(C126:F126)</f>
        <v>0.13632</v>
      </c>
      <c r="I126" s="57">
        <f t="shared" ref="I126:I128" si="24">C126*D126*F126*2</f>
        <v>1.136</v>
      </c>
    </row>
    <row r="127" s="57" customFormat="1" customHeight="1" spans="2:9">
      <c r="B127" s="87"/>
      <c r="C127" s="57">
        <f>C126</f>
        <v>2</v>
      </c>
      <c r="D127" s="57">
        <f>D126</f>
        <v>2.84</v>
      </c>
      <c r="E127" s="28">
        <v>0.11</v>
      </c>
      <c r="F127" s="28">
        <v>0.15</v>
      </c>
      <c r="G127" s="57" t="s">
        <v>60</v>
      </c>
      <c r="H127" s="28">
        <f t="shared" si="23"/>
        <v>0.09372</v>
      </c>
      <c r="I127" s="57">
        <f t="shared" si="24"/>
        <v>1.704</v>
      </c>
    </row>
    <row r="128" s="57" customFormat="1" customHeight="1" spans="2:9">
      <c r="B128" s="87"/>
      <c r="C128" s="57">
        <f>C126</f>
        <v>2</v>
      </c>
      <c r="D128" s="57">
        <f>D123+0.24*2</f>
        <v>1.19</v>
      </c>
      <c r="E128" s="28">
        <v>0.24</v>
      </c>
      <c r="F128" s="28">
        <v>0.2</v>
      </c>
      <c r="G128" s="57" t="s">
        <v>60</v>
      </c>
      <c r="H128" s="28">
        <f t="shared" si="23"/>
        <v>0.11424</v>
      </c>
      <c r="I128" s="57">
        <f t="shared" si="24"/>
        <v>0.952</v>
      </c>
    </row>
    <row r="129" s="57" customFormat="1" customHeight="1" spans="1:17">
      <c r="A129" s="57" t="s">
        <v>121</v>
      </c>
      <c r="B129" s="87" t="s">
        <v>179</v>
      </c>
      <c r="C129" s="57">
        <f>H117*2</f>
        <v>2</v>
      </c>
      <c r="D129" s="57">
        <f>1.4+0.24*2</f>
        <v>1.88</v>
      </c>
      <c r="E129" s="57">
        <f>0.575+0.24</f>
        <v>0.815</v>
      </c>
      <c r="F129" s="28">
        <v>0.2</v>
      </c>
      <c r="G129" s="57" t="s">
        <v>60</v>
      </c>
      <c r="H129" s="82">
        <f t="shared" si="23"/>
        <v>0.61288</v>
      </c>
      <c r="I129" s="57">
        <f>C129*D129*E129</f>
        <v>3.0644</v>
      </c>
      <c r="K129" s="68"/>
      <c r="N129" s="28"/>
      <c r="O129" s="28"/>
      <c r="Q129" s="28"/>
    </row>
    <row r="130" s="57" customFormat="1" customHeight="1" spans="1:9">
      <c r="A130" s="57" t="s">
        <v>123</v>
      </c>
      <c r="B130" s="87" t="s">
        <v>160</v>
      </c>
      <c r="C130" s="57">
        <f>H117*7</f>
        <v>7</v>
      </c>
      <c r="D130" s="96">
        <v>0.95</v>
      </c>
      <c r="E130" s="28">
        <v>0.4</v>
      </c>
      <c r="F130" s="28">
        <v>0.15</v>
      </c>
      <c r="G130" s="57" t="s">
        <v>60</v>
      </c>
      <c r="H130" s="82">
        <f t="shared" si="23"/>
        <v>0.399</v>
      </c>
      <c r="I130" s="82">
        <f>H130</f>
        <v>0.399</v>
      </c>
    </row>
    <row r="131" s="57" customFormat="1" customHeight="1" spans="1:9">
      <c r="A131" s="57" t="s">
        <v>125</v>
      </c>
      <c r="B131" s="68" t="s">
        <v>129</v>
      </c>
      <c r="H131" s="83">
        <f>SUM(H132:H133)</f>
        <v>16.00935</v>
      </c>
      <c r="I131" s="100">
        <f>+H131+H138</f>
        <v>19.73895</v>
      </c>
    </row>
    <row r="132" s="57" customFormat="1" customHeight="1" spans="2:9">
      <c r="B132" s="68" t="s">
        <v>161</v>
      </c>
      <c r="C132" s="57">
        <f>C126</f>
        <v>2</v>
      </c>
      <c r="D132" s="57">
        <f>+(0.21+0.17)*2+0.08+6.25*0.008*2</f>
        <v>0.94</v>
      </c>
      <c r="E132" s="57">
        <f>(D126/0.2+1)</f>
        <v>15.2</v>
      </c>
      <c r="F132" s="57">
        <v>0.395</v>
      </c>
      <c r="G132" s="57" t="s">
        <v>67</v>
      </c>
      <c r="H132" s="28">
        <f t="shared" ref="H132:H136" si="25">PRODUCT(C132:F132)</f>
        <v>11.28752</v>
      </c>
      <c r="I132" s="99"/>
    </row>
    <row r="133" s="57" customFormat="1" customHeight="1" spans="2:9">
      <c r="B133" s="68" t="s">
        <v>161</v>
      </c>
      <c r="C133" s="57">
        <f>C128</f>
        <v>2</v>
      </c>
      <c r="D133" s="57">
        <f>+(0.21+0.17)*2+6.25*0.008*2</f>
        <v>0.86</v>
      </c>
      <c r="E133" s="57">
        <f>(D128/0.2+1)</f>
        <v>6.95</v>
      </c>
      <c r="F133" s="57">
        <v>0.395</v>
      </c>
      <c r="G133" s="57" t="s">
        <v>67</v>
      </c>
      <c r="H133" s="28">
        <f t="shared" si="25"/>
        <v>4.72183</v>
      </c>
      <c r="I133" s="99"/>
    </row>
    <row r="134" s="57" customFormat="1" customHeight="1" spans="1:9">
      <c r="A134" s="57" t="s">
        <v>128</v>
      </c>
      <c r="B134" s="68" t="s">
        <v>133</v>
      </c>
      <c r="H134" s="83">
        <f>SUM(H135:H136)</f>
        <v>45.87408</v>
      </c>
      <c r="I134" s="100">
        <f>+H134+H140</f>
        <v>71.98128</v>
      </c>
    </row>
    <row r="135" s="57" customFormat="1" customHeight="1" spans="2:8">
      <c r="B135" s="68" t="s">
        <v>162</v>
      </c>
      <c r="C135" s="57">
        <f>C132</f>
        <v>2</v>
      </c>
      <c r="D135" s="57">
        <f>D126</f>
        <v>2.84</v>
      </c>
      <c r="E135" s="57">
        <v>7</v>
      </c>
      <c r="F135" s="57">
        <v>0.888</v>
      </c>
      <c r="G135" s="57" t="s">
        <v>67</v>
      </c>
      <c r="H135" s="28">
        <f t="shared" si="25"/>
        <v>35.30688</v>
      </c>
    </row>
    <row r="136" s="57" customFormat="1" customHeight="1" spans="2:8">
      <c r="B136" s="68" t="s">
        <v>162</v>
      </c>
      <c r="C136" s="57">
        <f>C133</f>
        <v>2</v>
      </c>
      <c r="D136" s="57">
        <f>D128</f>
        <v>1.19</v>
      </c>
      <c r="E136" s="57">
        <v>5</v>
      </c>
      <c r="F136" s="57">
        <v>0.888</v>
      </c>
      <c r="G136" s="57" t="s">
        <v>67</v>
      </c>
      <c r="H136" s="28">
        <f t="shared" si="25"/>
        <v>10.5672</v>
      </c>
    </row>
    <row r="137" s="80" customFormat="1" customHeight="1" spans="1:8">
      <c r="A137" s="80" t="s">
        <v>132</v>
      </c>
      <c r="B137" s="89" t="s">
        <v>163</v>
      </c>
      <c r="H137" s="90"/>
    </row>
    <row r="138" s="80" customFormat="1" customHeight="1" spans="2:8">
      <c r="B138" s="89" t="s">
        <v>164</v>
      </c>
      <c r="C138" s="80">
        <f>C130</f>
        <v>7</v>
      </c>
      <c r="D138" s="80">
        <v>0.48</v>
      </c>
      <c r="E138" s="80">
        <v>5</v>
      </c>
      <c r="F138" s="80">
        <v>0.222</v>
      </c>
      <c r="G138" s="91" t="s">
        <v>67</v>
      </c>
      <c r="H138" s="90">
        <f t="shared" ref="H138:H146" si="26">PRODUCT(C138:F138)</f>
        <v>3.7296</v>
      </c>
    </row>
    <row r="139" s="80" customFormat="1" customHeight="1" spans="1:8">
      <c r="A139" s="80" t="s">
        <v>136</v>
      </c>
      <c r="B139" s="89" t="s">
        <v>165</v>
      </c>
      <c r="G139" s="91"/>
      <c r="H139" s="90"/>
    </row>
    <row r="140" s="80" customFormat="1" customHeight="1" spans="2:8">
      <c r="B140" s="89" t="s">
        <v>166</v>
      </c>
      <c r="C140" s="80">
        <f>C138</f>
        <v>7</v>
      </c>
      <c r="D140" s="80">
        <v>1.05</v>
      </c>
      <c r="E140" s="80">
        <v>4</v>
      </c>
      <c r="F140" s="80">
        <v>0.888</v>
      </c>
      <c r="G140" s="91" t="s">
        <v>67</v>
      </c>
      <c r="H140" s="90">
        <f t="shared" si="26"/>
        <v>26.1072</v>
      </c>
    </row>
    <row r="141" s="57" customFormat="1" customHeight="1" spans="1:8">
      <c r="A141" s="57" t="s">
        <v>170</v>
      </c>
      <c r="B141" s="68" t="s">
        <v>167</v>
      </c>
      <c r="H141" s="83">
        <f>SUM(H143:H143)</f>
        <v>54.7272</v>
      </c>
    </row>
    <row r="142" s="57" customFormat="1" customHeight="1" spans="2:8">
      <c r="B142" s="68" t="s">
        <v>168</v>
      </c>
      <c r="H142" s="28"/>
    </row>
    <row r="143" s="57" customFormat="1" customHeight="1" spans="2:8">
      <c r="B143" s="68" t="s">
        <v>169</v>
      </c>
      <c r="C143" s="57">
        <f>H117</f>
        <v>1</v>
      </c>
      <c r="D143" s="57">
        <f>2.84*2+(0.86+0.13*2)*2</f>
        <v>7.92</v>
      </c>
      <c r="F143" s="57">
        <v>6.91</v>
      </c>
      <c r="G143" s="57" t="s">
        <v>67</v>
      </c>
      <c r="H143" s="28">
        <f t="shared" si="26"/>
        <v>54.7272</v>
      </c>
    </row>
    <row r="144" s="57" customFormat="1" customHeight="1" spans="1:8">
      <c r="A144" s="57" t="s">
        <v>172</v>
      </c>
      <c r="B144" s="68" t="s">
        <v>171</v>
      </c>
      <c r="C144" s="57">
        <f>H117</f>
        <v>1</v>
      </c>
      <c r="D144" s="57">
        <v>0.2</v>
      </c>
      <c r="G144" s="57" t="s">
        <v>10</v>
      </c>
      <c r="H144" s="28">
        <f t="shared" si="26"/>
        <v>0.2</v>
      </c>
    </row>
    <row r="145" s="57" customFormat="1" customHeight="1" spans="1:8">
      <c r="A145" s="57" t="s">
        <v>174</v>
      </c>
      <c r="B145" s="68" t="s">
        <v>173</v>
      </c>
      <c r="C145" s="57">
        <f>H117</f>
        <v>1</v>
      </c>
      <c r="D145" s="57">
        <v>3.14</v>
      </c>
      <c r="E145" s="57">
        <f>0.1*0.1</f>
        <v>0.01</v>
      </c>
      <c r="F145" s="57">
        <v>0.2</v>
      </c>
      <c r="G145" s="57" t="s">
        <v>60</v>
      </c>
      <c r="H145" s="82">
        <f t="shared" si="26"/>
        <v>0.00628</v>
      </c>
    </row>
    <row r="146" s="57" customFormat="1" customHeight="1" spans="1:8">
      <c r="A146" s="57" t="s">
        <v>180</v>
      </c>
      <c r="B146" s="68" t="s">
        <v>175</v>
      </c>
      <c r="C146" s="57">
        <f>H117</f>
        <v>1</v>
      </c>
      <c r="G146" s="57" t="s">
        <v>138</v>
      </c>
      <c r="H146" s="28">
        <f t="shared" si="26"/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1"/>
  <sheetViews>
    <sheetView topLeftCell="A7" workbookViewId="0">
      <selection activeCell="I27" sqref="I27"/>
    </sheetView>
  </sheetViews>
  <sheetFormatPr defaultColWidth="10" defaultRowHeight="20.1" customHeight="1"/>
  <cols>
    <col min="1" max="1" width="5.69166666666667" style="21" customWidth="1"/>
    <col min="2" max="2" width="29.4416666666667" style="24" customWidth="1"/>
    <col min="3" max="3" width="5.975" style="21" customWidth="1"/>
    <col min="4" max="4" width="11.325" style="21" customWidth="1"/>
    <col min="5" max="5" width="11.3666666666667" style="21" customWidth="1"/>
    <col min="6" max="6" width="9.28333333333333" style="21" customWidth="1"/>
    <col min="7" max="7" width="6.94166666666667" style="21" customWidth="1"/>
    <col min="8" max="8" width="9.44166666666667" style="21" customWidth="1"/>
    <col min="9" max="9" width="9.725" style="21" customWidth="1"/>
    <col min="10" max="16378" width="10" style="21"/>
    <col min="16379" max="16384" width="10" style="25"/>
  </cols>
  <sheetData>
    <row r="1" s="21" customFormat="1" ht="25.5" customHeight="1" spans="1:16384">
      <c r="A1" s="21" t="s">
        <v>0</v>
      </c>
      <c r="B1" s="21" t="s">
        <v>182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XEY1" s="25"/>
      <c r="XEZ1" s="25"/>
      <c r="XFA1" s="25"/>
      <c r="XFB1" s="25"/>
      <c r="XFC1" s="25"/>
      <c r="XFD1" s="25"/>
    </row>
    <row r="2" s="21" customFormat="1" ht="40" customHeight="1" spans="1:8">
      <c r="A2" s="39" t="s">
        <v>25</v>
      </c>
      <c r="B2" s="68" t="s">
        <v>107</v>
      </c>
      <c r="D2" s="29"/>
      <c r="E2" s="69"/>
      <c r="F2" s="69"/>
      <c r="G2" s="21" t="s">
        <v>60</v>
      </c>
      <c r="H2" s="29">
        <f>SUM(H3:H3)</f>
        <v>1436.2488</v>
      </c>
    </row>
    <row r="3" s="21" customFormat="1" ht="27" customHeight="1" spans="1:9">
      <c r="A3" s="70"/>
      <c r="B3" s="71" t="s">
        <v>183</v>
      </c>
      <c r="C3" s="21">
        <v>1.05</v>
      </c>
      <c r="D3" s="46">
        <v>806.4</v>
      </c>
      <c r="E3" s="72">
        <f>0.3+0.3*2+F3*0.5</f>
        <v>1.475</v>
      </c>
      <c r="F3" s="73">
        <f>1.5+0.1-0.45</f>
        <v>1.15</v>
      </c>
      <c r="G3" s="21" t="s">
        <v>60</v>
      </c>
      <c r="H3" s="44">
        <f>PRODUCT(C3:F3)</f>
        <v>1436.2488</v>
      </c>
      <c r="I3" s="25"/>
    </row>
    <row r="4" s="21" customFormat="1" ht="27" customHeight="1" spans="1:9">
      <c r="A4" s="70"/>
      <c r="B4" s="71"/>
      <c r="D4" s="46"/>
      <c r="E4" s="72"/>
      <c r="F4" s="73"/>
      <c r="H4" s="44"/>
      <c r="I4" s="25"/>
    </row>
    <row r="5" s="21" customFormat="1" ht="40" customHeight="1" spans="1:8">
      <c r="A5" s="39" t="s">
        <v>25</v>
      </c>
      <c r="B5" s="68" t="s">
        <v>184</v>
      </c>
      <c r="D5" s="29"/>
      <c r="E5" s="69"/>
      <c r="F5" s="69"/>
      <c r="G5" s="21" t="s">
        <v>60</v>
      </c>
      <c r="H5" s="29">
        <f>SUM(H6:H6)</f>
        <v>9517.07821575</v>
      </c>
    </row>
    <row r="6" s="21" customFormat="1" ht="27" customHeight="1" spans="1:9">
      <c r="A6" s="70"/>
      <c r="B6" s="71" t="s">
        <v>185</v>
      </c>
      <c r="C6" s="21">
        <v>1.05</v>
      </c>
      <c r="D6" s="46">
        <f>+共沟开挖二标!O190</f>
        <v>9063.884015</v>
      </c>
      <c r="E6" s="74"/>
      <c r="F6" s="74"/>
      <c r="G6" s="21" t="s">
        <v>60</v>
      </c>
      <c r="H6" s="44">
        <f t="shared" ref="H6:H10" si="0">PRODUCT(C6:F6)</f>
        <v>9517.07821575</v>
      </c>
      <c r="I6" s="25"/>
    </row>
    <row r="7" s="21" customFormat="1" ht="27" customHeight="1" spans="1:9">
      <c r="A7" s="70"/>
      <c r="B7" s="71"/>
      <c r="D7" s="46"/>
      <c r="E7" s="74"/>
      <c r="F7" s="74"/>
      <c r="H7" s="44"/>
      <c r="I7" s="25"/>
    </row>
    <row r="8" s="21" customFormat="1" ht="27" customHeight="1" spans="1:9">
      <c r="A8" s="70" t="s">
        <v>25</v>
      </c>
      <c r="B8" s="71" t="s">
        <v>186</v>
      </c>
      <c r="D8" s="46"/>
      <c r="E8" s="74"/>
      <c r="F8" s="74"/>
      <c r="G8" s="21" t="s">
        <v>60</v>
      </c>
      <c r="H8" s="29">
        <f>SUM(H9:H10)</f>
        <v>2131.83127</v>
      </c>
      <c r="I8" s="25"/>
    </row>
    <row r="9" s="21" customFormat="1" ht="27" customHeight="1" spans="1:9">
      <c r="A9" s="70"/>
      <c r="B9" s="75" t="s">
        <v>187</v>
      </c>
      <c r="C9" s="21">
        <v>1</v>
      </c>
      <c r="D9" s="46">
        <f>+共沟开挖二标!R190</f>
        <v>2055.22327</v>
      </c>
      <c r="E9" s="74"/>
      <c r="F9" s="74"/>
      <c r="G9" s="21" t="s">
        <v>60</v>
      </c>
      <c r="H9" s="44">
        <f t="shared" si="0"/>
        <v>2055.22327</v>
      </c>
      <c r="I9" s="25"/>
    </row>
    <row r="10" s="21" customFormat="1" ht="27" customHeight="1" spans="1:9">
      <c r="A10" s="70"/>
      <c r="B10" s="71" t="s">
        <v>183</v>
      </c>
      <c r="C10" s="21">
        <v>1</v>
      </c>
      <c r="D10" s="46">
        <f>D3</f>
        <v>806.4</v>
      </c>
      <c r="E10" s="72">
        <f>0.3+0.3*2+F10*0.5</f>
        <v>0.95</v>
      </c>
      <c r="F10" s="72">
        <v>0.1</v>
      </c>
      <c r="G10" s="21" t="s">
        <v>60</v>
      </c>
      <c r="H10" s="44">
        <f t="shared" si="0"/>
        <v>76.608</v>
      </c>
      <c r="I10" s="25"/>
    </row>
    <row r="11" s="21" customFormat="1" ht="27" customHeight="1" spans="1:9">
      <c r="A11" s="70"/>
      <c r="B11" s="71"/>
      <c r="D11" s="46"/>
      <c r="E11" s="72"/>
      <c r="F11" s="73"/>
      <c r="H11" s="44"/>
      <c r="I11" s="25"/>
    </row>
    <row r="12" s="21" customFormat="1" customHeight="1" spans="1:8">
      <c r="A12" s="39" t="s">
        <v>25</v>
      </c>
      <c r="B12" s="75" t="s">
        <v>112</v>
      </c>
      <c r="D12" s="69"/>
      <c r="E12" s="69"/>
      <c r="F12" s="69"/>
      <c r="H12" s="29">
        <f>SUM(H13:H22)</f>
        <v>5519.334652</v>
      </c>
    </row>
    <row r="13" s="21" customFormat="1" customHeight="1" spans="1:8">
      <c r="A13" s="39"/>
      <c r="B13" s="75" t="s">
        <v>187</v>
      </c>
      <c r="C13" s="21">
        <v>1</v>
      </c>
      <c r="D13" s="76">
        <f>+共沟开挖二标!T190</f>
        <v>4814.786325</v>
      </c>
      <c r="E13" s="69"/>
      <c r="F13" s="69"/>
      <c r="G13" s="21" t="s">
        <v>60</v>
      </c>
      <c r="H13" s="29">
        <f t="shared" ref="H13:H23" si="1">PRODUCT(C13:F13)</f>
        <v>4814.786325</v>
      </c>
    </row>
    <row r="14" s="21" customFormat="1" customHeight="1" spans="1:8">
      <c r="A14" s="39"/>
      <c r="B14" s="71" t="s">
        <v>183</v>
      </c>
      <c r="C14" s="21">
        <v>1</v>
      </c>
      <c r="D14" s="76">
        <f>D3</f>
        <v>806.4</v>
      </c>
      <c r="E14" s="72">
        <f>0.3+0.3*2+F14*0.5</f>
        <v>1.3</v>
      </c>
      <c r="F14" s="73">
        <f>0.3+0.5</f>
        <v>0.8</v>
      </c>
      <c r="G14" s="21" t="s">
        <v>60</v>
      </c>
      <c r="H14" s="29">
        <f t="shared" si="1"/>
        <v>838.656</v>
      </c>
    </row>
    <row r="15" s="21" customFormat="1" customHeight="1" spans="2:8">
      <c r="B15" s="75" t="s">
        <v>114</v>
      </c>
      <c r="C15" s="39"/>
      <c r="D15" s="39"/>
      <c r="E15" s="39"/>
      <c r="F15" s="39"/>
      <c r="G15" s="39"/>
      <c r="H15" s="39"/>
    </row>
    <row r="16" s="21" customFormat="1" customHeight="1" spans="2:8">
      <c r="B16" s="75" t="s">
        <v>188</v>
      </c>
      <c r="C16" s="39">
        <v>-1</v>
      </c>
      <c r="D16" s="77">
        <f>+污水二标!H6</f>
        <v>488.35</v>
      </c>
      <c r="E16" s="39">
        <f t="shared" ref="E16:E23" si="2">3.14*0.15*0.15</f>
        <v>0.07065</v>
      </c>
      <c r="F16" s="39"/>
      <c r="G16" s="39" t="s">
        <v>60</v>
      </c>
      <c r="H16" s="29">
        <f t="shared" si="1"/>
        <v>-34.5019275</v>
      </c>
    </row>
    <row r="17" s="21" customFormat="1" customHeight="1" spans="2:8">
      <c r="B17" s="42" t="s">
        <v>189</v>
      </c>
      <c r="C17" s="39">
        <v>-1</v>
      </c>
      <c r="D17" s="77">
        <f>+污水二标!H9</f>
        <v>1404.07</v>
      </c>
      <c r="E17" s="39">
        <f t="shared" si="2"/>
        <v>0.07065</v>
      </c>
      <c r="F17" s="39"/>
      <c r="G17" s="39" t="s">
        <v>60</v>
      </c>
      <c r="H17" s="29">
        <f t="shared" si="1"/>
        <v>-99.1975455</v>
      </c>
    </row>
    <row r="18" s="21" customFormat="1" customHeight="1" spans="2:8">
      <c r="B18" s="42" t="s">
        <v>190</v>
      </c>
      <c r="C18" s="39">
        <v>-1</v>
      </c>
      <c r="D18" s="77" t="str">
        <f>+雨水二标!I7</f>
        <v>170.954</v>
      </c>
      <c r="E18" s="39">
        <f>3.14*0.2*0.2</f>
        <v>0.1256</v>
      </c>
      <c r="F18" s="39"/>
      <c r="G18" s="39" t="s">
        <v>60</v>
      </c>
      <c r="H18" s="29">
        <f t="shared" si="1"/>
        <v>-0.1256</v>
      </c>
    </row>
    <row r="19" s="25" customFormat="1" customHeight="1" spans="2:8">
      <c r="B19" s="42" t="s">
        <v>191</v>
      </c>
      <c r="C19" s="39">
        <v>-1</v>
      </c>
      <c r="D19" s="77" t="str">
        <f>+雨水二标!I8</f>
        <v>1012.718</v>
      </c>
      <c r="E19" s="39">
        <f t="shared" si="2"/>
        <v>0.07065</v>
      </c>
      <c r="F19" s="39"/>
      <c r="G19" s="39" t="s">
        <v>60</v>
      </c>
      <c r="H19" s="29">
        <f t="shared" si="1"/>
        <v>-0.07065</v>
      </c>
    </row>
    <row r="20" s="25" customFormat="1" customHeight="1" spans="2:8">
      <c r="B20" s="42" t="s">
        <v>192</v>
      </c>
      <c r="C20" s="39">
        <v>-1</v>
      </c>
      <c r="D20" s="77" t="str">
        <f>+雨水二标!I9</f>
        <v>66.679</v>
      </c>
      <c r="E20" s="39">
        <f t="shared" si="2"/>
        <v>0.07065</v>
      </c>
      <c r="F20" s="39"/>
      <c r="G20" s="39" t="s">
        <v>60</v>
      </c>
      <c r="H20" s="29">
        <f t="shared" si="1"/>
        <v>-0.07065</v>
      </c>
    </row>
    <row r="21" s="25" customFormat="1" customHeight="1" spans="2:8">
      <c r="B21" s="42" t="s">
        <v>193</v>
      </c>
      <c r="C21" s="39">
        <v>-1</v>
      </c>
      <c r="D21" s="77" t="str">
        <f>+雨水二标!I10</f>
        <v>414.745</v>
      </c>
      <c r="E21" s="39">
        <f t="shared" si="2"/>
        <v>0.07065</v>
      </c>
      <c r="F21" s="39"/>
      <c r="G21" s="39" t="s">
        <v>60</v>
      </c>
      <c r="H21" s="29">
        <f t="shared" si="1"/>
        <v>-0.07065</v>
      </c>
    </row>
    <row r="22" s="25" customFormat="1" customHeight="1" spans="2:8">
      <c r="B22" s="42" t="s">
        <v>194</v>
      </c>
      <c r="C22" s="39">
        <v>-1</v>
      </c>
      <c r="D22" s="77" t="str">
        <f>+雨水二标!I5</f>
        <v>262.192</v>
      </c>
      <c r="E22" s="39">
        <f t="shared" si="2"/>
        <v>0.07065</v>
      </c>
      <c r="F22" s="39"/>
      <c r="G22" s="39" t="s">
        <v>60</v>
      </c>
      <c r="H22" s="29">
        <f t="shared" si="1"/>
        <v>-0.07065</v>
      </c>
    </row>
    <row r="23" s="25" customFormat="1" customHeight="1" spans="2:8">
      <c r="B23" s="78"/>
      <c r="C23" s="70"/>
      <c r="D23" s="79"/>
      <c r="E23" s="70"/>
      <c r="F23" s="70"/>
      <c r="G23" s="70"/>
      <c r="H23" s="46"/>
    </row>
    <row r="24" s="25" customFormat="1" customHeight="1" spans="1:8">
      <c r="A24" s="25" t="s">
        <v>25</v>
      </c>
      <c r="B24" s="78" t="s">
        <v>195</v>
      </c>
      <c r="C24" s="70"/>
      <c r="D24" s="79"/>
      <c r="E24" s="70"/>
      <c r="F24" s="70"/>
      <c r="G24" s="70"/>
      <c r="H24" s="29">
        <f>SUM(H25:H28)</f>
        <v>3168.05342075</v>
      </c>
    </row>
    <row r="25" s="25" customFormat="1" customHeight="1" spans="2:8">
      <c r="B25" s="78" t="s">
        <v>196</v>
      </c>
      <c r="C25" s="70"/>
      <c r="D25" s="79">
        <f>H2+H5</f>
        <v>10953.32701575</v>
      </c>
      <c r="E25" s="70"/>
      <c r="F25" s="70"/>
      <c r="G25" s="39" t="s">
        <v>60</v>
      </c>
      <c r="H25" s="29">
        <f t="shared" ref="H25:H28" si="3">PRODUCT(C25:F25)</f>
        <v>10953.32701575</v>
      </c>
    </row>
    <row r="26" s="25" customFormat="1" customHeight="1" spans="2:9">
      <c r="B26" s="78" t="s">
        <v>197</v>
      </c>
      <c r="C26" s="70">
        <v>-1</v>
      </c>
      <c r="D26" s="79">
        <f>H8</f>
        <v>2131.83127</v>
      </c>
      <c r="E26" s="70"/>
      <c r="F26" s="70"/>
      <c r="G26" s="39" t="s">
        <v>60</v>
      </c>
      <c r="H26" s="29">
        <f t="shared" si="3"/>
        <v>-2131.83127</v>
      </c>
      <c r="I26" s="25">
        <f>+H26+H27+H28</f>
        <v>-7785.273595</v>
      </c>
    </row>
    <row r="27" s="25" customFormat="1" customHeight="1" spans="2:8">
      <c r="B27" s="78" t="s">
        <v>198</v>
      </c>
      <c r="C27" s="70">
        <v>-1</v>
      </c>
      <c r="D27" s="79">
        <f>H12</f>
        <v>5519.334652</v>
      </c>
      <c r="E27" s="70"/>
      <c r="F27" s="70"/>
      <c r="G27" s="39" t="s">
        <v>60</v>
      </c>
      <c r="H27" s="29">
        <f t="shared" si="3"/>
        <v>-5519.334652</v>
      </c>
    </row>
    <row r="28" s="25" customFormat="1" customHeight="1" spans="2:8">
      <c r="B28" s="78" t="s">
        <v>114</v>
      </c>
      <c r="C28" s="70"/>
      <c r="D28" s="79">
        <f>SUM(H16:H22)</f>
        <v>-134.107673</v>
      </c>
      <c r="E28" s="70"/>
      <c r="F28" s="70"/>
      <c r="G28" s="39" t="s">
        <v>60</v>
      </c>
      <c r="H28" s="29">
        <f t="shared" si="3"/>
        <v>-134.107673</v>
      </c>
    </row>
    <row r="29" s="25" customFormat="1" customHeight="1" spans="2:8">
      <c r="B29" s="78"/>
      <c r="C29" s="70"/>
      <c r="D29" s="79"/>
      <c r="E29" s="70"/>
      <c r="F29" s="70"/>
      <c r="G29" s="70"/>
      <c r="H29" s="46"/>
    </row>
    <row r="30" s="25" customFormat="1" customHeight="1" spans="2:8">
      <c r="B30" s="78"/>
      <c r="C30" s="70"/>
      <c r="D30" s="79"/>
      <c r="E30" s="70"/>
      <c r="F30" s="70"/>
      <c r="G30" s="70"/>
      <c r="H30" s="46"/>
    </row>
    <row r="31" s="25" customFormat="1" customHeight="1" spans="2:8">
      <c r="B31" s="78"/>
      <c r="C31" s="70"/>
      <c r="D31" s="79"/>
      <c r="E31" s="70"/>
      <c r="F31" s="70"/>
      <c r="G31" s="70"/>
      <c r="H31" s="46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0"/>
  <sheetViews>
    <sheetView topLeftCell="A31" workbookViewId="0">
      <selection activeCell="I40" sqref="I40"/>
    </sheetView>
  </sheetViews>
  <sheetFormatPr defaultColWidth="8.89166666666667" defaultRowHeight="13.5"/>
  <cols>
    <col min="2" max="2" width="23.625" customWidth="1"/>
    <col min="9" max="9" width="11.5"/>
  </cols>
  <sheetData>
    <row r="1" s="32" customFormat="1" ht="17.25" customHeight="1" spans="1:10">
      <c r="A1" s="35" t="s">
        <v>199</v>
      </c>
      <c r="B1" s="36" t="s">
        <v>200</v>
      </c>
      <c r="C1" s="37" t="s">
        <v>201</v>
      </c>
      <c r="D1" s="37"/>
      <c r="E1" s="37"/>
      <c r="F1" s="37"/>
      <c r="G1" s="37"/>
      <c r="H1" s="38" t="s">
        <v>89</v>
      </c>
      <c r="I1" s="37" t="s">
        <v>202</v>
      </c>
      <c r="J1" s="37" t="s">
        <v>203</v>
      </c>
    </row>
    <row r="2" s="32" customFormat="1" ht="17.25" customHeight="1" spans="1:10">
      <c r="A2" s="35" t="s">
        <v>204</v>
      </c>
      <c r="B2" s="36" t="s">
        <v>200</v>
      </c>
      <c r="C2" s="37" t="s">
        <v>205</v>
      </c>
      <c r="D2" s="37"/>
      <c r="E2" s="37"/>
      <c r="F2" s="37"/>
      <c r="G2" s="37"/>
      <c r="H2" s="38" t="s">
        <v>89</v>
      </c>
      <c r="I2" s="37" t="s">
        <v>206</v>
      </c>
      <c r="J2" s="37" t="s">
        <v>203</v>
      </c>
    </row>
    <row r="3" s="32" customFormat="1" ht="17.25" customHeight="1" spans="1:10">
      <c r="A3" s="35" t="s">
        <v>207</v>
      </c>
      <c r="B3" s="36" t="s">
        <v>200</v>
      </c>
      <c r="C3" s="37" t="s">
        <v>208</v>
      </c>
      <c r="D3" s="37"/>
      <c r="E3" s="37"/>
      <c r="F3" s="37"/>
      <c r="G3" s="37"/>
      <c r="H3" s="38" t="s">
        <v>89</v>
      </c>
      <c r="I3" s="37" t="s">
        <v>206</v>
      </c>
      <c r="J3" s="37" t="s">
        <v>203</v>
      </c>
    </row>
    <row r="4" s="32" customFormat="1" ht="17.25" customHeight="1" spans="1:10">
      <c r="A4" s="35" t="s">
        <v>209</v>
      </c>
      <c r="B4" s="36" t="s">
        <v>200</v>
      </c>
      <c r="C4" s="37" t="s">
        <v>210</v>
      </c>
      <c r="D4" s="37"/>
      <c r="E4" s="37"/>
      <c r="F4" s="37"/>
      <c r="G4" s="37"/>
      <c r="H4" s="38" t="s">
        <v>89</v>
      </c>
      <c r="I4" s="37" t="s">
        <v>211</v>
      </c>
      <c r="J4" s="37" t="s">
        <v>203</v>
      </c>
    </row>
    <row r="5" s="32" customFormat="1" ht="17.25" customHeight="1" spans="1:10">
      <c r="A5" s="35" t="s">
        <v>212</v>
      </c>
      <c r="B5" s="36" t="s">
        <v>200</v>
      </c>
      <c r="C5" s="37" t="s">
        <v>213</v>
      </c>
      <c r="D5" s="37"/>
      <c r="E5" s="37"/>
      <c r="F5" s="37"/>
      <c r="G5" s="37"/>
      <c r="H5" s="38" t="s">
        <v>10</v>
      </c>
      <c r="I5" s="37" t="s">
        <v>214</v>
      </c>
      <c r="J5" s="37" t="s">
        <v>203</v>
      </c>
    </row>
    <row r="7" spans="1:9">
      <c r="A7" s="57" t="s">
        <v>0</v>
      </c>
      <c r="B7" s="57" t="s">
        <v>106</v>
      </c>
      <c r="C7" s="57" t="s">
        <v>2</v>
      </c>
      <c r="D7" s="57" t="s">
        <v>3</v>
      </c>
      <c r="E7" s="57" t="s">
        <v>4</v>
      </c>
      <c r="F7" s="57" t="s">
        <v>5</v>
      </c>
      <c r="G7" s="57" t="s">
        <v>6</v>
      </c>
      <c r="H7" s="57" t="s">
        <v>7</v>
      </c>
      <c r="I7" s="64" t="s">
        <v>8</v>
      </c>
    </row>
    <row r="8" s="56" customFormat="1" ht="25" customHeight="1" spans="1:256">
      <c r="A8" s="58"/>
      <c r="B8" s="58" t="s">
        <v>215</v>
      </c>
      <c r="C8" s="58"/>
      <c r="D8" s="58"/>
      <c r="E8" s="58"/>
      <c r="F8" s="58"/>
      <c r="G8" s="58" t="s">
        <v>10</v>
      </c>
      <c r="H8" s="59">
        <v>813.76</v>
      </c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s="56" customFormat="1" ht="25" customHeight="1" spans="1:256">
      <c r="A9" s="58"/>
      <c r="B9" s="58"/>
      <c r="C9" s="58"/>
      <c r="D9" s="58"/>
      <c r="E9" s="58"/>
      <c r="F9" s="58"/>
      <c r="G9" s="58"/>
      <c r="H9" s="59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="56" customFormat="1" ht="25" customHeight="1" spans="1:256">
      <c r="A10" s="58"/>
      <c r="B10" s="58" t="s">
        <v>113</v>
      </c>
      <c r="C10" s="58"/>
      <c r="D10" s="58"/>
      <c r="E10" s="58"/>
      <c r="F10" s="58"/>
      <c r="G10" s="58"/>
      <c r="H10" s="60">
        <f>SUM(H11:H11)</f>
        <v>805.6224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="56" customFormat="1" ht="25" customHeight="1" spans="1:256">
      <c r="A11" s="58"/>
      <c r="B11" s="58" t="s">
        <v>215</v>
      </c>
      <c r="C11" s="58"/>
      <c r="D11" s="58">
        <f>H8</f>
        <v>813.76</v>
      </c>
      <c r="E11" s="58">
        <f>0.3+0.4*2</f>
        <v>1.1</v>
      </c>
      <c r="F11" s="58">
        <f>1.07+0.1-0.27</f>
        <v>0.9</v>
      </c>
      <c r="G11" s="58" t="s">
        <v>109</v>
      </c>
      <c r="H11" s="59">
        <f>+PRODUCT(D11:F11)</f>
        <v>805.6224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</row>
    <row r="12" s="56" customFormat="1" ht="25" customHeight="1" spans="1:256">
      <c r="A12" s="58"/>
      <c r="B12" s="58"/>
      <c r="C12" s="58"/>
      <c r="D12" s="58"/>
      <c r="E12" s="58"/>
      <c r="F12" s="58"/>
      <c r="G12" s="58"/>
      <c r="H12" s="59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="56" customFormat="1" ht="25" customHeight="1" spans="1:256">
      <c r="A13" s="58"/>
      <c r="B13" s="58" t="s">
        <v>216</v>
      </c>
      <c r="C13" s="58"/>
      <c r="D13" s="58"/>
      <c r="E13" s="58"/>
      <c r="F13" s="58"/>
      <c r="G13" s="58"/>
      <c r="H13" s="60">
        <f>SUM(H14:H14)</f>
        <v>89.5136</v>
      </c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="56" customFormat="1" ht="25" customHeight="1" spans="1:256">
      <c r="A14" s="58"/>
      <c r="B14" s="58" t="s">
        <v>215</v>
      </c>
      <c r="C14" s="58"/>
      <c r="D14" s="58">
        <f>D11</f>
        <v>813.76</v>
      </c>
      <c r="E14" s="58">
        <f>0.3+0.4*2</f>
        <v>1.1</v>
      </c>
      <c r="F14" s="58">
        <v>0.1</v>
      </c>
      <c r="G14" s="58" t="s">
        <v>109</v>
      </c>
      <c r="H14" s="59">
        <f>+PRODUCT(D14:F14)</f>
        <v>89.5136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="56" customFormat="1" ht="25" customHeight="1" spans="1:256">
      <c r="A15" s="58"/>
      <c r="B15" s="58"/>
      <c r="C15" s="58"/>
      <c r="D15" s="58"/>
      <c r="E15" s="58"/>
      <c r="F15" s="58"/>
      <c r="G15" s="58"/>
      <c r="H15" s="59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="56" customFormat="1" ht="25" customHeight="1" spans="1:256">
      <c r="A16" s="58"/>
      <c r="B16" s="58" t="s">
        <v>112</v>
      </c>
      <c r="C16" s="58"/>
      <c r="D16" s="58"/>
      <c r="E16" s="58"/>
      <c r="F16" s="58"/>
      <c r="G16" s="58"/>
      <c r="H16" s="60">
        <f>SUM(H17:H19)</f>
        <v>658.616656</v>
      </c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="56" customFormat="1" ht="25" customHeight="1" spans="1:256">
      <c r="A17" s="58"/>
      <c r="B17" s="58" t="s">
        <v>215</v>
      </c>
      <c r="C17" s="58"/>
      <c r="D17" s="58">
        <f>D11</f>
        <v>813.76</v>
      </c>
      <c r="E17" s="58">
        <f>0.3+0.4*2</f>
        <v>1.1</v>
      </c>
      <c r="F17" s="58">
        <f>0.3+0.5</f>
        <v>0.8</v>
      </c>
      <c r="G17" s="58" t="s">
        <v>109</v>
      </c>
      <c r="H17" s="59">
        <f>+PRODUCT(D17:F17)</f>
        <v>716.1088</v>
      </c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="56" customFormat="1" ht="25" customHeight="1" spans="1:256">
      <c r="A18" s="58"/>
      <c r="B18" s="58" t="s">
        <v>217</v>
      </c>
      <c r="C18" s="58"/>
      <c r="D18" s="58"/>
      <c r="E18" s="58"/>
      <c r="F18" s="58"/>
      <c r="G18" s="58"/>
      <c r="H18" s="59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="56" customFormat="1" ht="25" customHeight="1" spans="1:256">
      <c r="A19" s="58"/>
      <c r="B19" s="58" t="s">
        <v>215</v>
      </c>
      <c r="C19" s="58">
        <v>-1</v>
      </c>
      <c r="D19" s="58">
        <f>D17</f>
        <v>813.76</v>
      </c>
      <c r="E19" s="58">
        <f>3.14*0.3*0.3/4</f>
        <v>0.07065</v>
      </c>
      <c r="F19" s="58"/>
      <c r="G19" s="58" t="s">
        <v>109</v>
      </c>
      <c r="H19" s="59">
        <f>+PRODUCT(C19:F19)</f>
        <v>-57.492144</v>
      </c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="56" customFormat="1" ht="25" customHeight="1" spans="1:256">
      <c r="A20" s="58"/>
      <c r="B20" s="58"/>
      <c r="C20" s="58"/>
      <c r="D20" s="58"/>
      <c r="E20" s="58"/>
      <c r="F20" s="58"/>
      <c r="G20" s="58"/>
      <c r="H20" s="59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s="21" customFormat="1" ht="25" customHeight="1" spans="1:256">
      <c r="A21" s="61" t="s">
        <v>25</v>
      </c>
      <c r="B21" s="58" t="s">
        <v>218</v>
      </c>
      <c r="C21" s="58"/>
      <c r="D21" s="58"/>
      <c r="E21" s="58"/>
      <c r="F21" s="58"/>
      <c r="G21" s="58" t="s">
        <v>138</v>
      </c>
      <c r="H21" s="60">
        <v>10</v>
      </c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</row>
    <row r="22" s="23" customFormat="1" ht="25" customHeight="1" spans="1:256">
      <c r="A22" s="58"/>
      <c r="B22" s="58" t="s">
        <v>219</v>
      </c>
      <c r="C22" s="58"/>
      <c r="D22" s="58"/>
      <c r="E22" s="58"/>
      <c r="F22" s="58"/>
      <c r="G22" s="58"/>
      <c r="H22" s="59">
        <f>H21</f>
        <v>10</v>
      </c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</row>
    <row r="23" s="23" customFormat="1" ht="25" customHeight="1" spans="1:256">
      <c r="A23" s="58"/>
      <c r="B23" s="58" t="s">
        <v>220</v>
      </c>
      <c r="C23" s="58"/>
      <c r="D23" s="58"/>
      <c r="E23" s="58"/>
      <c r="F23" s="58"/>
      <c r="G23" s="58" t="s">
        <v>89</v>
      </c>
      <c r="H23" s="59">
        <f>H22</f>
        <v>10</v>
      </c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</row>
    <row r="24" s="23" customFormat="1" ht="25" customHeight="1" spans="1:256">
      <c r="A24" s="58"/>
      <c r="B24" s="58" t="s">
        <v>221</v>
      </c>
      <c r="C24" s="58"/>
      <c r="D24" s="58"/>
      <c r="E24" s="58"/>
      <c r="F24" s="58"/>
      <c r="G24" s="58" t="s">
        <v>89</v>
      </c>
      <c r="H24" s="59">
        <f>H22</f>
        <v>10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s="23" customFormat="1" ht="25" customHeight="1" spans="1:256">
      <c r="A25" s="58"/>
      <c r="B25" s="62" t="s">
        <v>222</v>
      </c>
      <c r="C25" s="58">
        <f>H22</f>
        <v>10</v>
      </c>
      <c r="D25" s="58">
        <f>+(1.2+2.2)/2+0.7</f>
        <v>2.4</v>
      </c>
      <c r="E25" s="58"/>
      <c r="F25" s="58"/>
      <c r="G25" s="58" t="s">
        <v>10</v>
      </c>
      <c r="H25" s="59">
        <f t="shared" ref="H25:H30" si="0">PRODUCT(C25:F25)</f>
        <v>24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s="23" customFormat="1" ht="25" customHeight="1" spans="1:256">
      <c r="A26" s="58"/>
      <c r="B26" s="58" t="s">
        <v>223</v>
      </c>
      <c r="C26" s="58">
        <f>H22</f>
        <v>10</v>
      </c>
      <c r="D26" s="58">
        <v>3.14</v>
      </c>
      <c r="E26" s="58">
        <f>0.84*0.84</f>
        <v>0.7056</v>
      </c>
      <c r="F26" s="58">
        <v>0.15</v>
      </c>
      <c r="G26" s="58" t="s">
        <v>224</v>
      </c>
      <c r="H26" s="59">
        <f t="shared" si="0"/>
        <v>3.323376</v>
      </c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s="23" customFormat="1" ht="25" customHeight="1" spans="1:256">
      <c r="A27" s="58"/>
      <c r="B27" s="58" t="s">
        <v>225</v>
      </c>
      <c r="C27" s="58">
        <f>C26</f>
        <v>10</v>
      </c>
      <c r="D27" s="58">
        <v>3.14</v>
      </c>
      <c r="E27" s="58">
        <f>0.84*2</f>
        <v>1.68</v>
      </c>
      <c r="F27" s="58">
        <v>0.15</v>
      </c>
      <c r="G27" s="58" t="s">
        <v>226</v>
      </c>
      <c r="H27" s="59">
        <f t="shared" si="0"/>
        <v>7.9128</v>
      </c>
      <c r="I27" s="60">
        <f>+H27+H38+H59+H82+H102+H126+H148+H171</f>
        <v>25.8545088</v>
      </c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="23" customFormat="1" ht="25" customHeight="1" spans="1:256">
      <c r="A28" s="58"/>
      <c r="B28" s="58" t="s">
        <v>227</v>
      </c>
      <c r="C28" s="58">
        <f>H21</f>
        <v>10</v>
      </c>
      <c r="D28" s="58">
        <f>3.14*1.48</f>
        <v>4.6472</v>
      </c>
      <c r="E28" s="58">
        <v>0.24</v>
      </c>
      <c r="F28" s="58">
        <v>1.1</v>
      </c>
      <c r="G28" s="58" t="s">
        <v>224</v>
      </c>
      <c r="H28" s="59">
        <f t="shared" si="0"/>
        <v>12.268608</v>
      </c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</row>
    <row r="29" s="23" customFormat="1" ht="25" customHeight="1" spans="1:256">
      <c r="A29" s="58"/>
      <c r="B29" s="58" t="s">
        <v>228</v>
      </c>
      <c r="C29" s="58">
        <f>H22</f>
        <v>10</v>
      </c>
      <c r="D29" s="58"/>
      <c r="E29" s="58"/>
      <c r="F29" s="58"/>
      <c r="G29" s="58" t="s">
        <v>89</v>
      </c>
      <c r="H29" s="59">
        <f t="shared" si="0"/>
        <v>10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="23" customFormat="1" ht="25" customHeight="1" spans="1:256">
      <c r="A30" s="58"/>
      <c r="B30" s="58" t="s">
        <v>229</v>
      </c>
      <c r="C30" s="58">
        <f>H21</f>
        <v>10</v>
      </c>
      <c r="D30" s="58">
        <v>3.14</v>
      </c>
      <c r="E30" s="58">
        <f>0.84*2</f>
        <v>1.68</v>
      </c>
      <c r="F30" s="58">
        <v>1.1</v>
      </c>
      <c r="G30" s="58" t="s">
        <v>226</v>
      </c>
      <c r="H30" s="59">
        <f t="shared" si="0"/>
        <v>58.0272</v>
      </c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2" s="21" customFormat="1" ht="25" customHeight="1" spans="1:256">
      <c r="A32" s="61" t="s">
        <v>25</v>
      </c>
      <c r="B32" s="58" t="s">
        <v>230</v>
      </c>
      <c r="C32" s="58"/>
      <c r="D32" s="58"/>
      <c r="E32" s="58"/>
      <c r="F32" s="58"/>
      <c r="G32" s="58" t="s">
        <v>138</v>
      </c>
      <c r="H32" s="60">
        <v>11</v>
      </c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="23" customFormat="1" ht="25" customHeight="1" spans="1:256">
      <c r="A33" s="58"/>
      <c r="B33" s="58" t="s">
        <v>231</v>
      </c>
      <c r="C33" s="58"/>
      <c r="D33" s="58"/>
      <c r="E33" s="58"/>
      <c r="F33" s="58"/>
      <c r="G33" s="58"/>
      <c r="H33" s="59">
        <f>H32</f>
        <v>11</v>
      </c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="23" customFormat="1" ht="25" customHeight="1" spans="1:256">
      <c r="A34" s="58"/>
      <c r="B34" s="58" t="s">
        <v>232</v>
      </c>
      <c r="C34" s="58"/>
      <c r="D34" s="58"/>
      <c r="E34" s="58"/>
      <c r="F34" s="58"/>
      <c r="G34" s="58" t="s">
        <v>89</v>
      </c>
      <c r="H34" s="59">
        <f>H32</f>
        <v>11</v>
      </c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</row>
    <row r="35" s="23" customFormat="1" ht="25" customHeight="1" spans="1:256">
      <c r="A35" s="58"/>
      <c r="B35" s="58" t="s">
        <v>233</v>
      </c>
      <c r="C35" s="58">
        <f>H32</f>
        <v>11</v>
      </c>
      <c r="D35" s="58">
        <v>3.14</v>
      </c>
      <c r="E35" s="59">
        <f>1.19*1.19</f>
        <v>1.4161</v>
      </c>
      <c r="F35" s="58">
        <v>0.1</v>
      </c>
      <c r="G35" s="58" t="s">
        <v>224</v>
      </c>
      <c r="H35" s="59">
        <f t="shared" ref="H35:H40" si="1">PRODUCT(C35:F35)</f>
        <v>4.8912094</v>
      </c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="23" customFormat="1" ht="25" customHeight="1" spans="1:256">
      <c r="A36" s="58"/>
      <c r="B36" s="58" t="s">
        <v>234</v>
      </c>
      <c r="C36" s="58">
        <f>H32</f>
        <v>11</v>
      </c>
      <c r="D36" s="58">
        <v>3.14</v>
      </c>
      <c r="E36" s="58">
        <f>1.19*2</f>
        <v>2.38</v>
      </c>
      <c r="F36" s="58">
        <v>0.1</v>
      </c>
      <c r="G36" s="58" t="s">
        <v>226</v>
      </c>
      <c r="H36" s="59">
        <f t="shared" si="1"/>
        <v>8.22052</v>
      </c>
      <c r="I36" s="65">
        <f>+H36+H58+H81</f>
        <v>11.88804</v>
      </c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="23" customFormat="1" ht="25" customHeight="1" spans="1:256">
      <c r="A37" s="58"/>
      <c r="B37" s="58" t="s">
        <v>235</v>
      </c>
      <c r="C37" s="58">
        <f>H32</f>
        <v>11</v>
      </c>
      <c r="D37" s="58">
        <v>3.14</v>
      </c>
      <c r="E37" s="58">
        <f>1.09*1.09</f>
        <v>1.1881</v>
      </c>
      <c r="F37" s="58">
        <v>0.2</v>
      </c>
      <c r="G37" s="58" t="s">
        <v>224</v>
      </c>
      <c r="H37" s="59">
        <f t="shared" si="1"/>
        <v>8.2073948</v>
      </c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="23" customFormat="1" ht="25" customHeight="1" spans="1:256">
      <c r="A38" s="58"/>
      <c r="B38" s="58" t="s">
        <v>225</v>
      </c>
      <c r="C38" s="58">
        <f>H32</f>
        <v>11</v>
      </c>
      <c r="D38" s="58">
        <v>3.14</v>
      </c>
      <c r="E38" s="58">
        <f>1.09*2</f>
        <v>2.18</v>
      </c>
      <c r="F38" s="58">
        <v>0.2</v>
      </c>
      <c r="G38" s="58" t="s">
        <v>226</v>
      </c>
      <c r="H38" s="59">
        <f t="shared" si="1"/>
        <v>15.05944</v>
      </c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="23" customFormat="1" ht="25" customHeight="1" spans="1:256">
      <c r="A39" s="58"/>
      <c r="B39" s="58" t="s">
        <v>236</v>
      </c>
      <c r="C39" s="58">
        <f>H32</f>
        <v>11</v>
      </c>
      <c r="D39" s="58">
        <v>3.14</v>
      </c>
      <c r="E39" s="58">
        <f>0.94*0.94</f>
        <v>0.8836</v>
      </c>
      <c r="F39" s="58">
        <v>0.15</v>
      </c>
      <c r="G39" s="58" t="s">
        <v>224</v>
      </c>
      <c r="H39" s="59">
        <f t="shared" si="1"/>
        <v>4.5779316</v>
      </c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="23" customFormat="1" ht="25" customHeight="1" spans="1:256">
      <c r="A40" s="58"/>
      <c r="B40" s="58" t="s">
        <v>237</v>
      </c>
      <c r="C40" s="58">
        <f>H32</f>
        <v>11</v>
      </c>
      <c r="D40" s="58">
        <v>3.14</v>
      </c>
      <c r="E40" s="58">
        <f>0.94*0.94</f>
        <v>0.8836</v>
      </c>
      <c r="F40" s="58">
        <v>0.15</v>
      </c>
      <c r="G40" s="58" t="s">
        <v>226</v>
      </c>
      <c r="H40" s="59">
        <f t="shared" si="1"/>
        <v>4.5779316</v>
      </c>
      <c r="I40" s="58">
        <f>+H40+H62</f>
        <v>5.1658338</v>
      </c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="23" customFormat="1" ht="25" customHeight="1" spans="1:256">
      <c r="A41" s="58"/>
      <c r="B41" s="58" t="s">
        <v>163</v>
      </c>
      <c r="C41" s="58"/>
      <c r="D41" s="58"/>
      <c r="E41" s="58"/>
      <c r="F41" s="58"/>
      <c r="G41" s="58" t="s">
        <v>130</v>
      </c>
      <c r="H41" s="59">
        <f>SUM(H42)/1000</f>
        <v>0.047509</v>
      </c>
      <c r="I41" s="58">
        <f>+H41+H46</f>
        <v>0.373285</v>
      </c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</row>
    <row r="42" s="23" customFormat="1" ht="25" customHeight="1" spans="1:256">
      <c r="A42" s="58"/>
      <c r="B42" s="58" t="s">
        <v>238</v>
      </c>
      <c r="C42" s="58">
        <f>H32</f>
        <v>11</v>
      </c>
      <c r="D42" s="58">
        <v>7</v>
      </c>
      <c r="E42" s="58"/>
      <c r="F42" s="58">
        <f>0.00617*10*10</f>
        <v>0.617</v>
      </c>
      <c r="G42" s="58" t="s">
        <v>67</v>
      </c>
      <c r="H42" s="59">
        <f t="shared" ref="H42:H45" si="2">PRODUCT(C42:F42)</f>
        <v>47.509</v>
      </c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</row>
    <row r="43" s="23" customFormat="1" ht="25" customHeight="1" spans="1:256">
      <c r="A43" s="58"/>
      <c r="B43" s="58" t="s">
        <v>239</v>
      </c>
      <c r="C43" s="58"/>
      <c r="D43" s="58"/>
      <c r="E43" s="58"/>
      <c r="F43" s="58"/>
      <c r="G43" s="58" t="s">
        <v>130</v>
      </c>
      <c r="H43" s="59">
        <f>SUM(H44:H45)/1000</f>
        <v>0.59399824</v>
      </c>
      <c r="I43" s="58">
        <f>+H43+H48</f>
        <v>1.20971488</v>
      </c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s="23" customFormat="1" ht="25" customHeight="1" spans="1:256">
      <c r="A44" s="58"/>
      <c r="B44" s="58" t="s">
        <v>240</v>
      </c>
      <c r="C44" s="58">
        <f>H32</f>
        <v>11</v>
      </c>
      <c r="D44" s="58">
        <v>39</v>
      </c>
      <c r="E44" s="58"/>
      <c r="F44" s="58">
        <f>0.00617*12*12</f>
        <v>0.88848</v>
      </c>
      <c r="G44" s="58" t="s">
        <v>67</v>
      </c>
      <c r="H44" s="59">
        <f t="shared" si="2"/>
        <v>381.15792</v>
      </c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="23" customFormat="1" ht="25" customHeight="1" spans="1:256">
      <c r="A45" s="58"/>
      <c r="B45" s="58" t="s">
        <v>241</v>
      </c>
      <c r="C45" s="58">
        <f>H32</f>
        <v>11</v>
      </c>
      <c r="D45" s="58">
        <v>16</v>
      </c>
      <c r="E45" s="58"/>
      <c r="F45" s="58">
        <f>0.00617*14*14</f>
        <v>1.20932</v>
      </c>
      <c r="G45" s="58" t="s">
        <v>67</v>
      </c>
      <c r="H45" s="59">
        <f t="shared" si="2"/>
        <v>212.84032</v>
      </c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="23" customFormat="1" ht="25" customHeight="1" spans="1:256">
      <c r="A46" s="58"/>
      <c r="B46" s="58" t="s">
        <v>242</v>
      </c>
      <c r="C46" s="58"/>
      <c r="D46" s="58"/>
      <c r="E46" s="58"/>
      <c r="F46" s="58"/>
      <c r="G46" s="58" t="s">
        <v>130</v>
      </c>
      <c r="H46" s="59">
        <f>SUM(H47)/1000</f>
        <v>0.325776</v>
      </c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="23" customFormat="1" ht="25" customHeight="1" spans="1:256">
      <c r="A47" s="58"/>
      <c r="B47" s="58" t="s">
        <v>238</v>
      </c>
      <c r="C47" s="58">
        <f>H32</f>
        <v>11</v>
      </c>
      <c r="D47" s="58">
        <v>48</v>
      </c>
      <c r="E47" s="58"/>
      <c r="F47" s="58">
        <f>0.00617*10*10</f>
        <v>0.617</v>
      </c>
      <c r="G47" s="58" t="s">
        <v>67</v>
      </c>
      <c r="H47" s="59">
        <f t="shared" ref="H47:H52" si="3">PRODUCT(C47:F47)</f>
        <v>325.776</v>
      </c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="23" customFormat="1" ht="25" customHeight="1" spans="1:256">
      <c r="A48" s="58"/>
      <c r="B48" s="58" t="s">
        <v>243</v>
      </c>
      <c r="C48" s="58"/>
      <c r="D48" s="58"/>
      <c r="E48" s="58"/>
      <c r="F48" s="58"/>
      <c r="G48" s="58" t="s">
        <v>130</v>
      </c>
      <c r="H48" s="59">
        <f>SUM(H49)/1000</f>
        <v>0.61571664</v>
      </c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="23" customFormat="1" ht="25" customHeight="1" spans="1:256">
      <c r="A49" s="58"/>
      <c r="B49" s="58" t="s">
        <v>240</v>
      </c>
      <c r="C49" s="58">
        <f>H32</f>
        <v>11</v>
      </c>
      <c r="D49" s="58">
        <v>63</v>
      </c>
      <c r="E49" s="58"/>
      <c r="F49" s="58">
        <f>0.00617*12*12</f>
        <v>0.88848</v>
      </c>
      <c r="G49" s="58" t="s">
        <v>67</v>
      </c>
      <c r="H49" s="59">
        <f t="shared" si="3"/>
        <v>615.71664</v>
      </c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</row>
    <row r="50" s="23" customFormat="1" ht="25" customHeight="1" spans="1:256">
      <c r="A50" s="58"/>
      <c r="B50" s="58" t="s">
        <v>228</v>
      </c>
      <c r="C50" s="58">
        <f>H32</f>
        <v>11</v>
      </c>
      <c r="D50" s="58"/>
      <c r="E50" s="58"/>
      <c r="F50" s="58"/>
      <c r="G50" s="58" t="s">
        <v>89</v>
      </c>
      <c r="H50" s="59">
        <f t="shared" si="3"/>
        <v>11</v>
      </c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</row>
    <row r="51" s="23" customFormat="1" ht="25" customHeight="1" spans="1:256">
      <c r="A51" s="58"/>
      <c r="B51" s="58" t="s">
        <v>229</v>
      </c>
      <c r="C51" s="58">
        <f>H32</f>
        <v>11</v>
      </c>
      <c r="D51" s="58">
        <v>3.14</v>
      </c>
      <c r="E51" s="58">
        <f>0.94*2</f>
        <v>1.88</v>
      </c>
      <c r="F51" s="58">
        <v>1.02</v>
      </c>
      <c r="G51" s="58" t="s">
        <v>226</v>
      </c>
      <c r="H51" s="59">
        <f t="shared" si="3"/>
        <v>66.233904</v>
      </c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</row>
    <row r="52" s="23" customFormat="1" ht="25" customHeight="1" spans="1:256">
      <c r="A52" s="58"/>
      <c r="B52" s="58" t="s">
        <v>244</v>
      </c>
      <c r="C52" s="58">
        <f>H32</f>
        <v>11</v>
      </c>
      <c r="D52" s="58"/>
      <c r="E52" s="58"/>
      <c r="F52" s="58"/>
      <c r="G52" s="58" t="s">
        <v>89</v>
      </c>
      <c r="H52" s="59">
        <f t="shared" si="3"/>
        <v>11</v>
      </c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4" s="21" customFormat="1" ht="25" customHeight="1" spans="1:256">
      <c r="A54" s="61" t="s">
        <v>25</v>
      </c>
      <c r="B54" s="58" t="s">
        <v>245</v>
      </c>
      <c r="C54" s="58"/>
      <c r="D54" s="58"/>
      <c r="E54" s="58"/>
      <c r="F54" s="58"/>
      <c r="G54" s="58" t="s">
        <v>138</v>
      </c>
      <c r="H54" s="60">
        <v>2</v>
      </c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="57" customFormat="1" ht="25" customHeight="1" spans="1:256">
      <c r="A55" s="58"/>
      <c r="B55" s="58" t="s">
        <v>246</v>
      </c>
      <c r="C55" s="58"/>
      <c r="D55" s="58"/>
      <c r="E55" s="58"/>
      <c r="F55" s="58"/>
      <c r="G55" s="58"/>
      <c r="H55" s="59">
        <f>H54</f>
        <v>2</v>
      </c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="57" customFormat="1" ht="25" customHeight="1" spans="1:256">
      <c r="A56" s="58"/>
      <c r="B56" s="58" t="s">
        <v>247</v>
      </c>
      <c r="C56" s="58"/>
      <c r="D56" s="58"/>
      <c r="E56" s="58"/>
      <c r="F56" s="58"/>
      <c r="G56" s="58" t="s">
        <v>138</v>
      </c>
      <c r="H56" s="59">
        <f>H55</f>
        <v>2</v>
      </c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="23" customFormat="1" ht="25" customHeight="1" spans="1:256">
      <c r="A57" s="58"/>
      <c r="B57" s="58" t="s">
        <v>233</v>
      </c>
      <c r="C57" s="58">
        <f>H54</f>
        <v>2</v>
      </c>
      <c r="D57" s="58">
        <v>3.14</v>
      </c>
      <c r="E57" s="59">
        <f>1.04*1.04</f>
        <v>1.0816</v>
      </c>
      <c r="F57" s="58">
        <v>0.1</v>
      </c>
      <c r="G57" s="58" t="s">
        <v>224</v>
      </c>
      <c r="H57" s="59">
        <f t="shared" ref="H57:H62" si="4">PRODUCT(C57:F57)</f>
        <v>0.6792448</v>
      </c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  <c r="IP57" s="58"/>
      <c r="IQ57" s="58"/>
      <c r="IR57" s="58"/>
      <c r="IS57" s="58"/>
      <c r="IT57" s="58"/>
      <c r="IU57" s="58"/>
      <c r="IV57" s="58"/>
    </row>
    <row r="58" s="23" customFormat="1" ht="25" customHeight="1" spans="1:256">
      <c r="A58" s="58"/>
      <c r="B58" s="58" t="s">
        <v>234</v>
      </c>
      <c r="C58" s="58">
        <f>H54</f>
        <v>2</v>
      </c>
      <c r="D58" s="58">
        <v>3.14</v>
      </c>
      <c r="E58" s="58">
        <f>1.04*2</f>
        <v>2.08</v>
      </c>
      <c r="F58" s="58">
        <v>0.1</v>
      </c>
      <c r="G58" s="58" t="s">
        <v>226</v>
      </c>
      <c r="H58" s="59">
        <f t="shared" si="4"/>
        <v>1.30624</v>
      </c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</row>
    <row r="59" s="57" customFormat="1" ht="25" customHeight="1" spans="1:256">
      <c r="A59" s="58"/>
      <c r="B59" s="58" t="s">
        <v>235</v>
      </c>
      <c r="C59" s="58">
        <f>H54</f>
        <v>2</v>
      </c>
      <c r="D59" s="58">
        <v>3.14</v>
      </c>
      <c r="E59" s="58">
        <f>0.94*0.94</f>
        <v>0.8836</v>
      </c>
      <c r="F59" s="58">
        <v>0.2</v>
      </c>
      <c r="G59" s="58" t="s">
        <v>224</v>
      </c>
      <c r="H59" s="59">
        <f t="shared" si="4"/>
        <v>1.1098016</v>
      </c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  <c r="IP59" s="58"/>
      <c r="IQ59" s="58"/>
      <c r="IR59" s="58"/>
      <c r="IS59" s="58"/>
      <c r="IT59" s="58"/>
      <c r="IU59" s="58"/>
      <c r="IV59" s="58"/>
    </row>
    <row r="60" s="57" customFormat="1" ht="25" customHeight="1" spans="1:256">
      <c r="A60" s="58"/>
      <c r="B60" s="58" t="s">
        <v>225</v>
      </c>
      <c r="C60" s="58">
        <f>H54</f>
        <v>2</v>
      </c>
      <c r="D60" s="58">
        <v>3.14</v>
      </c>
      <c r="E60" s="58">
        <f>0.94*2</f>
        <v>1.88</v>
      </c>
      <c r="F60" s="58">
        <v>0.2</v>
      </c>
      <c r="G60" s="58" t="s">
        <v>226</v>
      </c>
      <c r="H60" s="59">
        <f t="shared" si="4"/>
        <v>2.36128</v>
      </c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="23" customFormat="1" ht="25" customHeight="1" spans="1:256">
      <c r="A61" s="58"/>
      <c r="B61" s="58" t="s">
        <v>236</v>
      </c>
      <c r="C61" s="58">
        <f>H54</f>
        <v>2</v>
      </c>
      <c r="D61" s="58">
        <v>3.14</v>
      </c>
      <c r="E61" s="58">
        <f>0.79*0.79</f>
        <v>0.6241</v>
      </c>
      <c r="F61" s="58">
        <v>0.15</v>
      </c>
      <c r="G61" s="58" t="s">
        <v>224</v>
      </c>
      <c r="H61" s="59">
        <f t="shared" si="4"/>
        <v>0.5879022</v>
      </c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="23" customFormat="1" ht="25" customHeight="1" spans="1:256">
      <c r="A62" s="58"/>
      <c r="B62" s="58" t="s">
        <v>237</v>
      </c>
      <c r="C62" s="58">
        <f>H54</f>
        <v>2</v>
      </c>
      <c r="D62" s="58">
        <v>3.14</v>
      </c>
      <c r="E62" s="58">
        <f>0.79*0.79</f>
        <v>0.6241</v>
      </c>
      <c r="F62" s="58">
        <v>0.15</v>
      </c>
      <c r="G62" s="58" t="s">
        <v>226</v>
      </c>
      <c r="H62" s="59">
        <f t="shared" si="4"/>
        <v>0.5879022</v>
      </c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="23" customFormat="1" ht="25" customHeight="1" spans="1:256">
      <c r="A63" s="58"/>
      <c r="B63" s="58" t="s">
        <v>163</v>
      </c>
      <c r="C63" s="58"/>
      <c r="D63" s="58"/>
      <c r="E63" s="58"/>
      <c r="F63" s="58"/>
      <c r="G63" s="58" t="s">
        <v>130</v>
      </c>
      <c r="H63" s="63">
        <f>SUM(H64)/1000</f>
        <v>0.008638</v>
      </c>
      <c r="I63" s="58">
        <f>+H63+H68</f>
        <v>0.051828</v>
      </c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="23" customFormat="1" ht="25" customHeight="1" spans="1:256">
      <c r="A64" s="58"/>
      <c r="B64" s="58" t="s">
        <v>238</v>
      </c>
      <c r="C64" s="58">
        <f>H54</f>
        <v>2</v>
      </c>
      <c r="D64" s="58">
        <v>7</v>
      </c>
      <c r="E64" s="58"/>
      <c r="F64" s="58">
        <f>0.00617*10*10</f>
        <v>0.617</v>
      </c>
      <c r="G64" s="58" t="s">
        <v>67</v>
      </c>
      <c r="H64" s="59">
        <f t="shared" ref="H64:H67" si="5">PRODUCT(C64:F64)</f>
        <v>8.638</v>
      </c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="23" customFormat="1" ht="25" customHeight="1" spans="1:256">
      <c r="A65" s="58"/>
      <c r="B65" s="58" t="s">
        <v>239</v>
      </c>
      <c r="C65" s="58"/>
      <c r="D65" s="58"/>
      <c r="E65" s="58"/>
      <c r="F65" s="58"/>
      <c r="G65" s="58" t="s">
        <v>130</v>
      </c>
      <c r="H65" s="63">
        <f>SUM(H66:H67)/1000</f>
        <v>0.11915504</v>
      </c>
      <c r="I65" s="58">
        <f>+H65+H70</f>
        <v>0.20267216</v>
      </c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="23" customFormat="1" ht="25" customHeight="1" spans="1:256">
      <c r="A66" s="58"/>
      <c r="B66" s="58" t="s">
        <v>240</v>
      </c>
      <c r="C66" s="58">
        <f>H54</f>
        <v>2</v>
      </c>
      <c r="D66" s="58">
        <v>48</v>
      </c>
      <c r="E66" s="58"/>
      <c r="F66" s="58">
        <f>0.00617*12*12</f>
        <v>0.88848</v>
      </c>
      <c r="G66" s="58" t="s">
        <v>67</v>
      </c>
      <c r="H66" s="59">
        <f t="shared" si="5"/>
        <v>85.29408</v>
      </c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="23" customFormat="1" ht="25" customHeight="1" spans="1:256">
      <c r="A67" s="58"/>
      <c r="B67" s="58" t="s">
        <v>241</v>
      </c>
      <c r="C67" s="58">
        <f>H54</f>
        <v>2</v>
      </c>
      <c r="D67" s="58">
        <v>14</v>
      </c>
      <c r="E67" s="58"/>
      <c r="F67" s="58">
        <f>0.00617*14*14</f>
        <v>1.20932</v>
      </c>
      <c r="G67" s="58" t="s">
        <v>67</v>
      </c>
      <c r="H67" s="59">
        <f t="shared" si="5"/>
        <v>33.86096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="23" customFormat="1" ht="25" customHeight="1" spans="1:256">
      <c r="A68" s="58"/>
      <c r="B68" s="58" t="s">
        <v>242</v>
      </c>
      <c r="C68" s="58"/>
      <c r="D68" s="58"/>
      <c r="E68" s="58"/>
      <c r="F68" s="58"/>
      <c r="G68" s="58" t="s">
        <v>130</v>
      </c>
      <c r="H68" s="59">
        <f>SUM(H69)/1000</f>
        <v>0.04319</v>
      </c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="23" customFormat="1" ht="25" customHeight="1" spans="1:256">
      <c r="A69" s="58"/>
      <c r="B69" s="58" t="s">
        <v>238</v>
      </c>
      <c r="C69" s="58">
        <f>H54</f>
        <v>2</v>
      </c>
      <c r="D69" s="58">
        <v>35</v>
      </c>
      <c r="E69" s="58"/>
      <c r="F69" s="58">
        <f>0.00617*10*10</f>
        <v>0.617</v>
      </c>
      <c r="G69" s="58" t="s">
        <v>67</v>
      </c>
      <c r="H69" s="59">
        <f t="shared" ref="H69:H74" si="6">PRODUCT(C69:F69)</f>
        <v>43.19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="23" customFormat="1" ht="25" customHeight="1" spans="1:256">
      <c r="A70" s="58"/>
      <c r="B70" s="58" t="s">
        <v>243</v>
      </c>
      <c r="C70" s="58"/>
      <c r="D70" s="58"/>
      <c r="E70" s="58"/>
      <c r="F70" s="58"/>
      <c r="G70" s="58" t="s">
        <v>130</v>
      </c>
      <c r="H70" s="59">
        <f>SUM(H71)/1000</f>
        <v>0.08351712</v>
      </c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="23" customFormat="1" ht="25" customHeight="1" spans="1:256">
      <c r="A71" s="58"/>
      <c r="B71" s="58" t="s">
        <v>240</v>
      </c>
      <c r="C71" s="58">
        <f>H54</f>
        <v>2</v>
      </c>
      <c r="D71" s="58">
        <v>47</v>
      </c>
      <c r="E71" s="58"/>
      <c r="F71" s="58">
        <f>0.00617*12*12</f>
        <v>0.88848</v>
      </c>
      <c r="G71" s="58" t="s">
        <v>67</v>
      </c>
      <c r="H71" s="59">
        <f t="shared" si="6"/>
        <v>83.51712</v>
      </c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="23" customFormat="1" ht="25" customHeight="1" spans="1:256">
      <c r="A72" s="58"/>
      <c r="B72" s="58" t="s">
        <v>227</v>
      </c>
      <c r="C72" s="58">
        <f>H54</f>
        <v>2</v>
      </c>
      <c r="D72" s="58">
        <f>3.14*(1.2+0.24)</f>
        <v>4.5216</v>
      </c>
      <c r="E72" s="58">
        <v>0.24</v>
      </c>
      <c r="F72" s="58">
        <v>1</v>
      </c>
      <c r="G72" s="58" t="s">
        <v>224</v>
      </c>
      <c r="H72" s="59">
        <f t="shared" si="6"/>
        <v>2.170368</v>
      </c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="21" customFormat="1" ht="25" customHeight="1" spans="1:256">
      <c r="A73" s="58"/>
      <c r="B73" s="58" t="s">
        <v>228</v>
      </c>
      <c r="C73" s="58">
        <f>H54</f>
        <v>2</v>
      </c>
      <c r="D73" s="58"/>
      <c r="E73" s="58"/>
      <c r="F73" s="58"/>
      <c r="G73" s="58" t="s">
        <v>89</v>
      </c>
      <c r="H73" s="59">
        <f t="shared" si="6"/>
        <v>2</v>
      </c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="23" customFormat="1" ht="25" customHeight="1" spans="1:256">
      <c r="A74" s="58"/>
      <c r="B74" s="58" t="s">
        <v>229</v>
      </c>
      <c r="C74" s="58">
        <f>H54</f>
        <v>2</v>
      </c>
      <c r="D74" s="58">
        <v>3.14</v>
      </c>
      <c r="E74" s="58">
        <f>0.69*2</f>
        <v>1.38</v>
      </c>
      <c r="F74" s="58">
        <f>+F72</f>
        <v>1</v>
      </c>
      <c r="G74" s="58" t="s">
        <v>226</v>
      </c>
      <c r="H74" s="59">
        <f t="shared" si="6"/>
        <v>8.6664</v>
      </c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6" s="23" customFormat="1" ht="25" customHeight="1" spans="1:256">
      <c r="A76" s="61" t="s">
        <v>25</v>
      </c>
      <c r="B76" s="58" t="s">
        <v>248</v>
      </c>
      <c r="C76" s="58"/>
      <c r="D76" s="58"/>
      <c r="E76" s="58"/>
      <c r="F76" s="58"/>
      <c r="G76" s="58" t="s">
        <v>138</v>
      </c>
      <c r="H76" s="60">
        <f>2*2</f>
        <v>4</v>
      </c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</row>
    <row r="77" s="23" customFormat="1" ht="25" customHeight="1" spans="1:256">
      <c r="A77" s="58"/>
      <c r="B77" s="62" t="s">
        <v>249</v>
      </c>
      <c r="C77" s="58"/>
      <c r="D77" s="58"/>
      <c r="E77" s="58"/>
      <c r="F77" s="58"/>
      <c r="G77" s="58" t="s">
        <v>89</v>
      </c>
      <c r="H77" s="59">
        <v>2</v>
      </c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</row>
    <row r="78" s="23" customFormat="1" ht="25" customHeight="1" spans="1:256">
      <c r="A78" s="58"/>
      <c r="B78" s="62" t="s">
        <v>250</v>
      </c>
      <c r="C78" s="58"/>
      <c r="D78" s="58"/>
      <c r="E78" s="58"/>
      <c r="F78" s="58"/>
      <c r="G78" s="58" t="s">
        <v>89</v>
      </c>
      <c r="H78" s="59">
        <v>2</v>
      </c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</row>
    <row r="79" s="23" customFormat="1" ht="25" customHeight="1" spans="1:256">
      <c r="A79" s="58"/>
      <c r="B79" s="66" t="s">
        <v>251</v>
      </c>
      <c r="C79" s="58">
        <v>2</v>
      </c>
      <c r="D79" s="58">
        <f>2+1.2</f>
        <v>3.2</v>
      </c>
      <c r="E79" s="58"/>
      <c r="F79" s="58"/>
      <c r="G79" s="58" t="s">
        <v>10</v>
      </c>
      <c r="H79" s="59">
        <f t="shared" ref="H79:H83" si="7">PRODUCT(C79:F79)</f>
        <v>6.4</v>
      </c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  <c r="IQ79" s="58"/>
      <c r="IR79" s="58"/>
      <c r="IS79" s="58"/>
      <c r="IT79" s="58"/>
      <c r="IU79" s="58"/>
      <c r="IV79" s="58"/>
    </row>
    <row r="80" s="23" customFormat="1" ht="25" customHeight="1" spans="1:256">
      <c r="A80" s="58"/>
      <c r="B80" s="66" t="s">
        <v>252</v>
      </c>
      <c r="C80" s="58">
        <f>H76</f>
        <v>4</v>
      </c>
      <c r="D80" s="58">
        <v>3.14</v>
      </c>
      <c r="E80" s="58">
        <f>0.94*0.94</f>
        <v>0.8836</v>
      </c>
      <c r="F80" s="58">
        <v>0.1</v>
      </c>
      <c r="G80" s="58" t="s">
        <v>60</v>
      </c>
      <c r="H80" s="59">
        <f t="shared" si="7"/>
        <v>1.1098016</v>
      </c>
      <c r="I80" s="59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</row>
    <row r="81" s="23" customFormat="1" ht="25" customHeight="1" spans="1:256">
      <c r="A81" s="58"/>
      <c r="B81" s="58" t="s">
        <v>234</v>
      </c>
      <c r="C81" s="58">
        <f>H76</f>
        <v>4</v>
      </c>
      <c r="D81" s="58">
        <v>3.14</v>
      </c>
      <c r="E81" s="58">
        <f>0.94*2</f>
        <v>1.88</v>
      </c>
      <c r="F81" s="58">
        <v>0.1</v>
      </c>
      <c r="G81" s="58" t="s">
        <v>48</v>
      </c>
      <c r="H81" s="59">
        <f t="shared" si="7"/>
        <v>2.36128</v>
      </c>
      <c r="I81" s="59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</row>
    <row r="82" s="23" customFormat="1" ht="25" customHeight="1" spans="1:256">
      <c r="A82" s="58"/>
      <c r="B82" s="58" t="s">
        <v>253</v>
      </c>
      <c r="C82" s="58">
        <f>H76</f>
        <v>4</v>
      </c>
      <c r="D82" s="58">
        <v>3.14</v>
      </c>
      <c r="E82" s="58">
        <f>0.84*0.84</f>
        <v>0.7056</v>
      </c>
      <c r="F82" s="58">
        <v>0.2</v>
      </c>
      <c r="G82" s="58" t="s">
        <v>60</v>
      </c>
      <c r="H82" s="59">
        <f t="shared" si="7"/>
        <v>1.7724672</v>
      </c>
      <c r="I82" s="59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</row>
    <row r="83" s="23" customFormat="1" ht="25" customHeight="1" spans="1:256">
      <c r="A83" s="58"/>
      <c r="B83" s="58" t="s">
        <v>225</v>
      </c>
      <c r="C83" s="58">
        <f>C82</f>
        <v>4</v>
      </c>
      <c r="D83" s="58">
        <v>3.14</v>
      </c>
      <c r="E83" s="58">
        <f>0.84*2</f>
        <v>1.68</v>
      </c>
      <c r="F83" s="58">
        <v>0.2</v>
      </c>
      <c r="G83" s="58" t="s">
        <v>48</v>
      </c>
      <c r="H83" s="59">
        <f t="shared" si="7"/>
        <v>4.22016</v>
      </c>
      <c r="I83" s="59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</row>
    <row r="84" s="23" customFormat="1" ht="25" customHeight="1" spans="1:256">
      <c r="A84" s="58"/>
      <c r="B84" s="58" t="s">
        <v>160</v>
      </c>
      <c r="C84" s="58"/>
      <c r="D84" s="58"/>
      <c r="E84" s="58"/>
      <c r="F84" s="58"/>
      <c r="G84" s="58"/>
      <c r="H84" s="59">
        <f>SUM(H85:H86)</f>
        <v>0.8743644</v>
      </c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</row>
    <row r="85" s="23" customFormat="1" ht="25" customHeight="1" spans="1:256">
      <c r="A85" s="58"/>
      <c r="B85" s="58"/>
      <c r="C85" s="58">
        <f>C83</f>
        <v>4</v>
      </c>
      <c r="D85" s="58">
        <v>3.14</v>
      </c>
      <c r="E85" s="58">
        <f>0.79*0.79</f>
        <v>0.6241</v>
      </c>
      <c r="F85" s="58">
        <v>0.15</v>
      </c>
      <c r="G85" s="58" t="s">
        <v>60</v>
      </c>
      <c r="H85" s="59">
        <f t="shared" ref="H85:H88" si="8">PRODUCT(C85:F85)</f>
        <v>1.1758044</v>
      </c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</row>
    <row r="86" s="23" customFormat="1" ht="25" customHeight="1" spans="1:256">
      <c r="A86" s="58"/>
      <c r="B86" s="58"/>
      <c r="C86" s="58">
        <f>-C85</f>
        <v>-4</v>
      </c>
      <c r="D86" s="58">
        <v>3.14</v>
      </c>
      <c r="E86" s="58">
        <f>0.4*0.4</f>
        <v>0.16</v>
      </c>
      <c r="F86" s="58">
        <v>0.15</v>
      </c>
      <c r="G86" s="58" t="s">
        <v>60</v>
      </c>
      <c r="H86" s="59">
        <f t="shared" si="8"/>
        <v>-0.30144</v>
      </c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</row>
    <row r="87" s="23" customFormat="1" ht="25" customHeight="1" spans="1:256">
      <c r="A87" s="58"/>
      <c r="B87" s="58" t="s">
        <v>254</v>
      </c>
      <c r="C87" s="58"/>
      <c r="D87" s="58"/>
      <c r="E87" s="58"/>
      <c r="F87" s="58"/>
      <c r="G87" s="58"/>
      <c r="H87" s="59">
        <f>SUM(H88:H88)</f>
        <v>17.276</v>
      </c>
      <c r="I87" s="58">
        <f>+H87/1000</f>
        <v>0.017276</v>
      </c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</row>
    <row r="88" s="23" customFormat="1" ht="25" customHeight="1" spans="1:256">
      <c r="A88" s="58"/>
      <c r="B88" s="58" t="s">
        <v>255</v>
      </c>
      <c r="C88" s="58">
        <f>H76</f>
        <v>4</v>
      </c>
      <c r="D88" s="58">
        <v>7</v>
      </c>
      <c r="E88" s="58"/>
      <c r="F88" s="58">
        <v>0.617</v>
      </c>
      <c r="G88" s="58" t="s">
        <v>67</v>
      </c>
      <c r="H88" s="59">
        <f t="shared" si="8"/>
        <v>17.276</v>
      </c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</row>
    <row r="89" s="23" customFormat="1" ht="25" customHeight="1" spans="1:256">
      <c r="A89" s="58"/>
      <c r="B89" s="58" t="s">
        <v>165</v>
      </c>
      <c r="C89" s="58"/>
      <c r="D89" s="58"/>
      <c r="E89" s="58"/>
      <c r="F89" s="58"/>
      <c r="G89" s="58"/>
      <c r="H89" s="59">
        <f>SUM(H90:H91)</f>
        <v>152.384</v>
      </c>
      <c r="I89" s="58">
        <f>+H89/1000</f>
        <v>0.152384</v>
      </c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</row>
    <row r="90" s="23" customFormat="1" ht="25" customHeight="1" spans="1:256">
      <c r="A90" s="58"/>
      <c r="B90" s="58" t="s">
        <v>166</v>
      </c>
      <c r="C90" s="58">
        <f>H76</f>
        <v>4</v>
      </c>
      <c r="D90" s="58">
        <v>32</v>
      </c>
      <c r="E90" s="58"/>
      <c r="F90" s="58">
        <v>0.888</v>
      </c>
      <c r="G90" s="58" t="s">
        <v>67</v>
      </c>
      <c r="H90" s="59">
        <f t="shared" ref="H90:H92" si="9">PRODUCT(C90:F90)</f>
        <v>113.664</v>
      </c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</row>
    <row r="91" s="23" customFormat="1" ht="25" customHeight="1" spans="1:256">
      <c r="A91" s="58"/>
      <c r="B91" s="58" t="s">
        <v>256</v>
      </c>
      <c r="C91" s="58">
        <f>H76</f>
        <v>4</v>
      </c>
      <c r="D91" s="58">
        <v>8</v>
      </c>
      <c r="E91" s="58"/>
      <c r="F91" s="58">
        <v>1.21</v>
      </c>
      <c r="G91" s="58" t="s">
        <v>67</v>
      </c>
      <c r="H91" s="59">
        <f t="shared" si="9"/>
        <v>38.72</v>
      </c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</row>
    <row r="92" s="21" customFormat="1" ht="25" customHeight="1" spans="1:256">
      <c r="A92" s="58"/>
      <c r="B92" s="58" t="s">
        <v>257</v>
      </c>
      <c r="C92" s="58">
        <f>H76</f>
        <v>4</v>
      </c>
      <c r="D92" s="58"/>
      <c r="E92" s="58"/>
      <c r="F92" s="58"/>
      <c r="G92" s="58" t="s">
        <v>89</v>
      </c>
      <c r="H92" s="59">
        <f t="shared" si="9"/>
        <v>4</v>
      </c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</row>
    <row r="93" s="23" customFormat="1" ht="25" customHeight="1" spans="1:256">
      <c r="A93" s="58"/>
      <c r="B93" s="58"/>
      <c r="C93" s="58"/>
      <c r="D93" s="58"/>
      <c r="E93" s="58"/>
      <c r="F93" s="58"/>
      <c r="G93" s="58"/>
      <c r="H93" s="59"/>
      <c r="I93" s="59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="21" customFormat="1" ht="25" customHeight="1" spans="1:256">
      <c r="A94" s="61" t="s">
        <v>25</v>
      </c>
      <c r="B94" s="58" t="s">
        <v>258</v>
      </c>
      <c r="C94" s="58"/>
      <c r="D94" s="58"/>
      <c r="E94" s="58"/>
      <c r="F94" s="58"/>
      <c r="G94" s="58"/>
      <c r="H94" s="67">
        <f>SUM(H95:H98)</f>
        <v>3.0816</v>
      </c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="21" customFormat="1" ht="25" customHeight="1" spans="1:256">
      <c r="A95" s="58"/>
      <c r="B95" s="58" t="str">
        <f>+B22</f>
        <v>消火栓井 D=1200 深1.1米</v>
      </c>
      <c r="C95" s="58">
        <v>10</v>
      </c>
      <c r="D95" s="58">
        <v>1.2</v>
      </c>
      <c r="E95" s="58">
        <v>0.24</v>
      </c>
      <c r="F95" s="58">
        <v>0.4</v>
      </c>
      <c r="G95" s="58" t="s">
        <v>224</v>
      </c>
      <c r="H95" s="59">
        <f>PRODUCT(C95:F95)</f>
        <v>1.152</v>
      </c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="21" customFormat="1" ht="25" customHeight="1" spans="1:256">
      <c r="A96" s="58"/>
      <c r="B96" s="58" t="str">
        <f>+B33</f>
        <v>蝶阀井 D=1500 深1.02</v>
      </c>
      <c r="C96" s="58">
        <v>11</v>
      </c>
      <c r="D96" s="58">
        <v>1.5</v>
      </c>
      <c r="E96" s="58">
        <v>0.24</v>
      </c>
      <c r="F96" s="58">
        <v>0.4</v>
      </c>
      <c r="G96" s="58" t="s">
        <v>224</v>
      </c>
      <c r="H96" s="59">
        <f>PRODUCT(C96:F96)</f>
        <v>1.584</v>
      </c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="21" customFormat="1" ht="25" customHeight="1" spans="1:256">
      <c r="A97" s="58"/>
      <c r="B97" s="58" t="str">
        <f>+B55</f>
        <v>排气井 D=1200 深1.00米</v>
      </c>
      <c r="C97" s="58">
        <v>1</v>
      </c>
      <c r="D97" s="58">
        <v>1.2</v>
      </c>
      <c r="E97" s="58">
        <v>0.24</v>
      </c>
      <c r="F97" s="58">
        <v>0.4</v>
      </c>
      <c r="G97" s="58" t="s">
        <v>109</v>
      </c>
      <c r="H97" s="59">
        <f>PRODUCT(C97:F97)</f>
        <v>0.1152</v>
      </c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="21" customFormat="1" ht="25" customHeight="1" spans="1:256">
      <c r="A98" s="58"/>
      <c r="B98" s="58" t="str">
        <f>+B76</f>
        <v>排泥湿井 D=800 </v>
      </c>
      <c r="C98" s="58">
        <v>2</v>
      </c>
      <c r="D98" s="58">
        <v>1.2</v>
      </c>
      <c r="E98" s="58">
        <v>0.24</v>
      </c>
      <c r="F98" s="58">
        <v>0.4</v>
      </c>
      <c r="G98" s="58" t="s">
        <v>109</v>
      </c>
      <c r="H98" s="59">
        <f>PRODUCT(C98:F98)</f>
        <v>0.2304</v>
      </c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="21" customFormat="1" ht="25" customHeight="1" spans="1:256">
      <c r="A99" s="58"/>
      <c r="B99" s="58"/>
      <c r="C99" s="58"/>
      <c r="D99" s="58"/>
      <c r="E99" s="58"/>
      <c r="F99" s="58"/>
      <c r="G99" s="58"/>
      <c r="H99" s="59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="21" customFormat="1" ht="25" customHeight="1" spans="1:256">
      <c r="A100" s="58"/>
      <c r="B100" s="58" t="s">
        <v>259</v>
      </c>
      <c r="C100" s="58"/>
      <c r="D100" s="58"/>
      <c r="E100" s="58"/>
      <c r="F100" s="58"/>
      <c r="G100" s="58" t="s">
        <v>138</v>
      </c>
      <c r="H100" s="59">
        <f>+C95+C96+C97+C98</f>
        <v>24</v>
      </c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</sheetData>
  <mergeCells count="5">
    <mergeCell ref="C1:G1"/>
    <mergeCell ref="C2:G2"/>
    <mergeCell ref="C3:G3"/>
    <mergeCell ref="C4:G4"/>
    <mergeCell ref="C5:G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D18" sqref="D18"/>
    </sheetView>
  </sheetViews>
  <sheetFormatPr defaultColWidth="9" defaultRowHeight="13.5" outlineLevelCol="3"/>
  <cols>
    <col min="2" max="2" width="12.125" customWidth="1"/>
  </cols>
  <sheetData>
    <row r="1" spans="1:2">
      <c r="A1" s="53" t="s">
        <v>260</v>
      </c>
      <c r="B1" s="53" t="s">
        <v>261</v>
      </c>
    </row>
    <row r="2" spans="1:4">
      <c r="A2" s="54" t="s">
        <v>262</v>
      </c>
      <c r="B2">
        <v>1.02</v>
      </c>
      <c r="C2">
        <f>+B2+B24+B33+B21</f>
        <v>4.08</v>
      </c>
      <c r="D2">
        <f>+C2/4</f>
        <v>1.02</v>
      </c>
    </row>
    <row r="3" spans="1:4">
      <c r="A3" s="54" t="s">
        <v>263</v>
      </c>
      <c r="B3">
        <v>1.07</v>
      </c>
      <c r="C3">
        <f>+B3+B6+B9+B12+B15+B18+B20+B25+B29+B34</f>
        <v>11.04</v>
      </c>
      <c r="D3">
        <f>+C3/10</f>
        <v>1.104</v>
      </c>
    </row>
    <row r="4" spans="1:2">
      <c r="A4" s="54" t="s">
        <v>264</v>
      </c>
      <c r="B4">
        <v>1.33</v>
      </c>
    </row>
    <row r="5" spans="1:2">
      <c r="A5" s="54" t="s">
        <v>265</v>
      </c>
      <c r="B5">
        <v>0.72</v>
      </c>
    </row>
    <row r="6" spans="1:2">
      <c r="A6" s="54" t="s">
        <v>266</v>
      </c>
      <c r="B6">
        <v>0.79</v>
      </c>
    </row>
    <row r="7" spans="1:2">
      <c r="A7" s="54" t="s">
        <v>267</v>
      </c>
      <c r="B7">
        <v>1.02</v>
      </c>
    </row>
    <row r="8" spans="1:2">
      <c r="A8" s="54" t="s">
        <v>268</v>
      </c>
      <c r="B8">
        <v>1.16</v>
      </c>
    </row>
    <row r="9" spans="1:2">
      <c r="A9" s="54" t="s">
        <v>269</v>
      </c>
      <c r="B9">
        <v>1.32</v>
      </c>
    </row>
    <row r="10" spans="1:2">
      <c r="A10" s="54" t="s">
        <v>270</v>
      </c>
      <c r="B10">
        <v>1.27</v>
      </c>
    </row>
    <row r="11" spans="1:2">
      <c r="A11" s="54" t="s">
        <v>271</v>
      </c>
      <c r="B11">
        <v>1.05</v>
      </c>
    </row>
    <row r="12" spans="1:2">
      <c r="A12" s="54" t="s">
        <v>272</v>
      </c>
      <c r="B12">
        <v>1.04</v>
      </c>
    </row>
    <row r="13" spans="1:2">
      <c r="A13" s="54" t="s">
        <v>273</v>
      </c>
      <c r="B13">
        <v>1.02</v>
      </c>
    </row>
    <row r="14" spans="1:2">
      <c r="A14" s="54" t="s">
        <v>273</v>
      </c>
      <c r="B14">
        <v>1.02</v>
      </c>
    </row>
    <row r="15" spans="1:2">
      <c r="A15" s="54" t="s">
        <v>274</v>
      </c>
      <c r="B15">
        <v>1.02</v>
      </c>
    </row>
    <row r="16" spans="1:2">
      <c r="A16" s="54" t="s">
        <v>275</v>
      </c>
      <c r="B16">
        <v>1.02</v>
      </c>
    </row>
    <row r="17" spans="1:4">
      <c r="A17" s="54" t="s">
        <v>276</v>
      </c>
      <c r="B17">
        <v>1.17</v>
      </c>
      <c r="C17">
        <f>+B17+B23</f>
        <v>1.99</v>
      </c>
      <c r="D17">
        <f>+C17/2</f>
        <v>0.995</v>
      </c>
    </row>
    <row r="18" spans="1:2">
      <c r="A18" s="54" t="s">
        <v>277</v>
      </c>
      <c r="B18">
        <v>1.65</v>
      </c>
    </row>
    <row r="19" spans="1:2">
      <c r="A19" s="54" t="s">
        <v>278</v>
      </c>
      <c r="B19">
        <v>1.37</v>
      </c>
    </row>
    <row r="20" spans="1:2">
      <c r="A20" s="54" t="s">
        <v>279</v>
      </c>
      <c r="B20">
        <v>1.09</v>
      </c>
    </row>
    <row r="21" spans="1:2">
      <c r="A21" s="54" t="s">
        <v>280</v>
      </c>
      <c r="B21">
        <v>1.02</v>
      </c>
    </row>
    <row r="22" spans="1:2">
      <c r="A22" s="54" t="s">
        <v>273</v>
      </c>
      <c r="B22">
        <v>1.02</v>
      </c>
    </row>
    <row r="23" spans="1:2">
      <c r="A23" s="54" t="s">
        <v>281</v>
      </c>
      <c r="B23">
        <v>0.82</v>
      </c>
    </row>
    <row r="24" spans="1:2">
      <c r="A24" s="54" t="s">
        <v>282</v>
      </c>
      <c r="B24">
        <v>1.02</v>
      </c>
    </row>
    <row r="25" spans="1:2">
      <c r="A25" s="54" t="s">
        <v>283</v>
      </c>
      <c r="B25">
        <v>1.02</v>
      </c>
    </row>
    <row r="26" spans="1:2">
      <c r="A26" s="54" t="s">
        <v>284</v>
      </c>
      <c r="B26">
        <v>1.02</v>
      </c>
    </row>
    <row r="27" spans="1:2">
      <c r="A27" s="54" t="s">
        <v>285</v>
      </c>
      <c r="B27">
        <v>1.02</v>
      </c>
    </row>
    <row r="28" spans="1:2">
      <c r="A28" s="54" t="s">
        <v>286</v>
      </c>
      <c r="B28">
        <v>1.02</v>
      </c>
    </row>
    <row r="29" spans="1:2">
      <c r="A29" s="54" t="s">
        <v>287</v>
      </c>
      <c r="B29">
        <v>1.02</v>
      </c>
    </row>
    <row r="30" spans="1:2">
      <c r="A30" s="54" t="s">
        <v>288</v>
      </c>
      <c r="B30">
        <v>1.02</v>
      </c>
    </row>
    <row r="31" spans="1:2">
      <c r="A31" s="54" t="s">
        <v>289</v>
      </c>
      <c r="B31">
        <v>1.02</v>
      </c>
    </row>
    <row r="32" spans="1:2">
      <c r="A32" s="54" t="s">
        <v>290</v>
      </c>
      <c r="B32">
        <v>1.02</v>
      </c>
    </row>
    <row r="33" spans="1:2">
      <c r="A33" s="54" t="s">
        <v>291</v>
      </c>
      <c r="B33">
        <v>1.02</v>
      </c>
    </row>
    <row r="34" spans="1:2">
      <c r="A34" s="54" t="s">
        <v>292</v>
      </c>
      <c r="B34">
        <v>1.02</v>
      </c>
    </row>
    <row r="35" spans="2:2">
      <c r="B35" s="55">
        <f>AVERAGE(B2:B34)</f>
        <v>1.06757575757576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5"/>
  <sheetViews>
    <sheetView topLeftCell="A154" workbookViewId="0">
      <selection activeCell="H238" sqref="H238"/>
    </sheetView>
  </sheetViews>
  <sheetFormatPr defaultColWidth="8.89166666666667" defaultRowHeight="13.5"/>
  <cols>
    <col min="2" max="2" width="13.625" customWidth="1"/>
  </cols>
  <sheetData>
    <row r="1" s="21" customFormat="1" ht="25.5" customHeight="1" spans="1:9">
      <c r="A1" s="21" t="s">
        <v>0</v>
      </c>
      <c r="B1" s="21" t="s">
        <v>182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</row>
    <row r="2" s="32" customFormat="1" ht="17.25" customHeight="1" spans="1:12">
      <c r="A2" s="35" t="s">
        <v>293</v>
      </c>
      <c r="B2" s="36" t="s">
        <v>200</v>
      </c>
      <c r="C2" s="37" t="s">
        <v>294</v>
      </c>
      <c r="D2" s="37"/>
      <c r="E2" s="37"/>
      <c r="F2" s="37"/>
      <c r="G2" s="37"/>
      <c r="H2" s="38" t="s">
        <v>89</v>
      </c>
      <c r="I2" s="37" t="s">
        <v>295</v>
      </c>
      <c r="J2" s="37" t="s">
        <v>203</v>
      </c>
      <c r="L2" s="32">
        <f>+I2+I3</f>
        <v>81</v>
      </c>
    </row>
    <row r="3" s="32" customFormat="1" ht="17.25" customHeight="1" spans="1:10">
      <c r="A3" s="35" t="s">
        <v>296</v>
      </c>
      <c r="B3" s="36" t="s">
        <v>200</v>
      </c>
      <c r="C3" s="37" t="s">
        <v>297</v>
      </c>
      <c r="D3" s="37"/>
      <c r="E3" s="37"/>
      <c r="F3" s="37"/>
      <c r="G3" s="37"/>
      <c r="H3" s="38" t="s">
        <v>89</v>
      </c>
      <c r="I3" s="37" t="s">
        <v>298</v>
      </c>
      <c r="J3" s="37" t="s">
        <v>203</v>
      </c>
    </row>
    <row r="4" s="32" customFormat="1" ht="17.25" customHeight="1" spans="1:10">
      <c r="A4" s="35" t="s">
        <v>299</v>
      </c>
      <c r="B4" s="36" t="s">
        <v>200</v>
      </c>
      <c r="C4" s="37" t="s">
        <v>300</v>
      </c>
      <c r="D4" s="37"/>
      <c r="E4" s="37"/>
      <c r="F4" s="37"/>
      <c r="G4" s="37"/>
      <c r="H4" s="38" t="s">
        <v>89</v>
      </c>
      <c r="I4" s="37" t="s">
        <v>301</v>
      </c>
      <c r="J4" s="37" t="s">
        <v>203</v>
      </c>
    </row>
    <row r="5" s="32" customFormat="1" ht="17.25" customHeight="1" spans="1:10">
      <c r="A5" s="35" t="s">
        <v>302</v>
      </c>
      <c r="B5" s="36" t="s">
        <v>200</v>
      </c>
      <c r="C5" s="37" t="s">
        <v>303</v>
      </c>
      <c r="D5" s="37"/>
      <c r="E5" s="37"/>
      <c r="F5" s="37"/>
      <c r="G5" s="37"/>
      <c r="H5" s="38" t="s">
        <v>10</v>
      </c>
      <c r="I5" s="37" t="s">
        <v>304</v>
      </c>
      <c r="J5" s="37" t="s">
        <v>203</v>
      </c>
    </row>
    <row r="6" s="32" customFormat="1" ht="17.25" customHeight="1" spans="1:10">
      <c r="A6" s="35" t="s">
        <v>305</v>
      </c>
      <c r="B6" s="36" t="s">
        <v>200</v>
      </c>
      <c r="C6" s="37" t="s">
        <v>306</v>
      </c>
      <c r="D6" s="37"/>
      <c r="E6" s="37"/>
      <c r="F6" s="37"/>
      <c r="G6" s="37"/>
      <c r="H6" s="38" t="s">
        <v>10</v>
      </c>
      <c r="I6" s="37" t="s">
        <v>307</v>
      </c>
      <c r="J6" s="37" t="s">
        <v>203</v>
      </c>
    </row>
    <row r="7" s="32" customFormat="1" ht="17.25" customHeight="1" spans="1:10">
      <c r="A7" s="35" t="s">
        <v>308</v>
      </c>
      <c r="B7" s="36" t="s">
        <v>200</v>
      </c>
      <c r="C7" s="37" t="s">
        <v>309</v>
      </c>
      <c r="D7" s="37"/>
      <c r="E7" s="37"/>
      <c r="F7" s="37"/>
      <c r="G7" s="37"/>
      <c r="H7" s="38" t="s">
        <v>10</v>
      </c>
      <c r="I7" s="37" t="s">
        <v>310</v>
      </c>
      <c r="J7" s="37" t="s">
        <v>203</v>
      </c>
    </row>
    <row r="8" s="32" customFormat="1" ht="17.25" customHeight="1" spans="1:10">
      <c r="A8" s="35" t="s">
        <v>311</v>
      </c>
      <c r="B8" s="36" t="s">
        <v>200</v>
      </c>
      <c r="C8" s="37" t="s">
        <v>312</v>
      </c>
      <c r="D8" s="37"/>
      <c r="E8" s="37"/>
      <c r="F8" s="37"/>
      <c r="G8" s="37"/>
      <c r="H8" s="38" t="s">
        <v>10</v>
      </c>
      <c r="I8" s="37" t="s">
        <v>313</v>
      </c>
      <c r="J8" s="37" t="s">
        <v>203</v>
      </c>
    </row>
    <row r="9" s="32" customFormat="1" ht="17.25" customHeight="1" spans="1:10">
      <c r="A9" s="35" t="s">
        <v>314</v>
      </c>
      <c r="B9" s="36" t="s">
        <v>200</v>
      </c>
      <c r="C9" s="37" t="s">
        <v>315</v>
      </c>
      <c r="D9" s="37"/>
      <c r="E9" s="37"/>
      <c r="F9" s="37"/>
      <c r="G9" s="37"/>
      <c r="H9" s="38" t="s">
        <v>10</v>
      </c>
      <c r="I9" s="37" t="s">
        <v>316</v>
      </c>
      <c r="J9" s="37" t="s">
        <v>203</v>
      </c>
    </row>
    <row r="10" s="32" customFormat="1" ht="17.25" customHeight="1" spans="1:10">
      <c r="A10" s="35" t="s">
        <v>317</v>
      </c>
      <c r="B10" s="36" t="s">
        <v>200</v>
      </c>
      <c r="C10" s="37" t="s">
        <v>318</v>
      </c>
      <c r="D10" s="37"/>
      <c r="E10" s="37"/>
      <c r="F10" s="37"/>
      <c r="G10" s="37"/>
      <c r="H10" s="38" t="s">
        <v>10</v>
      </c>
      <c r="I10" s="37" t="s">
        <v>319</v>
      </c>
      <c r="J10" s="37" t="s">
        <v>203</v>
      </c>
    </row>
    <row r="13" s="21" customFormat="1" ht="27" customHeight="1" spans="2:2">
      <c r="B13" s="21" t="s">
        <v>320</v>
      </c>
    </row>
    <row r="14" s="33" customFormat="1" ht="20.1" customHeight="1" spans="1:8">
      <c r="A14" s="39" t="s">
        <v>25</v>
      </c>
      <c r="B14" s="40" t="s">
        <v>321</v>
      </c>
      <c r="H14" s="41"/>
    </row>
    <row r="15" s="33" customFormat="1" ht="20.1" customHeight="1" spans="1:8">
      <c r="A15" s="21" t="s">
        <v>64</v>
      </c>
      <c r="B15" s="42" t="s">
        <v>189</v>
      </c>
      <c r="G15" s="21"/>
      <c r="H15" s="29">
        <f>SUM(H16:H16)</f>
        <v>806.401</v>
      </c>
    </row>
    <row r="16" s="33" customFormat="1" ht="20.1" customHeight="1" spans="2:8">
      <c r="B16" s="24" t="s">
        <v>322</v>
      </c>
      <c r="D16" s="43">
        <v>806.401</v>
      </c>
      <c r="G16" s="21" t="s">
        <v>10</v>
      </c>
      <c r="H16" s="44">
        <f t="shared" ref="H16:H19" si="0">PRODUCT(C16:F16)</f>
        <v>806.401</v>
      </c>
    </row>
    <row r="17" s="33" customFormat="1" ht="20.1" customHeight="1" spans="1:8">
      <c r="A17" s="21" t="s">
        <v>70</v>
      </c>
      <c r="B17" s="42" t="s">
        <v>190</v>
      </c>
      <c r="G17" s="21"/>
      <c r="H17" s="29">
        <f>SUM(H18:H19)</f>
        <v>164.65</v>
      </c>
    </row>
    <row r="18" s="33" customFormat="1" ht="20.1" customHeight="1" spans="2:8">
      <c r="B18" s="24" t="s">
        <v>322</v>
      </c>
      <c r="D18" s="43">
        <v>170.95</v>
      </c>
      <c r="G18" s="21" t="s">
        <v>10</v>
      </c>
      <c r="H18" s="44">
        <f t="shared" si="0"/>
        <v>170.95</v>
      </c>
    </row>
    <row r="19" s="33" customFormat="1" ht="20.1" customHeight="1" spans="1:10">
      <c r="A19" s="21"/>
      <c r="B19" s="24" t="s">
        <v>323</v>
      </c>
      <c r="C19" s="21">
        <v>-9</v>
      </c>
      <c r="D19" s="29">
        <f>1-0.3</f>
        <v>0.7</v>
      </c>
      <c r="E19" s="24"/>
      <c r="F19" s="24"/>
      <c r="G19" s="21" t="s">
        <v>10</v>
      </c>
      <c r="H19" s="44">
        <f t="shared" si="0"/>
        <v>-6.3</v>
      </c>
      <c r="I19" s="21"/>
      <c r="J19" s="21"/>
    </row>
    <row r="20" s="33" customFormat="1" ht="20.1" customHeight="1" spans="1:8">
      <c r="A20" s="21" t="s">
        <v>119</v>
      </c>
      <c r="B20" s="42" t="s">
        <v>191</v>
      </c>
      <c r="G20" s="21"/>
      <c r="H20" s="29">
        <f>SUM(H21:H22)</f>
        <v>982.62</v>
      </c>
    </row>
    <row r="21" s="33" customFormat="1" ht="20.1" customHeight="1" spans="2:8">
      <c r="B21" s="24" t="s">
        <v>322</v>
      </c>
      <c r="D21" s="43">
        <v>1012.72</v>
      </c>
      <c r="G21" s="21" t="s">
        <v>10</v>
      </c>
      <c r="H21" s="44">
        <f t="shared" ref="H21:H25" si="1">PRODUCT(C21:F21)</f>
        <v>1012.72</v>
      </c>
    </row>
    <row r="22" s="33" customFormat="1" ht="20.1" customHeight="1" spans="1:10">
      <c r="A22" s="21"/>
      <c r="B22" s="24" t="s">
        <v>323</v>
      </c>
      <c r="C22" s="21">
        <v>-43</v>
      </c>
      <c r="D22" s="29">
        <f>1-0.3</f>
        <v>0.7</v>
      </c>
      <c r="E22" s="24"/>
      <c r="F22" s="24"/>
      <c r="G22" s="21" t="s">
        <v>10</v>
      </c>
      <c r="H22" s="44">
        <f t="shared" si="1"/>
        <v>-30.1</v>
      </c>
      <c r="I22" s="21"/>
      <c r="J22" s="21"/>
    </row>
    <row r="23" s="33" customFormat="1" ht="20.1" customHeight="1" spans="1:8">
      <c r="A23" s="21" t="s">
        <v>119</v>
      </c>
      <c r="B23" s="42" t="s">
        <v>192</v>
      </c>
      <c r="G23" s="21"/>
      <c r="H23" s="29">
        <f>SUM(H24:H25)</f>
        <v>64.58</v>
      </c>
    </row>
    <row r="24" s="33" customFormat="1" ht="20.1" customHeight="1" spans="2:8">
      <c r="B24" s="24" t="s">
        <v>322</v>
      </c>
      <c r="D24" s="43">
        <v>66.68</v>
      </c>
      <c r="G24" s="21" t="s">
        <v>10</v>
      </c>
      <c r="H24" s="44">
        <f t="shared" si="1"/>
        <v>66.68</v>
      </c>
    </row>
    <row r="25" s="33" customFormat="1" ht="20.1" customHeight="1" spans="1:10">
      <c r="A25" s="21"/>
      <c r="B25" s="24" t="s">
        <v>323</v>
      </c>
      <c r="C25" s="21">
        <v>-3</v>
      </c>
      <c r="D25" s="29">
        <f>1-0.3</f>
        <v>0.7</v>
      </c>
      <c r="E25" s="24"/>
      <c r="F25" s="24"/>
      <c r="G25" s="21" t="s">
        <v>10</v>
      </c>
      <c r="H25" s="44">
        <f t="shared" si="1"/>
        <v>-2.1</v>
      </c>
      <c r="I25" s="21"/>
      <c r="J25" s="21"/>
    </row>
    <row r="26" s="33" customFormat="1" ht="20.1" customHeight="1" spans="1:8">
      <c r="A26" s="21" t="s">
        <v>121</v>
      </c>
      <c r="B26" s="42" t="s">
        <v>193</v>
      </c>
      <c r="G26" s="21"/>
      <c r="H26" s="29">
        <f>SUM(H27:H28)</f>
        <v>400.5</v>
      </c>
    </row>
    <row r="27" s="33" customFormat="1" ht="20.1" customHeight="1" spans="2:8">
      <c r="B27" s="24" t="s">
        <v>322</v>
      </c>
      <c r="D27" s="43">
        <v>414.75</v>
      </c>
      <c r="G27" s="21" t="s">
        <v>10</v>
      </c>
      <c r="H27" s="44">
        <f>PRODUCT(C27:F27)</f>
        <v>414.75</v>
      </c>
    </row>
    <row r="28" s="33" customFormat="1" ht="20.1" customHeight="1" spans="1:10">
      <c r="A28" s="21"/>
      <c r="B28" s="24" t="s">
        <v>323</v>
      </c>
      <c r="C28" s="21">
        <v>-15</v>
      </c>
      <c r="D28" s="29">
        <f>1.25-0.3</f>
        <v>0.95</v>
      </c>
      <c r="E28" s="24"/>
      <c r="F28" s="24"/>
      <c r="G28" s="21" t="s">
        <v>10</v>
      </c>
      <c r="H28" s="44">
        <f>PRODUCT(C28:F28)</f>
        <v>-14.25</v>
      </c>
      <c r="I28" s="21"/>
      <c r="J28" s="21"/>
    </row>
    <row r="29" s="33" customFormat="1" ht="20.1" customHeight="1" spans="1:8">
      <c r="A29" s="21" t="s">
        <v>125</v>
      </c>
      <c r="B29" s="42" t="s">
        <v>194</v>
      </c>
      <c r="G29" s="21"/>
      <c r="H29" s="29">
        <f>SUM(H30:H31)</f>
        <v>245.69</v>
      </c>
    </row>
    <row r="30" s="33" customFormat="1" ht="20.1" customHeight="1" spans="2:8">
      <c r="B30" s="24" t="s">
        <v>322</v>
      </c>
      <c r="D30" s="43">
        <v>262.19</v>
      </c>
      <c r="G30" s="21" t="s">
        <v>10</v>
      </c>
      <c r="H30" s="44">
        <f t="shared" ref="H30:H33" si="2">PRODUCT(C30:F30)</f>
        <v>262.19</v>
      </c>
    </row>
    <row r="31" s="33" customFormat="1" ht="20.1" customHeight="1" spans="1:10">
      <c r="A31" s="21"/>
      <c r="B31" s="24" t="s">
        <v>323</v>
      </c>
      <c r="C31" s="21">
        <v>-11</v>
      </c>
      <c r="D31" s="29">
        <f>1.8-0.3</f>
        <v>1.5</v>
      </c>
      <c r="E31" s="24"/>
      <c r="F31" s="24"/>
      <c r="G31" s="21" t="s">
        <v>10</v>
      </c>
      <c r="H31" s="44">
        <f t="shared" si="2"/>
        <v>-16.5</v>
      </c>
      <c r="I31" s="21"/>
      <c r="J31" s="21"/>
    </row>
    <row r="32" s="33" customFormat="1" ht="20.1" customHeight="1" spans="1:10">
      <c r="A32" s="25"/>
      <c r="B32" s="45"/>
      <c r="C32" s="25"/>
      <c r="D32" s="46"/>
      <c r="E32" s="45"/>
      <c r="F32" s="45"/>
      <c r="G32" s="25"/>
      <c r="H32" s="47"/>
      <c r="I32" s="25"/>
      <c r="J32" s="25"/>
    </row>
    <row r="33" s="33" customFormat="1" ht="20.1" customHeight="1" spans="1:10">
      <c r="A33" s="25" t="s">
        <v>25</v>
      </c>
      <c r="B33" s="45" t="s">
        <v>324</v>
      </c>
      <c r="C33" s="25"/>
      <c r="D33" s="46">
        <v>800</v>
      </c>
      <c r="E33" s="45"/>
      <c r="F33" s="45"/>
      <c r="G33" s="21" t="s">
        <v>10</v>
      </c>
      <c r="H33" s="44">
        <f t="shared" si="2"/>
        <v>800</v>
      </c>
      <c r="I33" s="25"/>
      <c r="J33" s="25"/>
    </row>
    <row r="34" s="33" customFormat="1" ht="20.1" customHeight="1" spans="1:10">
      <c r="A34" s="25" t="s">
        <v>25</v>
      </c>
      <c r="B34" s="45" t="s">
        <v>325</v>
      </c>
      <c r="C34" s="25"/>
      <c r="D34" s="46"/>
      <c r="E34" s="45"/>
      <c r="F34" s="45"/>
      <c r="G34" s="25" t="s">
        <v>138</v>
      </c>
      <c r="H34" s="47">
        <v>164</v>
      </c>
      <c r="I34" s="25"/>
      <c r="J34" s="25"/>
    </row>
    <row r="35" s="33" customFormat="1" ht="20.1" customHeight="1" spans="1:10">
      <c r="A35" s="25"/>
      <c r="B35" s="45"/>
      <c r="C35" s="25"/>
      <c r="D35" s="46"/>
      <c r="E35" s="45"/>
      <c r="F35" s="45"/>
      <c r="G35" s="25"/>
      <c r="H35" s="47"/>
      <c r="I35" s="25"/>
      <c r="J35" s="25"/>
    </row>
    <row r="36" s="33" customFormat="1" ht="20.1" customHeight="1" spans="1:10">
      <c r="A36" s="25"/>
      <c r="B36" s="45"/>
      <c r="C36" s="25"/>
      <c r="D36" s="46"/>
      <c r="E36" s="45"/>
      <c r="F36" s="45"/>
      <c r="G36" s="25"/>
      <c r="H36" s="47"/>
      <c r="I36" s="25"/>
      <c r="J36" s="25"/>
    </row>
    <row r="37" s="21" customFormat="1" ht="20.1" customHeight="1" spans="1:8">
      <c r="A37" s="21" t="s">
        <v>25</v>
      </c>
      <c r="B37" s="48" t="s">
        <v>326</v>
      </c>
      <c r="G37" s="21" t="s">
        <v>138</v>
      </c>
      <c r="H37" s="21">
        <f>52-16</f>
        <v>36</v>
      </c>
    </row>
    <row r="38" s="21" customFormat="1" ht="20.1" customHeight="1" spans="2:9">
      <c r="B38" s="24" t="s">
        <v>233</v>
      </c>
      <c r="C38" s="21">
        <f>H37</f>
        <v>36</v>
      </c>
      <c r="D38" s="21">
        <v>3.14</v>
      </c>
      <c r="E38" s="21">
        <f>1.7*1.7/4</f>
        <v>0.7225</v>
      </c>
      <c r="F38" s="21">
        <v>0.1</v>
      </c>
      <c r="G38" s="21" t="s">
        <v>60</v>
      </c>
      <c r="H38" s="31">
        <f t="shared" ref="H38:H42" si="3">PRODUCT(C38:F38)</f>
        <v>8.16714</v>
      </c>
      <c r="I38" s="29">
        <f>C38*D38*1.83*F38</f>
        <v>20.68632</v>
      </c>
    </row>
    <row r="39" s="21" customFormat="1" ht="20.1" customHeight="1" spans="2:9">
      <c r="B39" s="24" t="s">
        <v>327</v>
      </c>
      <c r="C39" s="21">
        <f>+H37</f>
        <v>36</v>
      </c>
      <c r="D39" s="21">
        <v>3.14</v>
      </c>
      <c r="E39" s="21">
        <f>1.6*1.6/4</f>
        <v>0.64</v>
      </c>
      <c r="F39" s="21">
        <v>0.2</v>
      </c>
      <c r="G39" s="21" t="s">
        <v>60</v>
      </c>
      <c r="H39" s="31">
        <f t="shared" si="3"/>
        <v>14.46912</v>
      </c>
      <c r="I39" s="29">
        <f>C39*D39*1.83*F39</f>
        <v>41.37264</v>
      </c>
    </row>
    <row r="40" s="21" customFormat="1" ht="20.1" customHeight="1" spans="2:9">
      <c r="B40" s="24" t="s">
        <v>328</v>
      </c>
      <c r="H40" s="31">
        <f>SUM(H41:H42)</f>
        <v>45.849024</v>
      </c>
      <c r="I40" s="31">
        <f>SUM(I41:I42)</f>
        <v>453.96864</v>
      </c>
    </row>
    <row r="41" s="21" customFormat="1" ht="20.1" customHeight="1" spans="3:9">
      <c r="C41" s="21">
        <f>+H37</f>
        <v>36</v>
      </c>
      <c r="D41" s="21">
        <f>3.14*1.2</f>
        <v>3.768</v>
      </c>
      <c r="E41" s="21">
        <v>0.2</v>
      </c>
      <c r="F41" s="21">
        <v>1.84</v>
      </c>
      <c r="G41" s="21" t="s">
        <v>60</v>
      </c>
      <c r="H41" s="31">
        <f t="shared" si="3"/>
        <v>49.918464</v>
      </c>
      <c r="I41" s="29">
        <f>C41*D41*F41*2</f>
        <v>499.18464</v>
      </c>
    </row>
    <row r="42" s="21" customFormat="1" ht="20.1" customHeight="1" spans="2:9">
      <c r="B42" s="24"/>
      <c r="C42" s="21">
        <f>-H37*2</f>
        <v>-72</v>
      </c>
      <c r="D42" s="21">
        <v>3.14</v>
      </c>
      <c r="E42" s="21">
        <f>0.3*0.3</f>
        <v>0.09</v>
      </c>
      <c r="F42" s="21">
        <v>0.2</v>
      </c>
      <c r="G42" s="21" t="s">
        <v>60</v>
      </c>
      <c r="H42" s="31">
        <f t="shared" si="3"/>
        <v>-4.06944</v>
      </c>
      <c r="I42" s="29">
        <f>+C42*D42*1*F42</f>
        <v>-45.216</v>
      </c>
    </row>
    <row r="43" s="21" customFormat="1" ht="20.1" customHeight="1" spans="2:9">
      <c r="B43" s="24" t="s">
        <v>329</v>
      </c>
      <c r="H43" s="31">
        <f>SUM(H44:H45)</f>
        <v>6.14756736</v>
      </c>
      <c r="I43" s="29">
        <f>SUM(I44:I45)</f>
        <v>6.14756736</v>
      </c>
    </row>
    <row r="44" s="21" customFormat="1" ht="20.1" customHeight="1" spans="3:9">
      <c r="C44" s="21">
        <f>H37</f>
        <v>36</v>
      </c>
      <c r="D44" s="21">
        <v>3.14</v>
      </c>
      <c r="E44" s="21">
        <f>1.36*1.36/4</f>
        <v>0.4624</v>
      </c>
      <c r="F44" s="21">
        <v>0.16</v>
      </c>
      <c r="G44" s="21" t="s">
        <v>60</v>
      </c>
      <c r="H44" s="29">
        <f t="shared" ref="H44:H46" si="4">PRODUCT(C44:F44)</f>
        <v>8.36315136</v>
      </c>
      <c r="I44" s="29">
        <f>PRODUCT(C44:F44)</f>
        <v>8.36315136</v>
      </c>
    </row>
    <row r="45" s="21" customFormat="1" ht="20.1" customHeight="1" spans="3:9">
      <c r="C45" s="21">
        <f>-C44</f>
        <v>-36</v>
      </c>
      <c r="D45" s="21">
        <v>3.14</v>
      </c>
      <c r="E45" s="21">
        <f>0.35*0.35</f>
        <v>0.1225</v>
      </c>
      <c r="F45" s="21">
        <v>0.16</v>
      </c>
      <c r="G45" s="21" t="s">
        <v>60</v>
      </c>
      <c r="H45" s="29">
        <f t="shared" si="4"/>
        <v>-2.215584</v>
      </c>
      <c r="I45" s="29">
        <f>PRODUCT(C45:F45)</f>
        <v>-2.215584</v>
      </c>
    </row>
    <row r="46" s="21" customFormat="1" ht="20.1" customHeight="1" spans="2:8">
      <c r="B46" s="45" t="s">
        <v>330</v>
      </c>
      <c r="C46" s="21">
        <f>+H37</f>
        <v>36</v>
      </c>
      <c r="G46" s="21" t="s">
        <v>93</v>
      </c>
      <c r="H46" s="29">
        <f t="shared" si="4"/>
        <v>36</v>
      </c>
    </row>
    <row r="47" s="21" customFormat="1" ht="20.1" customHeight="1" spans="2:8">
      <c r="B47" s="24" t="s">
        <v>331</v>
      </c>
      <c r="H47" s="29">
        <f>SUM(H48:H50)</f>
        <v>6001.055064</v>
      </c>
    </row>
    <row r="48" s="21" customFormat="1" ht="20.1" customHeight="1" spans="2:8">
      <c r="B48" s="24" t="s">
        <v>332</v>
      </c>
      <c r="C48" s="21">
        <f>H37</f>
        <v>36</v>
      </c>
      <c r="D48" s="31">
        <f>+(0.658+0.912+1.073+1.179+1.267+1.272+1.193+1.013+0.65+1.102*2+0.956*2+0.73*2+0.18*2+0.117*2+0.1+1.36*3.14+0.8*3.14)</f>
        <v>22.2694</v>
      </c>
      <c r="F48" s="21">
        <v>1.21</v>
      </c>
      <c r="G48" s="21" t="s">
        <v>67</v>
      </c>
      <c r="H48" s="31">
        <f t="shared" ref="H48:H50" si="5">PRODUCT(C48:F48)</f>
        <v>970.055064</v>
      </c>
    </row>
    <row r="49" s="21" customFormat="1" ht="20.1" customHeight="1" spans="2:8">
      <c r="B49" s="24" t="s">
        <v>333</v>
      </c>
      <c r="C49" s="21">
        <f>+H37</f>
        <v>36</v>
      </c>
      <c r="D49" s="21">
        <v>38.16</v>
      </c>
      <c r="G49" s="21" t="s">
        <v>67</v>
      </c>
      <c r="H49" s="21">
        <f t="shared" si="5"/>
        <v>1373.76</v>
      </c>
    </row>
    <row r="50" s="21" customFormat="1" ht="20.1" customHeight="1" spans="2:8">
      <c r="B50" s="24" t="s">
        <v>334</v>
      </c>
      <c r="C50" s="21">
        <f>+H37</f>
        <v>36</v>
      </c>
      <c r="D50" s="21">
        <v>101.59</v>
      </c>
      <c r="G50" s="21" t="s">
        <v>67</v>
      </c>
      <c r="H50" s="21">
        <f t="shared" si="5"/>
        <v>3657.24</v>
      </c>
    </row>
    <row r="51" s="21" customFormat="1" ht="20.1" customHeight="1" spans="2:2">
      <c r="B51" s="24"/>
    </row>
    <row r="52" s="21" customFormat="1" ht="20.1" customHeight="1" spans="1:12">
      <c r="A52" s="21" t="s">
        <v>25</v>
      </c>
      <c r="B52" s="48" t="s">
        <v>335</v>
      </c>
      <c r="G52" s="21" t="s">
        <v>138</v>
      </c>
      <c r="H52" s="21">
        <v>16</v>
      </c>
      <c r="L52" s="21">
        <f>1.92+0.5</f>
        <v>2.42</v>
      </c>
    </row>
    <row r="53" s="21" customFormat="1" ht="20.1" customHeight="1" spans="2:9">
      <c r="B53" s="24" t="s">
        <v>233</v>
      </c>
      <c r="C53" s="21">
        <f>H52</f>
        <v>16</v>
      </c>
      <c r="D53" s="21">
        <v>3.14</v>
      </c>
      <c r="E53" s="21">
        <f>1.7*1.7/4</f>
        <v>0.7225</v>
      </c>
      <c r="F53" s="21">
        <v>0.1</v>
      </c>
      <c r="G53" s="21" t="s">
        <v>60</v>
      </c>
      <c r="H53" s="31">
        <f t="shared" ref="H53:H58" si="6">PRODUCT(C53:F53)</f>
        <v>3.62984</v>
      </c>
      <c r="I53" s="29">
        <f>C53*D53*1.83*F53</f>
        <v>9.19392</v>
      </c>
    </row>
    <row r="54" s="21" customFormat="1" ht="20.1" customHeight="1" spans="2:9">
      <c r="B54" s="24" t="s">
        <v>327</v>
      </c>
      <c r="C54" s="21">
        <f>+H52</f>
        <v>16</v>
      </c>
      <c r="D54" s="21">
        <v>3.14</v>
      </c>
      <c r="E54" s="21">
        <f>1.6*1.6/4</f>
        <v>0.64</v>
      </c>
      <c r="F54" s="21">
        <v>0.2</v>
      </c>
      <c r="G54" s="21" t="s">
        <v>60</v>
      </c>
      <c r="H54" s="31">
        <f t="shared" si="6"/>
        <v>6.43072</v>
      </c>
      <c r="I54" s="29">
        <f>C54*D54*1.83*F54</f>
        <v>18.38784</v>
      </c>
    </row>
    <row r="55" s="21" customFormat="1" ht="20.1" customHeight="1" spans="2:9">
      <c r="B55" s="24" t="s">
        <v>328</v>
      </c>
      <c r="H55" s="31">
        <f>SUM(H56:H58)</f>
        <v>26.406144</v>
      </c>
      <c r="I55" s="31">
        <f>SUM(I56:I58)</f>
        <v>262.05184</v>
      </c>
    </row>
    <row r="56" s="21" customFormat="1" ht="20.1" customHeight="1" spans="3:9">
      <c r="C56" s="21">
        <f>+H52</f>
        <v>16</v>
      </c>
      <c r="D56" s="21">
        <f>3.14*1.2</f>
        <v>3.768</v>
      </c>
      <c r="E56" s="21">
        <v>0.2</v>
      </c>
      <c r="F56" s="21">
        <v>1.84</v>
      </c>
      <c r="G56" s="21" t="s">
        <v>60</v>
      </c>
      <c r="H56" s="31">
        <f t="shared" si="6"/>
        <v>22.185984</v>
      </c>
      <c r="I56" s="29">
        <f>C56*D56*F56*2</f>
        <v>221.85984</v>
      </c>
    </row>
    <row r="57" s="21" customFormat="1" ht="20.1" customHeight="1" spans="2:9">
      <c r="B57" s="24"/>
      <c r="C57" s="21">
        <f>-H52*2</f>
        <v>-32</v>
      </c>
      <c r="D57" s="21">
        <v>3.14</v>
      </c>
      <c r="E57" s="21">
        <f>0.3*0.3</f>
        <v>0.09</v>
      </c>
      <c r="F57" s="21">
        <v>0.2</v>
      </c>
      <c r="G57" s="21" t="s">
        <v>60</v>
      </c>
      <c r="H57" s="31">
        <f t="shared" si="6"/>
        <v>-1.80864</v>
      </c>
      <c r="I57" s="29">
        <f>+C57*D57*1*F57</f>
        <v>-20.096</v>
      </c>
    </row>
    <row r="58" s="21" customFormat="1" ht="20.1" customHeight="1" spans="2:9">
      <c r="B58" s="24"/>
      <c r="C58" s="21">
        <f>+H52</f>
        <v>16</v>
      </c>
      <c r="D58" s="49">
        <f>D56</f>
        <v>3.768</v>
      </c>
      <c r="E58" s="49">
        <v>0.2</v>
      </c>
      <c r="F58" s="49">
        <v>0.5</v>
      </c>
      <c r="G58" s="21" t="s">
        <v>60</v>
      </c>
      <c r="H58" s="31">
        <f t="shared" si="6"/>
        <v>6.0288</v>
      </c>
      <c r="I58" s="29">
        <f>C58*D58*F58*2</f>
        <v>60.288</v>
      </c>
    </row>
    <row r="59" s="21" customFormat="1" ht="20.1" customHeight="1" spans="2:9">
      <c r="B59" s="24" t="s">
        <v>329</v>
      </c>
      <c r="H59" s="31">
        <f>SUM(H60:H61)</f>
        <v>2.73225216</v>
      </c>
      <c r="I59" s="29">
        <f>SUM(I60:I61)</f>
        <v>2.73225216</v>
      </c>
    </row>
    <row r="60" s="21" customFormat="1" ht="20.1" customHeight="1" spans="3:9">
      <c r="C60" s="21">
        <f>H52</f>
        <v>16</v>
      </c>
      <c r="D60" s="21">
        <v>3.14</v>
      </c>
      <c r="E60" s="21">
        <f>1.36*1.36/4</f>
        <v>0.4624</v>
      </c>
      <c r="F60" s="21">
        <v>0.16</v>
      </c>
      <c r="G60" s="21" t="s">
        <v>60</v>
      </c>
      <c r="H60" s="29">
        <f t="shared" ref="H60:H62" si="7">PRODUCT(C60:F60)</f>
        <v>3.71695616</v>
      </c>
      <c r="I60" s="29">
        <f>PRODUCT(C60:F60)</f>
        <v>3.71695616</v>
      </c>
    </row>
    <row r="61" s="21" customFormat="1" ht="20.1" customHeight="1" spans="3:9">
      <c r="C61" s="21">
        <f>-C60</f>
        <v>-16</v>
      </c>
      <c r="D61" s="21">
        <v>3.14</v>
      </c>
      <c r="E61" s="21">
        <f>0.35*0.35</f>
        <v>0.1225</v>
      </c>
      <c r="F61" s="21">
        <v>0.16</v>
      </c>
      <c r="G61" s="21" t="s">
        <v>60</v>
      </c>
      <c r="H61" s="29">
        <f t="shared" si="7"/>
        <v>-0.984704</v>
      </c>
      <c r="I61" s="29">
        <f>PRODUCT(C61:F61)</f>
        <v>-0.984704</v>
      </c>
    </row>
    <row r="62" s="21" customFormat="1" ht="20.1" customHeight="1" spans="2:8">
      <c r="B62" s="45" t="s">
        <v>330</v>
      </c>
      <c r="C62" s="21">
        <f>+H52</f>
        <v>16</v>
      </c>
      <c r="G62" s="21" t="s">
        <v>93</v>
      </c>
      <c r="H62" s="29">
        <f t="shared" si="7"/>
        <v>16</v>
      </c>
    </row>
    <row r="63" s="21" customFormat="1" ht="20.1" customHeight="1" spans="2:8">
      <c r="B63" s="24" t="s">
        <v>331</v>
      </c>
      <c r="H63" s="29">
        <f>SUM(H64:H67)</f>
        <v>3108.83123617391</v>
      </c>
    </row>
    <row r="64" s="21" customFormat="1" ht="20.1" customHeight="1" spans="2:8">
      <c r="B64" s="24" t="s">
        <v>332</v>
      </c>
      <c r="C64" s="21">
        <f>H52</f>
        <v>16</v>
      </c>
      <c r="D64" s="31">
        <f>+(0.658+0.912+1.073+1.179+1.267+1.272+1.193+1.013+0.65+1.102*2+0.956*2+0.73*2+0.18*2+0.117*2+0.1+1.36*3.14+0.8*3.14)</f>
        <v>22.2694</v>
      </c>
      <c r="F64" s="21">
        <v>1.21</v>
      </c>
      <c r="G64" s="21" t="s">
        <v>67</v>
      </c>
      <c r="H64" s="31">
        <f t="shared" ref="H64:H67" si="8">PRODUCT(C64:F64)</f>
        <v>431.135584</v>
      </c>
    </row>
    <row r="65" s="21" customFormat="1" ht="20.1" customHeight="1" spans="2:8">
      <c r="B65" s="24" t="s">
        <v>333</v>
      </c>
      <c r="C65" s="21">
        <f>+H52</f>
        <v>16</v>
      </c>
      <c r="D65" s="21">
        <v>38.16</v>
      </c>
      <c r="G65" s="21" t="s">
        <v>67</v>
      </c>
      <c r="H65" s="21">
        <f t="shared" si="8"/>
        <v>610.56</v>
      </c>
    </row>
    <row r="66" s="21" customFormat="1" ht="20.1" customHeight="1" spans="2:8">
      <c r="B66" s="24" t="s">
        <v>334</v>
      </c>
      <c r="C66" s="21">
        <f>+H52</f>
        <v>16</v>
      </c>
      <c r="D66" s="21">
        <v>101.59</v>
      </c>
      <c r="G66" s="21" t="s">
        <v>67</v>
      </c>
      <c r="H66" s="21">
        <f t="shared" si="8"/>
        <v>1625.44</v>
      </c>
    </row>
    <row r="67" s="21" customFormat="1" ht="20.1" customHeight="1" spans="2:8">
      <c r="B67" s="24" t="s">
        <v>336</v>
      </c>
      <c r="C67" s="21">
        <f>H52</f>
        <v>16</v>
      </c>
      <c r="D67" s="21">
        <f>D66</f>
        <v>101.59</v>
      </c>
      <c r="F67" s="21">
        <f>0.5/F56</f>
        <v>0.271739130434783</v>
      </c>
      <c r="G67" s="21" t="s">
        <v>67</v>
      </c>
      <c r="H67" s="29">
        <f t="shared" si="8"/>
        <v>441.695652173913</v>
      </c>
    </row>
    <row r="68" s="33" customFormat="1" ht="20.1" customHeight="1" spans="1:10">
      <c r="A68" s="25"/>
      <c r="B68" s="45"/>
      <c r="C68" s="25"/>
      <c r="D68" s="46"/>
      <c r="E68" s="45"/>
      <c r="F68" s="45"/>
      <c r="G68" s="25"/>
      <c r="H68" s="47"/>
      <c r="I68" s="25"/>
      <c r="J68" s="25"/>
    </row>
    <row r="69" s="21" customFormat="1" ht="20.1" customHeight="1" spans="1:8">
      <c r="A69" s="21" t="s">
        <v>25</v>
      </c>
      <c r="B69" s="48" t="s">
        <v>337</v>
      </c>
      <c r="D69" s="29"/>
      <c r="G69" s="21" t="s">
        <v>138</v>
      </c>
      <c r="H69" s="21">
        <f>3-1</f>
        <v>2</v>
      </c>
    </row>
    <row r="70" s="21" customFormat="1" ht="20.1" customHeight="1" spans="2:9">
      <c r="B70" s="24" t="s">
        <v>233</v>
      </c>
      <c r="C70" s="21">
        <f>H69</f>
        <v>2</v>
      </c>
      <c r="D70" s="21">
        <v>3.14</v>
      </c>
      <c r="E70" s="21">
        <f>1.95*1.95/4</f>
        <v>0.950625</v>
      </c>
      <c r="F70" s="21">
        <v>0.1</v>
      </c>
      <c r="G70" s="21" t="s">
        <v>60</v>
      </c>
      <c r="H70" s="31">
        <f t="shared" ref="H70:H74" si="9">PRODUCT(C70:F70)</f>
        <v>0.5969925</v>
      </c>
      <c r="I70" s="29">
        <f>C70*D70*1.83*F70</f>
        <v>1.14924</v>
      </c>
    </row>
    <row r="71" s="21" customFormat="1" ht="20.1" customHeight="1" spans="2:9">
      <c r="B71" s="24" t="s">
        <v>327</v>
      </c>
      <c r="C71" s="21">
        <f>+H69</f>
        <v>2</v>
      </c>
      <c r="D71" s="21">
        <v>3.14</v>
      </c>
      <c r="E71" s="21">
        <f>1.85*1.85/4</f>
        <v>0.855625</v>
      </c>
      <c r="F71" s="21">
        <v>0.2</v>
      </c>
      <c r="G71" s="21" t="s">
        <v>60</v>
      </c>
      <c r="H71" s="31">
        <f t="shared" si="9"/>
        <v>1.074665</v>
      </c>
      <c r="I71" s="29">
        <f>C71*D71*1.83*F71</f>
        <v>2.29848</v>
      </c>
    </row>
    <row r="72" s="21" customFormat="1" ht="20.1" customHeight="1" spans="2:9">
      <c r="B72" s="24" t="s">
        <v>328</v>
      </c>
      <c r="H72" s="31">
        <f>SUM(H73:H74)</f>
        <v>3.021936</v>
      </c>
      <c r="I72" s="31">
        <f>SUM(I73:I74)</f>
        <v>31.72656</v>
      </c>
    </row>
    <row r="73" s="21" customFormat="1" ht="20.1" customHeight="1" spans="3:9">
      <c r="C73" s="21">
        <f>+H69</f>
        <v>2</v>
      </c>
      <c r="D73" s="21">
        <f>3.14*1.45</f>
        <v>4.553</v>
      </c>
      <c r="E73" s="21">
        <v>0.2</v>
      </c>
      <c r="F73" s="21">
        <v>1.88</v>
      </c>
      <c r="G73" s="21" t="s">
        <v>60</v>
      </c>
      <c r="H73" s="31">
        <f t="shared" si="9"/>
        <v>3.423856</v>
      </c>
      <c r="I73" s="29">
        <f>C73*D73*F73*2</f>
        <v>34.23856</v>
      </c>
    </row>
    <row r="74" s="21" customFormat="1" ht="20.1" customHeight="1" spans="2:9">
      <c r="B74" s="24"/>
      <c r="C74" s="21">
        <f>-H69*2</f>
        <v>-4</v>
      </c>
      <c r="D74" s="21">
        <v>3.14</v>
      </c>
      <c r="E74" s="21">
        <f>0.4*0.4</f>
        <v>0.16</v>
      </c>
      <c r="F74" s="21">
        <v>0.2</v>
      </c>
      <c r="G74" s="21" t="s">
        <v>60</v>
      </c>
      <c r="H74" s="31">
        <f t="shared" si="9"/>
        <v>-0.40192</v>
      </c>
      <c r="I74" s="29">
        <f>+C74*D74*1*F74</f>
        <v>-2.512</v>
      </c>
    </row>
    <row r="75" s="21" customFormat="1" ht="20.1" customHeight="1" spans="2:9">
      <c r="B75" s="24" t="s">
        <v>338</v>
      </c>
      <c r="H75" s="31">
        <f>SUM(H76:H77)</f>
        <v>0.59405346</v>
      </c>
      <c r="I75" s="29">
        <f>SUM(I76:I77)</f>
        <v>0.59405346</v>
      </c>
    </row>
    <row r="76" s="21" customFormat="1" ht="20.1" customHeight="1" spans="3:9">
      <c r="C76" s="21">
        <f>H69</f>
        <v>2</v>
      </c>
      <c r="D76" s="21">
        <v>3.14</v>
      </c>
      <c r="E76" s="21">
        <f>1.61*1.61/4</f>
        <v>0.648025</v>
      </c>
      <c r="F76" s="21">
        <v>0.18</v>
      </c>
      <c r="G76" s="21" t="s">
        <v>60</v>
      </c>
      <c r="H76" s="29">
        <f t="shared" ref="H76:H78" si="10">PRODUCT(C76:F76)</f>
        <v>0.73252746</v>
      </c>
      <c r="I76" s="29">
        <f>PRODUCT(C76:F76)</f>
        <v>0.73252746</v>
      </c>
    </row>
    <row r="77" s="21" customFormat="1" ht="20.1" customHeight="1" spans="3:9">
      <c r="C77" s="21">
        <f>-C76</f>
        <v>-2</v>
      </c>
      <c r="D77" s="21">
        <v>3.14</v>
      </c>
      <c r="E77" s="21">
        <f>0.35*0.35</f>
        <v>0.1225</v>
      </c>
      <c r="F77" s="21">
        <v>0.18</v>
      </c>
      <c r="G77" s="21" t="s">
        <v>60</v>
      </c>
      <c r="H77" s="29">
        <f t="shared" si="10"/>
        <v>-0.138474</v>
      </c>
      <c r="I77" s="29">
        <f>PRODUCT(C77:F77)</f>
        <v>-0.138474</v>
      </c>
    </row>
    <row r="78" s="21" customFormat="1" ht="20.1" customHeight="1" spans="2:8">
      <c r="B78" s="45" t="s">
        <v>330</v>
      </c>
      <c r="C78" s="21">
        <f>+H69</f>
        <v>2</v>
      </c>
      <c r="G78" s="21" t="s">
        <v>93</v>
      </c>
      <c r="H78" s="29">
        <f t="shared" si="10"/>
        <v>2</v>
      </c>
    </row>
    <row r="79" s="21" customFormat="1" ht="20.1" customHeight="1" spans="2:8">
      <c r="B79" s="24" t="s">
        <v>331</v>
      </c>
      <c r="H79" s="29">
        <f>SUM(H80:H82)</f>
        <v>426.383888</v>
      </c>
    </row>
    <row r="80" s="21" customFormat="1" ht="20.1" customHeight="1" spans="2:8">
      <c r="B80" s="24" t="s">
        <v>332</v>
      </c>
      <c r="C80" s="21">
        <f>H69</f>
        <v>2</v>
      </c>
      <c r="D80" s="21">
        <f>+(0.885+1.114+1.273+1.386+1.462+1.509+1.528+1.478+1.354+1.129+0.683+0.9*2+1.217*2+1.346*2+1.436*2+0.206*2+1.124*2+0.1*2+1.61*3.14+0.8*3.14)</f>
        <v>34.0264</v>
      </c>
      <c r="F80" s="21">
        <v>1.21</v>
      </c>
      <c r="G80" s="21" t="s">
        <v>67</v>
      </c>
      <c r="H80" s="21">
        <f t="shared" ref="H80:H82" si="11">PRODUCT(C80:F80)</f>
        <v>82.343888</v>
      </c>
    </row>
    <row r="81" s="21" customFormat="1" ht="20.1" customHeight="1" spans="2:8">
      <c r="B81" s="24" t="s">
        <v>333</v>
      </c>
      <c r="C81" s="21">
        <f>+H69</f>
        <v>2</v>
      </c>
      <c r="D81" s="21">
        <v>49.38</v>
      </c>
      <c r="G81" s="21" t="s">
        <v>67</v>
      </c>
      <c r="H81" s="21">
        <f t="shared" si="11"/>
        <v>98.76</v>
      </c>
    </row>
    <row r="82" s="21" customFormat="1" ht="20.1" customHeight="1" spans="2:8">
      <c r="B82" s="24" t="s">
        <v>334</v>
      </c>
      <c r="C82" s="21">
        <f>+H69</f>
        <v>2</v>
      </c>
      <c r="D82" s="21">
        <v>122.64</v>
      </c>
      <c r="G82" s="21" t="s">
        <v>67</v>
      </c>
      <c r="H82" s="21">
        <f t="shared" si="11"/>
        <v>245.28</v>
      </c>
    </row>
    <row r="83" s="33" customFormat="1" ht="20.1" customHeight="1" spans="1:10">
      <c r="A83" s="25"/>
      <c r="B83" s="45"/>
      <c r="C83" s="25"/>
      <c r="D83" s="46"/>
      <c r="E83" s="45"/>
      <c r="F83" s="45"/>
      <c r="G83" s="25"/>
      <c r="H83" s="47"/>
      <c r="I83" s="25"/>
      <c r="J83" s="25"/>
    </row>
    <row r="84" s="21" customFormat="1" ht="20.1" customHeight="1" spans="1:8">
      <c r="A84" s="21" t="s">
        <v>25</v>
      </c>
      <c r="B84" s="48" t="s">
        <v>339</v>
      </c>
      <c r="G84" s="21" t="s">
        <v>138</v>
      </c>
      <c r="H84" s="21">
        <v>1</v>
      </c>
    </row>
    <row r="85" s="21" customFormat="1" ht="20.1" customHeight="1" spans="2:9">
      <c r="B85" s="24" t="s">
        <v>233</v>
      </c>
      <c r="C85" s="21">
        <f>H84</f>
        <v>1</v>
      </c>
      <c r="D85" s="21">
        <v>3.14</v>
      </c>
      <c r="E85" s="21">
        <f>1.95*1.95/4</f>
        <v>0.950625</v>
      </c>
      <c r="F85" s="21">
        <v>0.1</v>
      </c>
      <c r="G85" s="21" t="s">
        <v>60</v>
      </c>
      <c r="H85" s="31">
        <f t="shared" ref="H85:H90" si="12">PRODUCT(C85:F85)</f>
        <v>0.29849625</v>
      </c>
      <c r="I85" s="29">
        <f>C85*D85*1.83*F85</f>
        <v>0.57462</v>
      </c>
    </row>
    <row r="86" s="21" customFormat="1" ht="20.1" customHeight="1" spans="2:9">
      <c r="B86" s="24" t="s">
        <v>327</v>
      </c>
      <c r="C86" s="21">
        <f>+H84</f>
        <v>1</v>
      </c>
      <c r="D86" s="21">
        <v>3.14</v>
      </c>
      <c r="E86" s="21">
        <f>1.85*1.85/4</f>
        <v>0.855625</v>
      </c>
      <c r="F86" s="21">
        <v>0.2</v>
      </c>
      <c r="G86" s="21" t="s">
        <v>60</v>
      </c>
      <c r="H86" s="31">
        <f t="shared" si="12"/>
        <v>0.5373325</v>
      </c>
      <c r="I86" s="29">
        <f>C86*D86*1.83*F86</f>
        <v>1.14924</v>
      </c>
    </row>
    <row r="87" s="21" customFormat="1" ht="20.1" customHeight="1" spans="2:9">
      <c r="B87" s="24" t="s">
        <v>328</v>
      </c>
      <c r="H87" s="31">
        <f>SUM(H88:H90)</f>
        <v>1.966268</v>
      </c>
      <c r="I87" s="31">
        <f>SUM(I88:I90)</f>
        <v>20.41628</v>
      </c>
    </row>
    <row r="88" s="21" customFormat="1" ht="20.1" customHeight="1" spans="3:9">
      <c r="C88" s="21">
        <f>+H84</f>
        <v>1</v>
      </c>
      <c r="D88" s="21">
        <f>3.14*1.45</f>
        <v>4.553</v>
      </c>
      <c r="E88" s="21">
        <v>0.2</v>
      </c>
      <c r="F88" s="21">
        <v>1.88</v>
      </c>
      <c r="G88" s="21" t="s">
        <v>60</v>
      </c>
      <c r="H88" s="31">
        <f t="shared" si="12"/>
        <v>1.711928</v>
      </c>
      <c r="I88" s="29">
        <f>C88*D88*F88*2</f>
        <v>17.11928</v>
      </c>
    </row>
    <row r="89" s="21" customFormat="1" ht="20.1" customHeight="1" spans="2:9">
      <c r="B89" s="24"/>
      <c r="C89" s="21">
        <f>-H84*2</f>
        <v>-2</v>
      </c>
      <c r="D89" s="21">
        <v>3.14</v>
      </c>
      <c r="E89" s="21">
        <f>0.4*0.4</f>
        <v>0.16</v>
      </c>
      <c r="F89" s="21">
        <v>0.2</v>
      </c>
      <c r="G89" s="21" t="s">
        <v>60</v>
      </c>
      <c r="H89" s="31">
        <f t="shared" si="12"/>
        <v>-0.20096</v>
      </c>
      <c r="I89" s="29">
        <f>+C89*D89*1*F89</f>
        <v>-1.256</v>
      </c>
    </row>
    <row r="90" s="21" customFormat="1" ht="20.1" customHeight="1" spans="2:9">
      <c r="B90" s="24"/>
      <c r="C90" s="21">
        <f>+H84</f>
        <v>1</v>
      </c>
      <c r="D90" s="49">
        <f>D88</f>
        <v>4.553</v>
      </c>
      <c r="E90" s="49">
        <v>0.2</v>
      </c>
      <c r="F90" s="49">
        <v>0.5</v>
      </c>
      <c r="G90" s="21" t="s">
        <v>60</v>
      </c>
      <c r="H90" s="31">
        <f t="shared" si="12"/>
        <v>0.4553</v>
      </c>
      <c r="I90" s="29">
        <f>C90*D90*F90*2</f>
        <v>4.553</v>
      </c>
    </row>
    <row r="91" s="21" customFormat="1" ht="20.1" customHeight="1" spans="2:9">
      <c r="B91" s="24" t="s">
        <v>329</v>
      </c>
      <c r="H91" s="31">
        <f>SUM(H92:H93)</f>
        <v>0.29702673</v>
      </c>
      <c r="I91" s="29">
        <f>SUM(I92:I93)</f>
        <v>0.29702673</v>
      </c>
    </row>
    <row r="92" s="21" customFormat="1" ht="20.1" customHeight="1" spans="3:9">
      <c r="C92" s="21">
        <f>H84</f>
        <v>1</v>
      </c>
      <c r="D92" s="21">
        <v>3.14</v>
      </c>
      <c r="E92" s="21">
        <f>1.61*1.61/4</f>
        <v>0.648025</v>
      </c>
      <c r="F92" s="21">
        <v>0.18</v>
      </c>
      <c r="G92" s="21" t="s">
        <v>60</v>
      </c>
      <c r="H92" s="29">
        <f t="shared" ref="H92:H94" si="13">PRODUCT(C92:F92)</f>
        <v>0.36626373</v>
      </c>
      <c r="I92" s="29">
        <f>PRODUCT(C92:F92)</f>
        <v>0.36626373</v>
      </c>
    </row>
    <row r="93" s="21" customFormat="1" ht="20.1" customHeight="1" spans="3:9">
      <c r="C93" s="21">
        <f>-C92</f>
        <v>-1</v>
      </c>
      <c r="D93" s="21">
        <v>3.14</v>
      </c>
      <c r="E93" s="21">
        <f>0.35*0.35</f>
        <v>0.1225</v>
      </c>
      <c r="F93" s="21">
        <v>0.18</v>
      </c>
      <c r="G93" s="21" t="s">
        <v>60</v>
      </c>
      <c r="H93" s="29">
        <f t="shared" si="13"/>
        <v>-0.069237</v>
      </c>
      <c r="I93" s="29">
        <f>PRODUCT(C93:F93)</f>
        <v>-0.069237</v>
      </c>
    </row>
    <row r="94" s="21" customFormat="1" ht="20.1" customHeight="1" spans="2:8">
      <c r="B94" s="45" t="s">
        <v>330</v>
      </c>
      <c r="C94" s="21">
        <f>+H84</f>
        <v>1</v>
      </c>
      <c r="G94" s="21" t="s">
        <v>93</v>
      </c>
      <c r="H94" s="29">
        <f t="shared" si="13"/>
        <v>1</v>
      </c>
    </row>
    <row r="95" s="21" customFormat="1" ht="20.1" customHeight="1" spans="2:8">
      <c r="B95" s="24" t="s">
        <v>331</v>
      </c>
      <c r="H95" s="29">
        <f>SUM(H96:H99)</f>
        <v>245.808965276596</v>
      </c>
    </row>
    <row r="96" s="21" customFormat="1" ht="20.1" customHeight="1" spans="2:8">
      <c r="B96" s="24" t="s">
        <v>332</v>
      </c>
      <c r="C96" s="21">
        <f>H84</f>
        <v>1</v>
      </c>
      <c r="D96" s="21">
        <f>+(0.885+1.114+1.273+1.386+1.462+1.509+1.528+1.478+1.354+1.129+0.683+0.9*2+1.217*2+1.346*2+1.436*2+0.206*2+1.124*2+0.1*2+1.61*3.14+0.8*3.14)</f>
        <v>34.0264</v>
      </c>
      <c r="F96" s="21">
        <v>1.21</v>
      </c>
      <c r="G96" s="21" t="s">
        <v>67</v>
      </c>
      <c r="H96" s="31">
        <f t="shared" ref="H96:H99" si="14">PRODUCT(C96:F96)</f>
        <v>41.171944</v>
      </c>
    </row>
    <row r="97" s="21" customFormat="1" ht="20.1" customHeight="1" spans="2:8">
      <c r="B97" s="24" t="s">
        <v>333</v>
      </c>
      <c r="C97" s="21">
        <f>+H84</f>
        <v>1</v>
      </c>
      <c r="D97" s="21">
        <v>49.38</v>
      </c>
      <c r="G97" s="21" t="s">
        <v>67</v>
      </c>
      <c r="H97" s="21">
        <f t="shared" si="14"/>
        <v>49.38</v>
      </c>
    </row>
    <row r="98" s="21" customFormat="1" ht="20.1" customHeight="1" spans="2:8">
      <c r="B98" s="24" t="s">
        <v>334</v>
      </c>
      <c r="C98" s="21">
        <f>+H84</f>
        <v>1</v>
      </c>
      <c r="D98" s="21">
        <v>122.64</v>
      </c>
      <c r="G98" s="21" t="s">
        <v>67</v>
      </c>
      <c r="H98" s="21">
        <f t="shared" si="14"/>
        <v>122.64</v>
      </c>
    </row>
    <row r="99" s="21" customFormat="1" ht="20.1" customHeight="1" spans="2:8">
      <c r="B99" s="24" t="s">
        <v>336</v>
      </c>
      <c r="C99" s="21">
        <f>H84</f>
        <v>1</v>
      </c>
      <c r="D99" s="21">
        <f>D98</f>
        <v>122.64</v>
      </c>
      <c r="F99" s="21">
        <f>0.5/F88</f>
        <v>0.265957446808511</v>
      </c>
      <c r="G99" s="21" t="s">
        <v>67</v>
      </c>
      <c r="H99" s="29">
        <f t="shared" si="14"/>
        <v>32.6170212765957</v>
      </c>
    </row>
    <row r="100" s="33" customFormat="1" ht="20.1" customHeight="1" spans="1:10">
      <c r="A100" s="25"/>
      <c r="B100" s="45"/>
      <c r="C100" s="25"/>
      <c r="D100" s="46"/>
      <c r="E100" s="45"/>
      <c r="F100" s="45"/>
      <c r="G100" s="25"/>
      <c r="H100" s="47"/>
      <c r="I100" s="25"/>
      <c r="J100" s="25"/>
    </row>
    <row r="101" s="21" customFormat="1" ht="20.1" customHeight="1" spans="1:8">
      <c r="A101" s="21" t="s">
        <v>25</v>
      </c>
      <c r="B101" s="48" t="s">
        <v>340</v>
      </c>
      <c r="D101" s="29"/>
      <c r="G101" s="21" t="s">
        <v>138</v>
      </c>
      <c r="H101" s="21">
        <f>15-6</f>
        <v>9</v>
      </c>
    </row>
    <row r="102" s="21" customFormat="1" ht="20.1" customHeight="1" spans="2:9">
      <c r="B102" s="24" t="s">
        <v>233</v>
      </c>
      <c r="C102" s="21">
        <f>H101</f>
        <v>9</v>
      </c>
      <c r="D102" s="21">
        <v>3.14</v>
      </c>
      <c r="E102" s="21">
        <f>2.2*2.2/4</f>
        <v>1.21</v>
      </c>
      <c r="F102" s="21">
        <v>0.1</v>
      </c>
      <c r="G102" s="21" t="s">
        <v>60</v>
      </c>
      <c r="H102" s="31">
        <f t="shared" ref="H102:H106" si="15">PRODUCT(C102:F102)</f>
        <v>3.41946</v>
      </c>
      <c r="I102" s="29">
        <f>C102*D102*1.83*F102</f>
        <v>5.17158</v>
      </c>
    </row>
    <row r="103" s="21" customFormat="1" ht="20.1" customHeight="1" spans="2:9">
      <c r="B103" s="24" t="s">
        <v>327</v>
      </c>
      <c r="C103" s="21">
        <f>+H101</f>
        <v>9</v>
      </c>
      <c r="D103" s="21">
        <v>3.14</v>
      </c>
      <c r="E103" s="21">
        <f>2.1*2.1/4</f>
        <v>1.1025</v>
      </c>
      <c r="F103" s="21">
        <v>0.2</v>
      </c>
      <c r="G103" s="21" t="s">
        <v>60</v>
      </c>
      <c r="H103" s="31">
        <f t="shared" si="15"/>
        <v>6.23133</v>
      </c>
      <c r="I103" s="29">
        <f>C103*D103*1.83*F103</f>
        <v>10.34316</v>
      </c>
    </row>
    <row r="104" s="21" customFormat="1" ht="20.1" customHeight="1" spans="2:9">
      <c r="B104" s="24" t="s">
        <v>328</v>
      </c>
      <c r="F104" s="25"/>
      <c r="H104" s="31">
        <f>SUM(H105:H106)</f>
        <v>15.42996</v>
      </c>
      <c r="I104" s="31">
        <f>SUM(I105:I106)</f>
        <v>171.2556</v>
      </c>
    </row>
    <row r="105" s="21" customFormat="1" ht="20.1" customHeight="1" spans="3:9">
      <c r="C105" s="21">
        <f>+H101</f>
        <v>9</v>
      </c>
      <c r="D105" s="21">
        <f>3.14*0.85*2</f>
        <v>5.338</v>
      </c>
      <c r="E105" s="21">
        <v>0.2</v>
      </c>
      <c r="F105" s="21">
        <v>1.9</v>
      </c>
      <c r="G105" s="21" t="s">
        <v>60</v>
      </c>
      <c r="H105" s="31">
        <f t="shared" si="15"/>
        <v>18.25596</v>
      </c>
      <c r="I105" s="29">
        <f>C105*D105*F105*2</f>
        <v>182.5596</v>
      </c>
    </row>
    <row r="106" s="21" customFormat="1" ht="20.1" customHeight="1" spans="2:9">
      <c r="B106" s="24"/>
      <c r="C106" s="21">
        <f>-H101*2</f>
        <v>-18</v>
      </c>
      <c r="D106" s="21">
        <v>3.14</v>
      </c>
      <c r="E106" s="21">
        <f>0.5*0.5</f>
        <v>0.25</v>
      </c>
      <c r="F106" s="21">
        <v>0.2</v>
      </c>
      <c r="G106" s="21" t="s">
        <v>60</v>
      </c>
      <c r="H106" s="31">
        <f t="shared" si="15"/>
        <v>-2.826</v>
      </c>
      <c r="I106" s="29">
        <f>+C106*D106*1*F106</f>
        <v>-11.304</v>
      </c>
    </row>
    <row r="107" s="21" customFormat="1" ht="20.1" customHeight="1" spans="2:9">
      <c r="B107" s="24" t="s">
        <v>338</v>
      </c>
      <c r="H107" s="31">
        <f>SUM(H108:H109)</f>
        <v>4.1960448</v>
      </c>
      <c r="I107" s="29">
        <f>SUM(I108:I109)</f>
        <v>4.1960448</v>
      </c>
    </row>
    <row r="108" s="21" customFormat="1" ht="20.1" customHeight="1" spans="3:9">
      <c r="C108" s="21">
        <f>H101</f>
        <v>9</v>
      </c>
      <c r="D108" s="21">
        <v>3.14</v>
      </c>
      <c r="E108" s="21">
        <f>1.86*1.86/4</f>
        <v>0.8649</v>
      </c>
      <c r="F108" s="21">
        <v>0.2</v>
      </c>
      <c r="G108" s="21" t="s">
        <v>60</v>
      </c>
      <c r="H108" s="29">
        <f t="shared" ref="H108:H110" si="16">PRODUCT(C108:F108)</f>
        <v>4.8884148</v>
      </c>
      <c r="I108" s="29">
        <f>PRODUCT(C108:F108)</f>
        <v>4.8884148</v>
      </c>
    </row>
    <row r="109" s="21" customFormat="1" ht="20.1" customHeight="1" spans="3:9">
      <c r="C109" s="21">
        <f>-C108</f>
        <v>-9</v>
      </c>
      <c r="D109" s="21">
        <v>3.14</v>
      </c>
      <c r="E109" s="21">
        <f>0.35*0.35</f>
        <v>0.1225</v>
      </c>
      <c r="F109" s="21">
        <v>0.2</v>
      </c>
      <c r="G109" s="21" t="s">
        <v>60</v>
      </c>
      <c r="H109" s="29">
        <f t="shared" si="16"/>
        <v>-0.69237</v>
      </c>
      <c r="I109" s="29">
        <f>PRODUCT(C109:F109)</f>
        <v>-0.69237</v>
      </c>
    </row>
    <row r="110" s="21" customFormat="1" ht="20.1" customHeight="1" spans="2:8">
      <c r="B110" s="45" t="s">
        <v>330</v>
      </c>
      <c r="C110" s="21">
        <f>+H101</f>
        <v>9</v>
      </c>
      <c r="G110" s="21" t="s">
        <v>93</v>
      </c>
      <c r="H110" s="29">
        <f t="shared" si="16"/>
        <v>9</v>
      </c>
    </row>
    <row r="111" s="21" customFormat="1" ht="20.1" customHeight="1" spans="2:8">
      <c r="B111" s="24" t="s">
        <v>331</v>
      </c>
      <c r="H111" s="29">
        <f>SUM(H112:H114)</f>
        <v>2357.324226</v>
      </c>
    </row>
    <row r="112" s="21" customFormat="1" ht="20.1" customHeight="1" spans="2:8">
      <c r="B112" s="24" t="s">
        <v>332</v>
      </c>
      <c r="C112" s="21">
        <f>H101</f>
        <v>9</v>
      </c>
      <c r="D112" s="21">
        <f>+(1.046+1.314+1.472+1.59+1.675+1.734+1.768+1.78+1.75+1.66+1.493+1.236+0.779+1.043*2+1.312*2+1.471*2+1.589*2+1.675*2+1.734*2+0.263*2+0.165*2+0.115*2+0.1+1.86*3.14+0.8*3.14)</f>
        <v>46.4834</v>
      </c>
      <c r="F112" s="21">
        <v>1.21</v>
      </c>
      <c r="G112" s="21" t="s">
        <v>67</v>
      </c>
      <c r="H112" s="21">
        <f t="shared" ref="H112:H114" si="17">PRODUCT(C112:F112)</f>
        <v>506.204226</v>
      </c>
    </row>
    <row r="113" s="21" customFormat="1" ht="20.1" customHeight="1" spans="2:8">
      <c r="B113" s="24" t="s">
        <v>333</v>
      </c>
      <c r="C113" s="21">
        <f>+H101</f>
        <v>9</v>
      </c>
      <c r="D113" s="21">
        <v>61.99</v>
      </c>
      <c r="G113" s="21" t="s">
        <v>67</v>
      </c>
      <c r="H113" s="21">
        <f t="shared" si="17"/>
        <v>557.91</v>
      </c>
    </row>
    <row r="114" s="21" customFormat="1" ht="20.1" customHeight="1" spans="2:8">
      <c r="B114" s="24" t="s">
        <v>334</v>
      </c>
      <c r="C114" s="21">
        <f>+H101</f>
        <v>9</v>
      </c>
      <c r="D114" s="21">
        <v>143.69</v>
      </c>
      <c r="G114" s="21" t="s">
        <v>67</v>
      </c>
      <c r="H114" s="21">
        <f t="shared" si="17"/>
        <v>1293.21</v>
      </c>
    </row>
    <row r="115" s="21" customFormat="1" ht="20.1" customHeight="1" spans="2:2">
      <c r="B115" s="24"/>
    </row>
    <row r="116" s="21" customFormat="1" ht="20.1" customHeight="1" spans="1:8">
      <c r="A116" s="21" t="s">
        <v>25</v>
      </c>
      <c r="B116" s="48" t="s">
        <v>341</v>
      </c>
      <c r="G116" s="21" t="s">
        <v>138</v>
      </c>
      <c r="H116" s="21">
        <v>6</v>
      </c>
    </row>
    <row r="117" s="21" customFormat="1" ht="20.1" customHeight="1" spans="2:9">
      <c r="B117" s="24" t="s">
        <v>233</v>
      </c>
      <c r="C117" s="21">
        <f>H116</f>
        <v>6</v>
      </c>
      <c r="D117" s="21">
        <v>3.14</v>
      </c>
      <c r="E117" s="21">
        <f>2.2*2.2/4</f>
        <v>1.21</v>
      </c>
      <c r="F117" s="21">
        <v>0.1</v>
      </c>
      <c r="G117" s="21" t="s">
        <v>60</v>
      </c>
      <c r="H117" s="31">
        <f t="shared" ref="H117:H122" si="18">PRODUCT(C117:F117)</f>
        <v>2.27964</v>
      </c>
      <c r="I117" s="29">
        <f>C117*D117*1.83*F117</f>
        <v>3.44772</v>
      </c>
    </row>
    <row r="118" s="21" customFormat="1" ht="20.1" customHeight="1" spans="2:9">
      <c r="B118" s="24" t="s">
        <v>327</v>
      </c>
      <c r="C118" s="21">
        <f>+H116</f>
        <v>6</v>
      </c>
      <c r="D118" s="21">
        <v>3.14</v>
      </c>
      <c r="E118" s="21">
        <f>2.1*2.1/4</f>
        <v>1.1025</v>
      </c>
      <c r="F118" s="21">
        <v>0.2</v>
      </c>
      <c r="G118" s="21" t="s">
        <v>60</v>
      </c>
      <c r="H118" s="31">
        <f t="shared" si="18"/>
        <v>4.15422</v>
      </c>
      <c r="I118" s="29">
        <f>C118*D118*1.83*F118</f>
        <v>6.89544</v>
      </c>
    </row>
    <row r="119" s="21" customFormat="1" ht="20.1" customHeight="1" spans="2:9">
      <c r="B119" s="24" t="s">
        <v>328</v>
      </c>
      <c r="F119" s="25"/>
      <c r="H119" s="31">
        <f>SUM(H120:H122)</f>
        <v>13.48944</v>
      </c>
      <c r="I119" s="31">
        <f>SUM(I120:I122)</f>
        <v>146.1984</v>
      </c>
    </row>
    <row r="120" s="21" customFormat="1" ht="20.1" customHeight="1" spans="3:9">
      <c r="C120" s="21">
        <f>+H116</f>
        <v>6</v>
      </c>
      <c r="D120" s="21">
        <f>3.14*0.85*2</f>
        <v>5.338</v>
      </c>
      <c r="E120" s="21">
        <v>0.2</v>
      </c>
      <c r="F120" s="21">
        <v>1.9</v>
      </c>
      <c r="G120" s="21" t="s">
        <v>60</v>
      </c>
      <c r="H120" s="31">
        <f t="shared" si="18"/>
        <v>12.17064</v>
      </c>
      <c r="I120" s="29">
        <f>C120*D120*F120*2</f>
        <v>121.7064</v>
      </c>
    </row>
    <row r="121" s="21" customFormat="1" ht="20.1" customHeight="1" spans="2:9">
      <c r="B121" s="24"/>
      <c r="C121" s="21">
        <f>-H116*2</f>
        <v>-12</v>
      </c>
      <c r="D121" s="21">
        <v>3.14</v>
      </c>
      <c r="E121" s="21">
        <f>0.5*0.5</f>
        <v>0.25</v>
      </c>
      <c r="F121" s="21">
        <v>0.2</v>
      </c>
      <c r="G121" s="21" t="s">
        <v>60</v>
      </c>
      <c r="H121" s="31">
        <f t="shared" si="18"/>
        <v>-1.884</v>
      </c>
      <c r="I121" s="29">
        <f>+C121*D121*1*F121</f>
        <v>-7.536</v>
      </c>
    </row>
    <row r="122" s="21" customFormat="1" ht="20.1" customHeight="1" spans="2:9">
      <c r="B122" s="24"/>
      <c r="C122" s="21">
        <f>+H116</f>
        <v>6</v>
      </c>
      <c r="D122" s="49">
        <f>D120</f>
        <v>5.338</v>
      </c>
      <c r="E122" s="49">
        <v>0.2</v>
      </c>
      <c r="F122" s="49">
        <v>0.5</v>
      </c>
      <c r="G122" s="21" t="s">
        <v>60</v>
      </c>
      <c r="H122" s="31">
        <f t="shared" si="18"/>
        <v>3.2028</v>
      </c>
      <c r="I122" s="29">
        <f>C122*D122*F122*2</f>
        <v>32.028</v>
      </c>
    </row>
    <row r="123" s="21" customFormat="1" ht="20.1" customHeight="1" spans="2:9">
      <c r="B123" s="24" t="s">
        <v>338</v>
      </c>
      <c r="H123" s="31">
        <f>SUM(H124:H125)</f>
        <v>2.7973632</v>
      </c>
      <c r="I123" s="29">
        <f>SUM(I124:I125)</f>
        <v>2.7973632</v>
      </c>
    </row>
    <row r="124" s="21" customFormat="1" ht="20.1" customHeight="1" spans="3:9">
      <c r="C124" s="21">
        <f>H116</f>
        <v>6</v>
      </c>
      <c r="D124" s="21">
        <v>3.14</v>
      </c>
      <c r="E124" s="21">
        <f>1.86*1.86/4</f>
        <v>0.8649</v>
      </c>
      <c r="F124" s="21">
        <v>0.2</v>
      </c>
      <c r="G124" s="21" t="s">
        <v>60</v>
      </c>
      <c r="H124" s="29">
        <f t="shared" ref="H124:H126" si="19">PRODUCT(C124:F124)</f>
        <v>3.2589432</v>
      </c>
      <c r="I124" s="29">
        <f>PRODUCT(C124:F124)</f>
        <v>3.2589432</v>
      </c>
    </row>
    <row r="125" s="21" customFormat="1" ht="20.1" customHeight="1" spans="3:9">
      <c r="C125" s="21">
        <f>-C124</f>
        <v>-6</v>
      </c>
      <c r="D125" s="21">
        <v>3.14</v>
      </c>
      <c r="E125" s="21">
        <f>0.35*0.35</f>
        <v>0.1225</v>
      </c>
      <c r="F125" s="21">
        <v>0.2</v>
      </c>
      <c r="G125" s="21" t="s">
        <v>60</v>
      </c>
      <c r="H125" s="29">
        <f t="shared" si="19"/>
        <v>-0.46158</v>
      </c>
      <c r="I125" s="29">
        <f>PRODUCT(C125:F125)</f>
        <v>-0.46158</v>
      </c>
    </row>
    <row r="126" s="21" customFormat="1" ht="20.1" customHeight="1" spans="2:8">
      <c r="B126" s="45" t="s">
        <v>330</v>
      </c>
      <c r="C126" s="21">
        <f>+H116</f>
        <v>6</v>
      </c>
      <c r="G126" s="21" t="s">
        <v>93</v>
      </c>
      <c r="H126" s="29">
        <f t="shared" si="19"/>
        <v>6</v>
      </c>
    </row>
    <row r="127" s="21" customFormat="1" ht="20.1" customHeight="1" spans="2:8">
      <c r="B127" s="24" t="s">
        <v>331</v>
      </c>
      <c r="H127" s="29">
        <f>SUM(H128:H131)</f>
        <v>1798.42843136842</v>
      </c>
    </row>
    <row r="128" s="21" customFormat="1" ht="20.1" customHeight="1" spans="2:8">
      <c r="B128" s="24" t="s">
        <v>332</v>
      </c>
      <c r="C128" s="21">
        <f>H116</f>
        <v>6</v>
      </c>
      <c r="D128" s="21">
        <f>+(1.046+1.314+1.472+1.59+1.675+1.734+1.768+1.78+1.75+1.66+1.493+1.236+0.779+1.043*2+1.312*2+1.471*2+1.589*2+1.675*2+1.734*2+0.263*2+0.165*2+0.115*2+0.1+1.86*3.14+0.8*3.14)</f>
        <v>46.4834</v>
      </c>
      <c r="F128" s="21">
        <v>1.21</v>
      </c>
      <c r="G128" s="21" t="s">
        <v>67</v>
      </c>
      <c r="H128" s="21">
        <f t="shared" ref="H128:H131" si="20">PRODUCT(C128:F128)</f>
        <v>337.469484</v>
      </c>
    </row>
    <row r="129" s="21" customFormat="1" ht="20.1" customHeight="1" spans="2:8">
      <c r="B129" s="24" t="s">
        <v>333</v>
      </c>
      <c r="C129" s="21">
        <f>+H116</f>
        <v>6</v>
      </c>
      <c r="D129" s="21">
        <v>61.99</v>
      </c>
      <c r="G129" s="21" t="s">
        <v>67</v>
      </c>
      <c r="H129" s="21">
        <f t="shared" si="20"/>
        <v>371.94</v>
      </c>
    </row>
    <row r="130" s="21" customFormat="1" ht="20.1" customHeight="1" spans="2:8">
      <c r="B130" s="24" t="s">
        <v>334</v>
      </c>
      <c r="C130" s="21">
        <f>+H116</f>
        <v>6</v>
      </c>
      <c r="D130" s="21">
        <v>143.69</v>
      </c>
      <c r="G130" s="21" t="s">
        <v>67</v>
      </c>
      <c r="H130" s="21">
        <f t="shared" si="20"/>
        <v>862.14</v>
      </c>
    </row>
    <row r="131" s="21" customFormat="1" ht="20.1" customHeight="1" spans="2:8">
      <c r="B131" s="24" t="s">
        <v>336</v>
      </c>
      <c r="C131" s="21">
        <f>H116</f>
        <v>6</v>
      </c>
      <c r="D131" s="21">
        <f>D130</f>
        <v>143.69</v>
      </c>
      <c r="F131" s="21">
        <f>0.5/F120</f>
        <v>0.263157894736842</v>
      </c>
      <c r="G131" s="21" t="s">
        <v>67</v>
      </c>
      <c r="H131" s="29">
        <f t="shared" si="20"/>
        <v>226.878947368421</v>
      </c>
    </row>
    <row r="132" s="33" customFormat="1" ht="20.1" customHeight="1" spans="1:10">
      <c r="A132" s="25"/>
      <c r="B132" s="45"/>
      <c r="C132" s="25"/>
      <c r="D132" s="46"/>
      <c r="E132" s="45"/>
      <c r="F132" s="45"/>
      <c r="G132" s="25"/>
      <c r="H132" s="47"/>
      <c r="I132" s="25"/>
      <c r="J132" s="25"/>
    </row>
    <row r="133" s="21" customFormat="1" ht="20.1" customHeight="1" spans="1:8">
      <c r="A133" s="21" t="s">
        <v>25</v>
      </c>
      <c r="B133" s="48" t="s">
        <v>342</v>
      </c>
      <c r="D133" s="29"/>
      <c r="G133" s="21" t="s">
        <v>138</v>
      </c>
      <c r="H133" s="21">
        <f>11-5</f>
        <v>6</v>
      </c>
    </row>
    <row r="134" s="21" customFormat="1" ht="20.1" customHeight="1" spans="2:9">
      <c r="B134" s="24" t="s">
        <v>233</v>
      </c>
      <c r="C134" s="21">
        <f>H133</f>
        <v>6</v>
      </c>
      <c r="D134" s="21">
        <v>3.14</v>
      </c>
      <c r="E134" s="21">
        <f>2.5*2.5/4</f>
        <v>1.5625</v>
      </c>
      <c r="F134" s="21">
        <v>0.1</v>
      </c>
      <c r="G134" s="21" t="s">
        <v>60</v>
      </c>
      <c r="H134" s="31">
        <f t="shared" ref="H134:H139" si="21">PRODUCT(C134:F134)</f>
        <v>2.94375</v>
      </c>
      <c r="I134" s="29">
        <f>C134*D134*1.83*F134</f>
        <v>3.44772</v>
      </c>
    </row>
    <row r="135" s="21" customFormat="1" ht="20.1" customHeight="1" spans="2:9">
      <c r="B135" s="24" t="s">
        <v>327</v>
      </c>
      <c r="C135" s="21">
        <f>+H133</f>
        <v>6</v>
      </c>
      <c r="D135" s="21">
        <v>3.14</v>
      </c>
      <c r="E135" s="21">
        <f>2.4*2.4/4</f>
        <v>1.44</v>
      </c>
      <c r="F135" s="21">
        <v>0.2</v>
      </c>
      <c r="G135" s="21" t="s">
        <v>60</v>
      </c>
      <c r="H135" s="31">
        <f t="shared" si="21"/>
        <v>5.42592</v>
      </c>
      <c r="I135" s="29">
        <f>C135*D135*1.83*F135</f>
        <v>6.89544</v>
      </c>
    </row>
    <row r="136" s="21" customFormat="1" ht="20.1" customHeight="1" spans="2:9">
      <c r="B136" s="24" t="s">
        <v>328</v>
      </c>
      <c r="F136" s="25"/>
      <c r="H136" s="31">
        <f>SUM(H137:H139)</f>
        <v>12.954384</v>
      </c>
      <c r="I136" s="31">
        <f>SUM(I137:I139)</f>
        <v>139.26528</v>
      </c>
    </row>
    <row r="137" s="21" customFormat="1" ht="20.1" customHeight="1" spans="3:9">
      <c r="C137" s="21">
        <f>+H133</f>
        <v>6</v>
      </c>
      <c r="D137" s="21">
        <f>3.14*2</f>
        <v>6.28</v>
      </c>
      <c r="E137" s="21">
        <v>0.2</v>
      </c>
      <c r="F137" s="21">
        <v>1.92</v>
      </c>
      <c r="G137" s="21" t="s">
        <v>60</v>
      </c>
      <c r="H137" s="31">
        <f t="shared" si="21"/>
        <v>14.46912</v>
      </c>
      <c r="I137" s="29">
        <f>C137*D137*F137*2</f>
        <v>144.6912</v>
      </c>
    </row>
    <row r="138" s="21" customFormat="1" ht="20.1" customHeight="1" spans="2:9">
      <c r="B138" s="24"/>
      <c r="C138" s="21">
        <f>-H133*2</f>
        <v>-12</v>
      </c>
      <c r="D138" s="21">
        <v>3.14</v>
      </c>
      <c r="E138" s="21">
        <f>0.5*0.5</f>
        <v>0.25</v>
      </c>
      <c r="F138" s="21">
        <v>0.2</v>
      </c>
      <c r="G138" s="21" t="s">
        <v>60</v>
      </c>
      <c r="H138" s="31">
        <f t="shared" si="21"/>
        <v>-1.884</v>
      </c>
      <c r="I138" s="29">
        <f>+C138*D138*1*F138</f>
        <v>-7.536</v>
      </c>
    </row>
    <row r="139" s="21" customFormat="1" ht="20.1" customHeight="1" spans="1:9">
      <c r="A139" s="21" t="s">
        <v>176</v>
      </c>
      <c r="B139" s="24" t="s">
        <v>343</v>
      </c>
      <c r="C139" s="21">
        <f>+H133</f>
        <v>6</v>
      </c>
      <c r="D139" s="21">
        <v>3.14</v>
      </c>
      <c r="E139" s="21">
        <f>0.35*0.35</f>
        <v>0.1225</v>
      </c>
      <c r="F139" s="21">
        <f>2.6-F137-F134-F135-F141</f>
        <v>0.16</v>
      </c>
      <c r="G139" s="21" t="s">
        <v>60</v>
      </c>
      <c r="H139" s="31">
        <f t="shared" si="21"/>
        <v>0.369264</v>
      </c>
      <c r="I139" s="29">
        <f>+C139*D139*0.7*F139</f>
        <v>2.11008</v>
      </c>
    </row>
    <row r="140" s="21" customFormat="1" ht="20.1" customHeight="1" spans="2:9">
      <c r="B140" s="24" t="s">
        <v>338</v>
      </c>
      <c r="H140" s="31">
        <f>SUM(H141:H142)</f>
        <v>4.32675672</v>
      </c>
      <c r="I140" s="29">
        <f>SUM(I141:I142)</f>
        <v>4.32675672</v>
      </c>
    </row>
    <row r="141" s="21" customFormat="1" ht="20.1" customHeight="1" spans="3:9">
      <c r="C141" s="21">
        <f>H133</f>
        <v>6</v>
      </c>
      <c r="D141" s="21">
        <v>3.14</v>
      </c>
      <c r="E141" s="21">
        <f>2.16*2.16/4</f>
        <v>1.1664</v>
      </c>
      <c r="F141" s="21">
        <v>0.22</v>
      </c>
      <c r="G141" s="21" t="s">
        <v>60</v>
      </c>
      <c r="H141" s="29">
        <f t="shared" ref="H141:H143" si="22">PRODUCT(C141:F141)</f>
        <v>4.83449472</v>
      </c>
      <c r="I141" s="29">
        <f>PRODUCT(C141:F141)</f>
        <v>4.83449472</v>
      </c>
    </row>
    <row r="142" s="21" customFormat="1" ht="20.1" customHeight="1" spans="3:9">
      <c r="C142" s="21">
        <f>-C141</f>
        <v>-6</v>
      </c>
      <c r="D142" s="21">
        <v>3.14</v>
      </c>
      <c r="E142" s="21">
        <f>0.35*0.35</f>
        <v>0.1225</v>
      </c>
      <c r="F142" s="21">
        <v>0.22</v>
      </c>
      <c r="G142" s="21" t="s">
        <v>60</v>
      </c>
      <c r="H142" s="29">
        <f t="shared" si="22"/>
        <v>-0.507738</v>
      </c>
      <c r="I142" s="29">
        <f>PRODUCT(C142:F142)</f>
        <v>-0.507738</v>
      </c>
    </row>
    <row r="143" s="21" customFormat="1" ht="20.1" customHeight="1" spans="2:8">
      <c r="B143" s="45" t="s">
        <v>344</v>
      </c>
      <c r="C143" s="21">
        <f>+H133</f>
        <v>6</v>
      </c>
      <c r="G143" s="21" t="s">
        <v>93</v>
      </c>
      <c r="H143" s="29">
        <f t="shared" si="22"/>
        <v>6</v>
      </c>
    </row>
    <row r="144" s="21" customFormat="1" ht="20.1" customHeight="1" spans="2:8">
      <c r="B144" s="24" t="s">
        <v>331</v>
      </c>
      <c r="H144" s="29">
        <f>SUM(H145:H147)</f>
        <v>1991.553564</v>
      </c>
    </row>
    <row r="145" s="21" customFormat="1" ht="20.1" customHeight="1" spans="2:8">
      <c r="B145" s="24" t="s">
        <v>332</v>
      </c>
      <c r="C145" s="21">
        <f>H133</f>
        <v>6</v>
      </c>
      <c r="D145" s="21">
        <f>+(1.076+1.398+1.623+1.176+1.875+1.958+2.019+2.058+2.077+2.077+2.058+1.986+1.856+1.654+1.352+0.846+0.283*2+0.174*2+0.115*2+0.1+2.16*3.14+0.8*3.14+1.115*2+1.448*2+1.66*2+1.794*2+1.897*2+1.974*2+2.03*2+2.064*2)</f>
        <v>65.5914</v>
      </c>
      <c r="F145" s="21">
        <v>1.21</v>
      </c>
      <c r="G145" s="21" t="s">
        <v>67</v>
      </c>
      <c r="H145" s="21">
        <f t="shared" ref="H145:H147" si="23">PRODUCT(C145:F145)</f>
        <v>476.193564</v>
      </c>
    </row>
    <row r="146" s="21" customFormat="1" ht="20.1" customHeight="1" spans="2:8">
      <c r="B146" s="24" t="s">
        <v>333</v>
      </c>
      <c r="C146" s="21">
        <f>+H133</f>
        <v>6</v>
      </c>
      <c r="D146" s="21">
        <v>84.14</v>
      </c>
      <c r="G146" s="21" t="s">
        <v>67</v>
      </c>
      <c r="H146" s="21">
        <f t="shared" si="23"/>
        <v>504.84</v>
      </c>
    </row>
    <row r="147" s="21" customFormat="1" ht="20.1" customHeight="1" spans="2:8">
      <c r="B147" s="24" t="s">
        <v>334</v>
      </c>
      <c r="C147" s="21">
        <f>+H133</f>
        <v>6</v>
      </c>
      <c r="D147" s="21">
        <v>168.42</v>
      </c>
      <c r="G147" s="21" t="s">
        <v>67</v>
      </c>
      <c r="H147" s="21">
        <f t="shared" si="23"/>
        <v>1010.52</v>
      </c>
    </row>
    <row r="148" s="21" customFormat="1" ht="20.1" customHeight="1" spans="2:2">
      <c r="B148" s="24"/>
    </row>
    <row r="149" s="21" customFormat="1" ht="20.1" customHeight="1" spans="1:8">
      <c r="A149" s="21" t="s">
        <v>25</v>
      </c>
      <c r="B149" s="48" t="s">
        <v>345</v>
      </c>
      <c r="G149" s="21" t="s">
        <v>138</v>
      </c>
      <c r="H149" s="21">
        <v>5</v>
      </c>
    </row>
    <row r="150" s="21" customFormat="1" ht="20.1" customHeight="1" spans="2:9">
      <c r="B150" s="24" t="s">
        <v>233</v>
      </c>
      <c r="C150" s="21">
        <f>H149</f>
        <v>5</v>
      </c>
      <c r="D150" s="21">
        <v>3.14</v>
      </c>
      <c r="E150" s="21">
        <f>2.5*2.5/4</f>
        <v>1.5625</v>
      </c>
      <c r="F150" s="21">
        <v>0.1</v>
      </c>
      <c r="G150" s="21" t="s">
        <v>60</v>
      </c>
      <c r="H150" s="31">
        <f t="shared" ref="H150:H156" si="24">PRODUCT(C150:F150)</f>
        <v>2.453125</v>
      </c>
      <c r="I150" s="29">
        <f>C150*D150*1.83*F150</f>
        <v>2.8731</v>
      </c>
    </row>
    <row r="151" s="21" customFormat="1" ht="20.1" customHeight="1" spans="2:9">
      <c r="B151" s="24" t="s">
        <v>327</v>
      </c>
      <c r="C151" s="21">
        <f>+H149</f>
        <v>5</v>
      </c>
      <c r="D151" s="21">
        <v>3.14</v>
      </c>
      <c r="E151" s="21">
        <f>2.4*2.4/4</f>
        <v>1.44</v>
      </c>
      <c r="F151" s="21">
        <v>0.2</v>
      </c>
      <c r="G151" s="21" t="s">
        <v>60</v>
      </c>
      <c r="H151" s="31">
        <f t="shared" si="24"/>
        <v>4.5216</v>
      </c>
      <c r="I151" s="29">
        <f>C151*D151*1.83*F151</f>
        <v>5.7462</v>
      </c>
    </row>
    <row r="152" s="21" customFormat="1" ht="20.1" customHeight="1" spans="2:9">
      <c r="B152" s="24" t="s">
        <v>328</v>
      </c>
      <c r="F152" s="25"/>
      <c r="H152" s="31">
        <f>SUM(H153:H156)</f>
        <v>13.93532</v>
      </c>
      <c r="I152" s="31">
        <f>SUM(I153:I156)</f>
        <v>147.4544</v>
      </c>
    </row>
    <row r="153" s="21" customFormat="1" ht="20.1" customHeight="1" spans="3:9">
      <c r="C153" s="21">
        <f>+H149</f>
        <v>5</v>
      </c>
      <c r="D153" s="21">
        <f>3.14*2</f>
        <v>6.28</v>
      </c>
      <c r="E153" s="21">
        <v>0.2</v>
      </c>
      <c r="F153" s="21">
        <v>1.92</v>
      </c>
      <c r="G153" s="21" t="s">
        <v>60</v>
      </c>
      <c r="H153" s="31">
        <f t="shared" si="24"/>
        <v>12.0576</v>
      </c>
      <c r="I153" s="29">
        <f>C153*D153*F153*2</f>
        <v>120.576</v>
      </c>
    </row>
    <row r="154" s="21" customFormat="1" ht="20.1" customHeight="1" spans="2:9">
      <c r="B154" s="24"/>
      <c r="C154" s="21">
        <f>-H149*2</f>
        <v>-10</v>
      </c>
      <c r="D154" s="21">
        <v>3.14</v>
      </c>
      <c r="E154" s="21">
        <f>0.5*0.5</f>
        <v>0.25</v>
      </c>
      <c r="F154" s="21">
        <v>0.2</v>
      </c>
      <c r="G154" s="21" t="s">
        <v>60</v>
      </c>
      <c r="H154" s="31">
        <f t="shared" si="24"/>
        <v>-1.57</v>
      </c>
      <c r="I154" s="29">
        <f>+C154*D154*1*F154</f>
        <v>-6.28</v>
      </c>
    </row>
    <row r="155" s="21" customFormat="1" ht="20.1" customHeight="1" spans="2:9">
      <c r="B155" s="24"/>
      <c r="C155" s="21">
        <f>+H149</f>
        <v>5</v>
      </c>
      <c r="D155" s="49">
        <f>D153</f>
        <v>6.28</v>
      </c>
      <c r="E155" s="49">
        <v>0.2</v>
      </c>
      <c r="F155" s="49">
        <v>0.5</v>
      </c>
      <c r="G155" s="21" t="s">
        <v>60</v>
      </c>
      <c r="H155" s="31">
        <f t="shared" si="24"/>
        <v>3.14</v>
      </c>
      <c r="I155" s="29">
        <f>C155*D155*F155*2</f>
        <v>31.4</v>
      </c>
    </row>
    <row r="156" s="21" customFormat="1" ht="20.1" customHeight="1" spans="2:9">
      <c r="B156" s="24" t="s">
        <v>343</v>
      </c>
      <c r="C156" s="21">
        <f>+H149</f>
        <v>5</v>
      </c>
      <c r="D156" s="21">
        <v>3.14</v>
      </c>
      <c r="E156" s="21">
        <f>0.35*0.35</f>
        <v>0.1225</v>
      </c>
      <c r="F156" s="21">
        <f>2.6-F153-F150-F151-F158</f>
        <v>0.16</v>
      </c>
      <c r="G156" s="21" t="s">
        <v>60</v>
      </c>
      <c r="H156" s="31">
        <f t="shared" si="24"/>
        <v>0.30772</v>
      </c>
      <c r="I156" s="29">
        <f>+C156*D156*0.7*F156</f>
        <v>1.7584</v>
      </c>
    </row>
    <row r="157" s="21" customFormat="1" ht="20.1" customHeight="1" spans="2:9">
      <c r="B157" s="24" t="s">
        <v>338</v>
      </c>
      <c r="H157" s="31">
        <f>SUM(H158:H159)</f>
        <v>3.6056306</v>
      </c>
      <c r="I157" s="29">
        <f>SUM(I158:I159)</f>
        <v>3.6056306</v>
      </c>
    </row>
    <row r="158" s="21" customFormat="1" ht="20.1" customHeight="1" spans="3:9">
      <c r="C158" s="21">
        <f>H149</f>
        <v>5</v>
      </c>
      <c r="D158" s="21">
        <v>3.14</v>
      </c>
      <c r="E158" s="21">
        <f>2.16*2.16/4</f>
        <v>1.1664</v>
      </c>
      <c r="F158" s="21">
        <v>0.22</v>
      </c>
      <c r="G158" s="21" t="s">
        <v>60</v>
      </c>
      <c r="H158" s="29">
        <f t="shared" ref="H158:H160" si="25">PRODUCT(C158:F158)</f>
        <v>4.0287456</v>
      </c>
      <c r="I158" s="29">
        <f>PRODUCT(C158:F158)</f>
        <v>4.0287456</v>
      </c>
    </row>
    <row r="159" s="21" customFormat="1" ht="20.1" customHeight="1" spans="3:9">
      <c r="C159" s="21">
        <f>-C158</f>
        <v>-5</v>
      </c>
      <c r="D159" s="21">
        <v>3.14</v>
      </c>
      <c r="E159" s="21">
        <f>0.35*0.35</f>
        <v>0.1225</v>
      </c>
      <c r="F159" s="21">
        <v>0.22</v>
      </c>
      <c r="G159" s="21" t="s">
        <v>60</v>
      </c>
      <c r="H159" s="29">
        <f t="shared" si="25"/>
        <v>-0.423115</v>
      </c>
      <c r="I159" s="29">
        <f>PRODUCT(C159:F159)</f>
        <v>-0.423115</v>
      </c>
    </row>
    <row r="160" s="21" customFormat="1" ht="20.1" customHeight="1" spans="2:8">
      <c r="B160" s="45" t="s">
        <v>344</v>
      </c>
      <c r="C160" s="21">
        <f>+H149</f>
        <v>5</v>
      </c>
      <c r="G160" s="21" t="s">
        <v>93</v>
      </c>
      <c r="H160" s="29">
        <f t="shared" si="25"/>
        <v>5</v>
      </c>
    </row>
    <row r="161" s="21" customFormat="1" ht="20.1" customHeight="1" spans="2:8">
      <c r="B161" s="24" t="s">
        <v>331</v>
      </c>
      <c r="H161" s="29">
        <f>SUM(H162:H165)</f>
        <v>1878.924845</v>
      </c>
    </row>
    <row r="162" s="21" customFormat="1" ht="20.1" customHeight="1" spans="2:8">
      <c r="B162" s="24" t="s">
        <v>332</v>
      </c>
      <c r="C162" s="21">
        <f>H149</f>
        <v>5</v>
      </c>
      <c r="D162" s="21">
        <f>+(1.076+1.398+1.623+1.176+1.875+1.958+2.019+2.058+2.077+2.077+2.058+1.986+1.856+1.654+1.352+0.846+0.283*2+0.174*2+0.115*2+0.1+2.16*3.14+0.8*3.14+1.115*2+1.448*2+1.66*2+1.794*2+1.897*2+1.974*2+2.03*2+2.064*2)</f>
        <v>65.5914</v>
      </c>
      <c r="F162" s="21">
        <v>1.21</v>
      </c>
      <c r="G162" s="21" t="s">
        <v>67</v>
      </c>
      <c r="H162" s="21">
        <f t="shared" ref="H162:H165" si="26">PRODUCT(C162:F162)</f>
        <v>396.82797</v>
      </c>
    </row>
    <row r="163" s="21" customFormat="1" ht="20.1" customHeight="1" spans="2:8">
      <c r="B163" s="24" t="s">
        <v>333</v>
      </c>
      <c r="C163" s="21">
        <f>+H149</f>
        <v>5</v>
      </c>
      <c r="D163" s="21">
        <v>84.14</v>
      </c>
      <c r="G163" s="21" t="s">
        <v>67</v>
      </c>
      <c r="H163" s="21">
        <f t="shared" si="26"/>
        <v>420.7</v>
      </c>
    </row>
    <row r="164" s="21" customFormat="1" ht="20.1" customHeight="1" spans="2:8">
      <c r="B164" s="24" t="s">
        <v>334</v>
      </c>
      <c r="C164" s="21">
        <f>+H149</f>
        <v>5</v>
      </c>
      <c r="D164" s="21">
        <v>168.42</v>
      </c>
      <c r="G164" s="21" t="s">
        <v>67</v>
      </c>
      <c r="H164" s="21">
        <f t="shared" si="26"/>
        <v>842.1</v>
      </c>
    </row>
    <row r="165" s="21" customFormat="1" ht="20.1" customHeight="1" spans="2:8">
      <c r="B165" s="24" t="s">
        <v>336</v>
      </c>
      <c r="C165" s="21">
        <f>H149</f>
        <v>5</v>
      </c>
      <c r="D165" s="21">
        <f>D164</f>
        <v>168.42</v>
      </c>
      <c r="F165" s="21">
        <f>0.5/F153</f>
        <v>0.260416666666667</v>
      </c>
      <c r="G165" s="21" t="s">
        <v>67</v>
      </c>
      <c r="H165" s="29">
        <f t="shared" si="26"/>
        <v>219.296875</v>
      </c>
    </row>
    <row r="166" s="33" customFormat="1" ht="20.1" customHeight="1" spans="1:10">
      <c r="A166" s="25"/>
      <c r="B166" s="45"/>
      <c r="C166" s="25"/>
      <c r="D166" s="46"/>
      <c r="E166" s="45"/>
      <c r="F166" s="45"/>
      <c r="G166" s="25"/>
      <c r="H166" s="47"/>
      <c r="I166" s="25"/>
      <c r="J166" s="25"/>
    </row>
    <row r="167" s="21" customFormat="1" ht="20" hidden="1" customHeight="1" spans="1:8">
      <c r="A167" s="21" t="s">
        <v>25</v>
      </c>
      <c r="B167" s="50" t="s">
        <v>346</v>
      </c>
      <c r="D167" s="21">
        <f>'[1]雨污共沟挖方（支护开挖）'!J221</f>
        <v>26</v>
      </c>
      <c r="G167" s="21" t="s">
        <v>138</v>
      </c>
      <c r="H167" s="22">
        <v>0</v>
      </c>
    </row>
    <row r="168" s="21" customFormat="1" ht="20.1" hidden="1" customHeight="1" spans="2:9">
      <c r="B168" s="24" t="s">
        <v>233</v>
      </c>
      <c r="C168" s="21">
        <f>H167</f>
        <v>0</v>
      </c>
      <c r="D168" s="21">
        <f>0.05+0.1+0.2+1.1+0.2+0.1+0.05</f>
        <v>1.8</v>
      </c>
      <c r="E168" s="21">
        <f>0.05+0.1+0.2+2.2+0.2+0.1+0.05</f>
        <v>2.9</v>
      </c>
      <c r="F168" s="21">
        <v>0.1</v>
      </c>
      <c r="G168" s="21" t="s">
        <v>60</v>
      </c>
      <c r="H168" s="31">
        <f t="shared" ref="H168:H172" si="27">PRODUCT(C168:F168)</f>
        <v>0</v>
      </c>
      <c r="I168" s="29">
        <f>C168*D168*1.83*F168</f>
        <v>0</v>
      </c>
    </row>
    <row r="169" s="21" customFormat="1" ht="20.1" hidden="1" customHeight="1" spans="2:9">
      <c r="B169" s="24" t="s">
        <v>327</v>
      </c>
      <c r="C169" s="21">
        <f>+H167</f>
        <v>0</v>
      </c>
      <c r="D169" s="21">
        <f>0.1+0.2+1.1+0.2+0.1</f>
        <v>1.7</v>
      </c>
      <c r="E169" s="21">
        <f>0.1+0.2+2.2+0.2+0.1</f>
        <v>2.8</v>
      </c>
      <c r="F169" s="51">
        <v>0.25</v>
      </c>
      <c r="G169" s="21" t="s">
        <v>60</v>
      </c>
      <c r="H169" s="31">
        <f t="shared" si="27"/>
        <v>0</v>
      </c>
      <c r="I169" s="29">
        <f>C169*D169*1.83*F169</f>
        <v>0</v>
      </c>
    </row>
    <row r="170" s="21" customFormat="1" ht="20.1" hidden="1" customHeight="1" spans="2:9">
      <c r="B170" s="24" t="s">
        <v>328</v>
      </c>
      <c r="H170" s="31">
        <f>SUM(H171:H172)</f>
        <v>0</v>
      </c>
      <c r="I170" s="31">
        <f>SUM(I171:I172)</f>
        <v>0</v>
      </c>
    </row>
    <row r="171" s="21" customFormat="1" ht="20.1" hidden="1" customHeight="1" spans="3:9">
      <c r="C171" s="21">
        <f>+H167</f>
        <v>0</v>
      </c>
      <c r="D171" s="21">
        <f>+(1.5+2.2)*2</f>
        <v>7.4</v>
      </c>
      <c r="E171" s="21">
        <v>0.2</v>
      </c>
      <c r="F171" s="21">
        <v>2.17</v>
      </c>
      <c r="G171" s="21" t="s">
        <v>60</v>
      </c>
      <c r="H171" s="31">
        <f t="shared" si="27"/>
        <v>0</v>
      </c>
      <c r="I171" s="29">
        <f>C171*D171*F171*2</f>
        <v>0</v>
      </c>
    </row>
    <row r="172" s="21" customFormat="1" ht="20.1" hidden="1" customHeight="1" spans="2:9">
      <c r="B172" s="24"/>
      <c r="C172" s="21">
        <f>-H167*2</f>
        <v>0</v>
      </c>
      <c r="D172" s="21">
        <v>3.14</v>
      </c>
      <c r="E172" s="21">
        <f>0.75*0.75</f>
        <v>0.5625</v>
      </c>
      <c r="F172" s="21">
        <v>0.2</v>
      </c>
      <c r="G172" s="21" t="s">
        <v>60</v>
      </c>
      <c r="H172" s="31">
        <f t="shared" si="27"/>
        <v>0</v>
      </c>
      <c r="I172" s="29">
        <f>+C172*D172*1*F172</f>
        <v>0</v>
      </c>
    </row>
    <row r="173" s="21" customFormat="1" ht="20.1" hidden="1" customHeight="1" spans="2:9">
      <c r="B173" s="24" t="s">
        <v>338</v>
      </c>
      <c r="H173" s="31">
        <f>SUM(H174:H175)</f>
        <v>0</v>
      </c>
      <c r="I173" s="29">
        <f>SUM(I174:I175)</f>
        <v>0</v>
      </c>
    </row>
    <row r="174" s="21" customFormat="1" ht="20.1" hidden="1" customHeight="1" spans="3:9">
      <c r="C174" s="21">
        <f>H167</f>
        <v>0</v>
      </c>
      <c r="D174" s="21">
        <v>1.46</v>
      </c>
      <c r="E174" s="21">
        <v>2.56</v>
      </c>
      <c r="F174" s="21">
        <v>0.16</v>
      </c>
      <c r="G174" s="21" t="s">
        <v>60</v>
      </c>
      <c r="H174" s="29">
        <f t="shared" ref="H174:H176" si="28">PRODUCT(C174:F174)</f>
        <v>0</v>
      </c>
      <c r="I174" s="21">
        <f>C174*D174*E174+C174*D174*1.61*F174</f>
        <v>0</v>
      </c>
    </row>
    <row r="175" s="21" customFormat="1" ht="20.1" hidden="1" customHeight="1" spans="3:9">
      <c r="C175" s="21">
        <f>-C174</f>
        <v>0</v>
      </c>
      <c r="D175" s="21">
        <v>3.14</v>
      </c>
      <c r="E175" s="21">
        <f>0.35*0.35</f>
        <v>0.1225</v>
      </c>
      <c r="F175" s="21">
        <v>0.16</v>
      </c>
      <c r="G175" s="21" t="s">
        <v>60</v>
      </c>
      <c r="H175" s="29">
        <f t="shared" si="28"/>
        <v>0</v>
      </c>
      <c r="I175" s="21">
        <f>C175*D175*E175</f>
        <v>0</v>
      </c>
    </row>
    <row r="176" s="21" customFormat="1" ht="20.1" hidden="1" customHeight="1" spans="2:8">
      <c r="B176" s="24" t="s">
        <v>330</v>
      </c>
      <c r="C176" s="21">
        <f>+H167</f>
        <v>0</v>
      </c>
      <c r="G176" s="21" t="s">
        <v>93</v>
      </c>
      <c r="H176" s="29">
        <f t="shared" si="28"/>
        <v>0</v>
      </c>
    </row>
    <row r="177" s="21" customFormat="1" ht="20.1" hidden="1" customHeight="1" spans="2:8">
      <c r="B177" s="24" t="s">
        <v>331</v>
      </c>
      <c r="H177" s="29">
        <f>SUM(H178:H180)</f>
        <v>0</v>
      </c>
    </row>
    <row r="178" s="21" customFormat="1" ht="20.1" hidden="1" customHeight="1" spans="2:8">
      <c r="B178" s="24" t="s">
        <v>332</v>
      </c>
      <c r="C178" s="21">
        <f>H167</f>
        <v>0</v>
      </c>
      <c r="D178" s="29">
        <f>+(2.48*9+1.4*2+2.51)*0.888+(1.38*18)*1.58</f>
        <v>63.78264</v>
      </c>
      <c r="G178" s="21" t="s">
        <v>67</v>
      </c>
      <c r="H178" s="21">
        <f t="shared" ref="H178:H180" si="29">PRODUCT(C178:F178)</f>
        <v>0</v>
      </c>
    </row>
    <row r="179" s="21" customFormat="1" ht="20.1" hidden="1" customHeight="1" spans="2:8">
      <c r="B179" s="24" t="s">
        <v>333</v>
      </c>
      <c r="C179" s="21">
        <f>+H167</f>
        <v>0</v>
      </c>
      <c r="D179" s="21">
        <v>86.63</v>
      </c>
      <c r="G179" s="21" t="s">
        <v>67</v>
      </c>
      <c r="H179" s="21">
        <f t="shared" si="29"/>
        <v>0</v>
      </c>
    </row>
    <row r="180" s="21" customFormat="1" ht="20.1" hidden="1" customHeight="1" spans="2:8">
      <c r="B180" s="24" t="s">
        <v>334</v>
      </c>
      <c r="C180" s="21">
        <f>+H167</f>
        <v>0</v>
      </c>
      <c r="D180" s="21">
        <v>332.89</v>
      </c>
      <c r="G180" s="21" t="s">
        <v>67</v>
      </c>
      <c r="H180" s="21">
        <f t="shared" si="29"/>
        <v>0</v>
      </c>
    </row>
    <row r="181" s="21" customFormat="1" ht="20.1" hidden="1" customHeight="1" spans="2:2">
      <c r="B181" s="24"/>
    </row>
    <row r="182" s="21" customFormat="1" ht="20.1" hidden="1" customHeight="1" spans="1:10">
      <c r="A182" s="21" t="s">
        <v>25</v>
      </c>
      <c r="B182" s="50" t="s">
        <v>347</v>
      </c>
      <c r="G182" s="21" t="s">
        <v>138</v>
      </c>
      <c r="H182" s="22">
        <f>'[1]雨污共沟挖方（支护开挖）'!I228</f>
        <v>0</v>
      </c>
      <c r="J182" s="21" t="s">
        <v>348</v>
      </c>
    </row>
    <row r="183" s="21" customFormat="1" ht="20.1" hidden="1" customHeight="1" spans="2:9">
      <c r="B183" s="24" t="s">
        <v>233</v>
      </c>
      <c r="C183" s="21">
        <f>H182</f>
        <v>0</v>
      </c>
      <c r="D183" s="21">
        <f>0.05+0.1+0.2+1.1+0.2+0.1+0.05</f>
        <v>1.8</v>
      </c>
      <c r="E183" s="21">
        <f>0.05+0.1+0.2+2.2+0.2+0.1+0.05</f>
        <v>2.9</v>
      </c>
      <c r="F183" s="21">
        <v>0.1</v>
      </c>
      <c r="G183" s="21" t="s">
        <v>60</v>
      </c>
      <c r="H183" s="31">
        <f t="shared" ref="H183:H188" si="30">PRODUCT(C183:F183)</f>
        <v>0</v>
      </c>
      <c r="I183" s="29">
        <f>C183*D183*1.83*F183</f>
        <v>0</v>
      </c>
    </row>
    <row r="184" s="21" customFormat="1" ht="20.1" hidden="1" customHeight="1" spans="2:9">
      <c r="B184" s="24" t="s">
        <v>327</v>
      </c>
      <c r="C184" s="21">
        <f>+H182</f>
        <v>0</v>
      </c>
      <c r="D184" s="21">
        <f>0.1+0.2+1.1+0.2+0.1</f>
        <v>1.7</v>
      </c>
      <c r="E184" s="21">
        <f>0.1+0.2+2.2+0.2+0.1</f>
        <v>2.8</v>
      </c>
      <c r="F184" s="51">
        <v>0.25</v>
      </c>
      <c r="G184" s="21" t="s">
        <v>60</v>
      </c>
      <c r="H184" s="31">
        <f t="shared" si="30"/>
        <v>0</v>
      </c>
      <c r="I184" s="29">
        <f>C184*D184*1.83*F184</f>
        <v>0</v>
      </c>
    </row>
    <row r="185" s="21" customFormat="1" ht="20.1" hidden="1" customHeight="1" spans="2:9">
      <c r="B185" s="24" t="s">
        <v>328</v>
      </c>
      <c r="H185" s="31">
        <f>SUM(H186:H188)</f>
        <v>0</v>
      </c>
      <c r="I185" s="31">
        <f>SUM(I186:I188)</f>
        <v>0</v>
      </c>
    </row>
    <row r="186" s="21" customFormat="1" ht="20.1" hidden="1" customHeight="1" spans="3:9">
      <c r="C186" s="21">
        <f>+H182</f>
        <v>0</v>
      </c>
      <c r="D186" s="21">
        <f>+(1.5+2.2)*2</f>
        <v>7.4</v>
      </c>
      <c r="E186" s="21">
        <v>0.2</v>
      </c>
      <c r="F186" s="21">
        <v>2.17</v>
      </c>
      <c r="G186" s="21" t="s">
        <v>60</v>
      </c>
      <c r="H186" s="31">
        <f t="shared" si="30"/>
        <v>0</v>
      </c>
      <c r="I186" s="29">
        <f>C186*D186*F186*2</f>
        <v>0</v>
      </c>
    </row>
    <row r="187" s="21" customFormat="1" ht="20.1" hidden="1" customHeight="1" spans="2:9">
      <c r="B187" s="24"/>
      <c r="C187" s="21">
        <f>-H182*2</f>
        <v>0</v>
      </c>
      <c r="D187" s="21">
        <v>3.14</v>
      </c>
      <c r="E187" s="21">
        <f>0.75*0.75</f>
        <v>0.5625</v>
      </c>
      <c r="F187" s="21">
        <v>0.2</v>
      </c>
      <c r="G187" s="21" t="s">
        <v>60</v>
      </c>
      <c r="H187" s="31">
        <f t="shared" si="30"/>
        <v>0</v>
      </c>
      <c r="I187" s="29">
        <f>+C187*D187*1*F187</f>
        <v>0</v>
      </c>
    </row>
    <row r="188" s="21" customFormat="1" ht="20.1" hidden="1" customHeight="1" spans="2:9">
      <c r="B188" s="24"/>
      <c r="C188" s="21">
        <f>+H182</f>
        <v>0</v>
      </c>
      <c r="D188" s="52">
        <f>D186</f>
        <v>7.4</v>
      </c>
      <c r="E188" s="52">
        <v>0.2</v>
      </c>
      <c r="F188" s="52">
        <v>0.5</v>
      </c>
      <c r="G188" s="21" t="s">
        <v>60</v>
      </c>
      <c r="H188" s="31">
        <f t="shared" si="30"/>
        <v>0</v>
      </c>
      <c r="I188" s="29">
        <f>C188*D188*F188*2</f>
        <v>0</v>
      </c>
    </row>
    <row r="189" s="21" customFormat="1" ht="20.1" hidden="1" customHeight="1" spans="2:9">
      <c r="B189" s="24" t="s">
        <v>338</v>
      </c>
      <c r="H189" s="31">
        <f>SUM(H190:H191)</f>
        <v>0</v>
      </c>
      <c r="I189" s="29">
        <f>SUM(I190:I191)</f>
        <v>0</v>
      </c>
    </row>
    <row r="190" s="21" customFormat="1" ht="20.1" hidden="1" customHeight="1" spans="3:9">
      <c r="C190" s="21">
        <f>H182</f>
        <v>0</v>
      </c>
      <c r="D190" s="21">
        <v>1.46</v>
      </c>
      <c r="E190" s="21">
        <v>2.56</v>
      </c>
      <c r="F190" s="21">
        <v>0.16</v>
      </c>
      <c r="G190" s="21" t="s">
        <v>60</v>
      </c>
      <c r="H190" s="29">
        <f t="shared" ref="H190:H192" si="31">PRODUCT(C190:F190)</f>
        <v>0</v>
      </c>
      <c r="I190" s="21">
        <f>C190*D190*E190+C190*D190*1.61*F190</f>
        <v>0</v>
      </c>
    </row>
    <row r="191" s="21" customFormat="1" ht="20.1" hidden="1" customHeight="1" spans="3:9">
      <c r="C191" s="21">
        <f>-C190</f>
        <v>0</v>
      </c>
      <c r="D191" s="21">
        <v>3.14</v>
      </c>
      <c r="E191" s="21">
        <f>0.35*0.35</f>
        <v>0.1225</v>
      </c>
      <c r="F191" s="21">
        <v>0.16</v>
      </c>
      <c r="G191" s="21" t="s">
        <v>60</v>
      </c>
      <c r="H191" s="29">
        <f t="shared" si="31"/>
        <v>0</v>
      </c>
      <c r="I191" s="21">
        <f>C191*D191*E191</f>
        <v>0</v>
      </c>
    </row>
    <row r="192" s="21" customFormat="1" ht="20.1" hidden="1" customHeight="1" spans="2:8">
      <c r="B192" s="24" t="s">
        <v>330</v>
      </c>
      <c r="C192" s="21">
        <f>+H182</f>
        <v>0</v>
      </c>
      <c r="G192" s="21" t="s">
        <v>93</v>
      </c>
      <c r="H192" s="29">
        <f t="shared" si="31"/>
        <v>0</v>
      </c>
    </row>
    <row r="193" s="21" customFormat="1" ht="20.1" hidden="1" customHeight="1" spans="2:8">
      <c r="B193" s="24" t="s">
        <v>331</v>
      </c>
      <c r="H193" s="29">
        <f>SUM(H194:H197)</f>
        <v>0</v>
      </c>
    </row>
    <row r="194" s="21" customFormat="1" ht="20.1" hidden="1" customHeight="1" spans="2:8">
      <c r="B194" s="24" t="s">
        <v>332</v>
      </c>
      <c r="C194" s="21">
        <f>H182</f>
        <v>0</v>
      </c>
      <c r="D194" s="29">
        <f>+(2.48*9+1.4*2+2.51)*0.888+(1.38*18)*1.58</f>
        <v>63.78264</v>
      </c>
      <c r="G194" s="21" t="s">
        <v>67</v>
      </c>
      <c r="H194" s="21">
        <f t="shared" ref="H194:H197" si="32">PRODUCT(C194:F194)</f>
        <v>0</v>
      </c>
    </row>
    <row r="195" s="21" customFormat="1" ht="20.1" hidden="1" customHeight="1" spans="2:8">
      <c r="B195" s="24" t="s">
        <v>333</v>
      </c>
      <c r="C195" s="21">
        <f>+H182</f>
        <v>0</v>
      </c>
      <c r="D195" s="21">
        <v>86.63</v>
      </c>
      <c r="G195" s="21" t="s">
        <v>67</v>
      </c>
      <c r="H195" s="21">
        <f t="shared" si="32"/>
        <v>0</v>
      </c>
    </row>
    <row r="196" s="21" customFormat="1" ht="20.1" hidden="1" customHeight="1" spans="2:8">
      <c r="B196" s="24" t="s">
        <v>334</v>
      </c>
      <c r="C196" s="21">
        <f>+H182</f>
        <v>0</v>
      </c>
      <c r="D196" s="21">
        <v>332.89</v>
      </c>
      <c r="G196" s="21" t="s">
        <v>67</v>
      </c>
      <c r="H196" s="21">
        <f t="shared" si="32"/>
        <v>0</v>
      </c>
    </row>
    <row r="197" s="21" customFormat="1" ht="20.1" hidden="1" customHeight="1" spans="2:8">
      <c r="B197" s="24" t="s">
        <v>336</v>
      </c>
      <c r="C197" s="21">
        <f>H182</f>
        <v>0</v>
      </c>
      <c r="D197" s="21">
        <f>D196/F186*F188</f>
        <v>76.7027649769585</v>
      </c>
      <c r="G197" s="21" t="s">
        <v>67</v>
      </c>
      <c r="H197" s="21">
        <f t="shared" si="32"/>
        <v>0</v>
      </c>
    </row>
    <row r="198" s="33" customFormat="1" ht="20.1" hidden="1" customHeight="1" spans="1:10">
      <c r="A198" s="25"/>
      <c r="B198" s="45"/>
      <c r="C198" s="25"/>
      <c r="D198" s="46"/>
      <c r="E198" s="45"/>
      <c r="F198" s="45"/>
      <c r="G198" s="25"/>
      <c r="H198" s="47"/>
      <c r="I198" s="25"/>
      <c r="J198" s="25"/>
    </row>
    <row r="199" s="21" customFormat="1" ht="20.1" hidden="1" customHeight="1" spans="1:10">
      <c r="A199" s="21" t="s">
        <v>25</v>
      </c>
      <c r="B199" s="50" t="s">
        <v>349</v>
      </c>
      <c r="D199" s="29">
        <f>'[1]雨污共沟挖方（支护开挖）'!J222</f>
        <v>0</v>
      </c>
      <c r="G199" s="21" t="s">
        <v>138</v>
      </c>
      <c r="H199" s="22">
        <f>'[1]雨污共沟挖方（支护开挖）'!I222-H215</f>
        <v>4</v>
      </c>
      <c r="J199" s="21" t="s">
        <v>350</v>
      </c>
    </row>
    <row r="200" s="21" customFormat="1" ht="20.1" hidden="1" customHeight="1" spans="2:9">
      <c r="B200" s="24" t="s">
        <v>233</v>
      </c>
      <c r="C200" s="21">
        <f>H199</f>
        <v>4</v>
      </c>
      <c r="D200" s="21">
        <f>0.05+0.1+0.2+1.1+0.2+0.1+0.05</f>
        <v>1.8</v>
      </c>
      <c r="E200" s="21">
        <f>0.05+0.1+0.2+2.4+0.2+0.1+0.05</f>
        <v>3.1</v>
      </c>
      <c r="F200" s="21">
        <v>0.1</v>
      </c>
      <c r="G200" s="21" t="s">
        <v>60</v>
      </c>
      <c r="H200" s="31">
        <f t="shared" ref="H200:H205" si="33">PRODUCT(C200:F200)</f>
        <v>2.232</v>
      </c>
      <c r="I200" s="29">
        <f>C200*D200*1.83*F200</f>
        <v>1.3176</v>
      </c>
    </row>
    <row r="201" s="21" customFormat="1" ht="20.1" hidden="1" customHeight="1" spans="2:9">
      <c r="B201" s="24" t="s">
        <v>327</v>
      </c>
      <c r="C201" s="21">
        <f>+H199</f>
        <v>4</v>
      </c>
      <c r="D201" s="21">
        <f>0.1+0.2+1.1+0.2+0.1</f>
        <v>1.7</v>
      </c>
      <c r="E201" s="21">
        <f>0.1+0.2+2.4+0.2+0.1</f>
        <v>3</v>
      </c>
      <c r="F201" s="51">
        <v>0.25</v>
      </c>
      <c r="G201" s="21" t="s">
        <v>60</v>
      </c>
      <c r="H201" s="31">
        <f t="shared" si="33"/>
        <v>5.1</v>
      </c>
      <c r="I201" s="29">
        <f>C201*D201*1.83*F201</f>
        <v>3.111</v>
      </c>
    </row>
    <row r="202" s="21" customFormat="1" ht="20.1" hidden="1" customHeight="1" spans="2:9">
      <c r="B202" s="24" t="s">
        <v>328</v>
      </c>
      <c r="H202" s="31">
        <f>SUM(H203:H205)</f>
        <v>12.304716</v>
      </c>
      <c r="I202" s="31">
        <f>SUM(I203:I205)</f>
        <v>145.88752</v>
      </c>
    </row>
    <row r="203" s="21" customFormat="1" ht="20.1" hidden="1" customHeight="1" spans="3:9">
      <c r="C203" s="21">
        <f>+H199</f>
        <v>4</v>
      </c>
      <c r="D203" s="21">
        <f>+(1.5+2.4)*2</f>
        <v>7.8</v>
      </c>
      <c r="E203" s="21">
        <v>0.2</v>
      </c>
      <c r="F203" s="21">
        <v>2.41</v>
      </c>
      <c r="G203" s="21" t="s">
        <v>60</v>
      </c>
      <c r="H203" s="31">
        <f t="shared" si="33"/>
        <v>15.0384</v>
      </c>
      <c r="I203" s="29">
        <f>C203*D203*F203*2</f>
        <v>150.384</v>
      </c>
    </row>
    <row r="204" s="21" customFormat="1" ht="20.1" hidden="1" customHeight="1" spans="2:9">
      <c r="B204" s="24"/>
      <c r="C204" s="21">
        <f>-H199*2</f>
        <v>-8</v>
      </c>
      <c r="D204" s="21">
        <v>3.14</v>
      </c>
      <c r="E204" s="21">
        <f>0.75*0.75</f>
        <v>0.5625</v>
      </c>
      <c r="F204" s="21">
        <v>0.2</v>
      </c>
      <c r="G204" s="21" t="s">
        <v>60</v>
      </c>
      <c r="H204" s="31">
        <f t="shared" si="33"/>
        <v>-2.826</v>
      </c>
      <c r="I204" s="29">
        <f>+C204*D204*1*F204</f>
        <v>-5.024</v>
      </c>
    </row>
    <row r="205" s="21" customFormat="1" ht="20.1" hidden="1" customHeight="1" spans="2:9">
      <c r="B205" s="24" t="s">
        <v>343</v>
      </c>
      <c r="C205" s="21">
        <f>+H199</f>
        <v>4</v>
      </c>
      <c r="D205" s="21">
        <v>3.14</v>
      </c>
      <c r="E205" s="21">
        <f>0.35*0.35</f>
        <v>0.1225</v>
      </c>
      <c r="F205" s="21">
        <f>2.98-F200-F201-F203-F207</f>
        <v>0.0599999999999997</v>
      </c>
      <c r="G205" s="21" t="s">
        <v>60</v>
      </c>
      <c r="H205" s="31">
        <f t="shared" si="33"/>
        <v>0.0923159999999996</v>
      </c>
      <c r="I205" s="29">
        <f>+C205*D205*0.7*F205</f>
        <v>0.527519999999998</v>
      </c>
    </row>
    <row r="206" s="21" customFormat="1" ht="20.1" hidden="1" customHeight="1" spans="2:9">
      <c r="B206" s="24" t="s">
        <v>338</v>
      </c>
      <c r="H206" s="31">
        <f>SUM(H207:H208)</f>
        <v>2.332768</v>
      </c>
      <c r="I206" s="29">
        <f>SUM(I207:I208)</f>
        <v>16.084184</v>
      </c>
    </row>
    <row r="207" s="21" customFormat="1" ht="20.1" hidden="1" customHeight="1" spans="3:9">
      <c r="C207" s="21">
        <f>H199</f>
        <v>4</v>
      </c>
      <c r="D207" s="21">
        <v>1.46</v>
      </c>
      <c r="E207" s="21">
        <f>1.08+1.68</f>
        <v>2.76</v>
      </c>
      <c r="F207" s="21">
        <v>0.16</v>
      </c>
      <c r="G207" s="21" t="s">
        <v>60</v>
      </c>
      <c r="H207" s="29">
        <f t="shared" ref="H207:H209" si="34">PRODUCT(C207:F207)</f>
        <v>2.578944</v>
      </c>
      <c r="I207" s="21">
        <f>C207*D207*E207+C207*D207*1.61*F207</f>
        <v>17.622784</v>
      </c>
    </row>
    <row r="208" s="21" customFormat="1" ht="20.1" hidden="1" customHeight="1" spans="3:9">
      <c r="C208" s="21">
        <f>-C207</f>
        <v>-4</v>
      </c>
      <c r="D208" s="21">
        <v>3.14</v>
      </c>
      <c r="E208" s="21">
        <f>0.35*0.35</f>
        <v>0.1225</v>
      </c>
      <c r="F208" s="21">
        <v>0.16</v>
      </c>
      <c r="G208" s="21" t="s">
        <v>60</v>
      </c>
      <c r="H208" s="29">
        <f t="shared" si="34"/>
        <v>-0.246176</v>
      </c>
      <c r="I208" s="21">
        <f>C208*D208*E208</f>
        <v>-1.5386</v>
      </c>
    </row>
    <row r="209" s="21" customFormat="1" ht="20.1" hidden="1" customHeight="1" spans="2:8">
      <c r="B209" s="24" t="s">
        <v>330</v>
      </c>
      <c r="C209" s="21">
        <f>+H199</f>
        <v>4</v>
      </c>
      <c r="G209" s="21" t="s">
        <v>93</v>
      </c>
      <c r="H209" s="29">
        <f t="shared" si="34"/>
        <v>4</v>
      </c>
    </row>
    <row r="210" s="21" customFormat="1" ht="20.1" hidden="1" customHeight="1" spans="2:8">
      <c r="B210" s="24" t="s">
        <v>331</v>
      </c>
      <c r="H210" s="29">
        <f>SUM(H211:H213)</f>
        <v>2213.3008</v>
      </c>
    </row>
    <row r="211" s="21" customFormat="1" ht="20.1" hidden="1" customHeight="1" spans="2:8">
      <c r="B211" s="24" t="s">
        <v>332</v>
      </c>
      <c r="C211" s="21">
        <f>H199</f>
        <v>4</v>
      </c>
      <c r="D211" s="29">
        <f>+(1.6*9+1.4*2+2.51+1.38*8+1*8)*0.888+(1.38*13)*1.58</f>
        <v>62.7552</v>
      </c>
      <c r="G211" s="21" t="s">
        <v>67</v>
      </c>
      <c r="H211" s="21">
        <f t="shared" ref="H211:H213" si="35">PRODUCT(C211:F211)</f>
        <v>251.0208</v>
      </c>
    </row>
    <row r="212" s="21" customFormat="1" ht="20.1" hidden="1" customHeight="1" spans="2:8">
      <c r="B212" s="24" t="s">
        <v>333</v>
      </c>
      <c r="C212" s="21">
        <f>+H199</f>
        <v>4</v>
      </c>
      <c r="D212" s="21">
        <v>92.71</v>
      </c>
      <c r="G212" s="21" t="s">
        <v>67</v>
      </c>
      <c r="H212" s="21">
        <f t="shared" si="35"/>
        <v>370.84</v>
      </c>
    </row>
    <row r="213" s="21" customFormat="1" ht="20.1" hidden="1" customHeight="1" spans="2:8">
      <c r="B213" s="24" t="s">
        <v>334</v>
      </c>
      <c r="C213" s="21">
        <f>+H199</f>
        <v>4</v>
      </c>
      <c r="D213" s="21">
        <v>397.86</v>
      </c>
      <c r="G213" s="21" t="s">
        <v>67</v>
      </c>
      <c r="H213" s="21">
        <f t="shared" si="35"/>
        <v>1591.44</v>
      </c>
    </row>
    <row r="214" s="21" customFormat="1" ht="20.1" hidden="1" customHeight="1" spans="2:2">
      <c r="B214" s="24"/>
    </row>
    <row r="215" s="21" customFormat="1" ht="20.1" hidden="1" customHeight="1" spans="1:10">
      <c r="A215" s="21" t="s">
        <v>25</v>
      </c>
      <c r="B215" s="50" t="s">
        <v>351</v>
      </c>
      <c r="G215" s="21" t="s">
        <v>138</v>
      </c>
      <c r="H215" s="22">
        <v>1</v>
      </c>
      <c r="J215" s="21" t="s">
        <v>350</v>
      </c>
    </row>
    <row r="216" s="21" customFormat="1" ht="20.1" hidden="1" customHeight="1" spans="2:9">
      <c r="B216" s="24" t="s">
        <v>233</v>
      </c>
      <c r="C216" s="21">
        <f>H215</f>
        <v>1</v>
      </c>
      <c r="D216" s="21">
        <f>0.05+0.1+0.2+1.1+0.2+0.1+0.05</f>
        <v>1.8</v>
      </c>
      <c r="E216" s="21">
        <f>0.05+0.1+0.2+2.4+0.2+0.1+0.05</f>
        <v>3.1</v>
      </c>
      <c r="F216" s="21">
        <v>0.1</v>
      </c>
      <c r="G216" s="21" t="s">
        <v>60</v>
      </c>
      <c r="H216" s="31">
        <f t="shared" ref="H216:H222" si="36">PRODUCT(C216:F216)</f>
        <v>0.558</v>
      </c>
      <c r="I216" s="29">
        <f>C216*D216*1.83*F216</f>
        <v>0.3294</v>
      </c>
    </row>
    <row r="217" s="21" customFormat="1" ht="20.1" hidden="1" customHeight="1" spans="2:9">
      <c r="B217" s="24" t="s">
        <v>327</v>
      </c>
      <c r="C217" s="21">
        <f>+H215</f>
        <v>1</v>
      </c>
      <c r="D217" s="21">
        <f>0.1+0.2+1.1+0.2+0.1</f>
        <v>1.7</v>
      </c>
      <c r="E217" s="21">
        <f>0.1+0.2+2.4+0.2+0.1</f>
        <v>3</v>
      </c>
      <c r="F217" s="51">
        <v>0.25</v>
      </c>
      <c r="G217" s="21" t="s">
        <v>60</v>
      </c>
      <c r="H217" s="31">
        <f t="shared" si="36"/>
        <v>1.275</v>
      </c>
      <c r="I217" s="29">
        <f>C217*D217*1.83*F217</f>
        <v>0.77775</v>
      </c>
    </row>
    <row r="218" s="21" customFormat="1" ht="20.1" hidden="1" customHeight="1" spans="2:9">
      <c r="B218" s="24" t="s">
        <v>328</v>
      </c>
      <c r="H218" s="31">
        <f>SUM(H219:H222)</f>
        <v>3.856179</v>
      </c>
      <c r="I218" s="31">
        <f>SUM(I219:I222)</f>
        <v>44.27188</v>
      </c>
    </row>
    <row r="219" s="21" customFormat="1" ht="20.1" hidden="1" customHeight="1" spans="3:9">
      <c r="C219" s="21">
        <f>+H215</f>
        <v>1</v>
      </c>
      <c r="D219" s="21">
        <f>+(1.5+2.4)*2</f>
        <v>7.8</v>
      </c>
      <c r="E219" s="21">
        <v>0.2</v>
      </c>
      <c r="F219" s="21">
        <v>2.41</v>
      </c>
      <c r="G219" s="21" t="s">
        <v>60</v>
      </c>
      <c r="H219" s="31">
        <f t="shared" si="36"/>
        <v>3.7596</v>
      </c>
      <c r="I219" s="29">
        <f>C219*D219*F219*2</f>
        <v>37.596</v>
      </c>
    </row>
    <row r="220" s="21" customFormat="1" ht="20.1" hidden="1" customHeight="1" spans="2:9">
      <c r="B220" s="24"/>
      <c r="C220" s="21">
        <f>-H215*2</f>
        <v>-2</v>
      </c>
      <c r="D220" s="21">
        <v>3.14</v>
      </c>
      <c r="E220" s="21">
        <f>0.75*0.75</f>
        <v>0.5625</v>
      </c>
      <c r="F220" s="21">
        <v>0.2</v>
      </c>
      <c r="G220" s="21" t="s">
        <v>60</v>
      </c>
      <c r="H220" s="31">
        <f t="shared" si="36"/>
        <v>-0.7065</v>
      </c>
      <c r="I220" s="29">
        <f>+C220*D220*1*F220</f>
        <v>-1.256</v>
      </c>
    </row>
    <row r="221" s="21" customFormat="1" ht="20.1" hidden="1" customHeight="1" spans="2:9">
      <c r="B221" s="24"/>
      <c r="C221" s="21">
        <f>+H215</f>
        <v>1</v>
      </c>
      <c r="D221" s="52">
        <f>D219</f>
        <v>7.8</v>
      </c>
      <c r="E221" s="52">
        <v>0.2</v>
      </c>
      <c r="F221" s="52">
        <v>0.5</v>
      </c>
      <c r="G221" s="21" t="s">
        <v>60</v>
      </c>
      <c r="H221" s="31">
        <f t="shared" si="36"/>
        <v>0.78</v>
      </c>
      <c r="I221" s="29">
        <f>C221*D221*F221*2</f>
        <v>7.8</v>
      </c>
    </row>
    <row r="222" s="21" customFormat="1" ht="20.1" hidden="1" customHeight="1" spans="2:9">
      <c r="B222" s="24" t="s">
        <v>343</v>
      </c>
      <c r="C222" s="21">
        <f>+H215</f>
        <v>1</v>
      </c>
      <c r="D222" s="21">
        <v>3.14</v>
      </c>
      <c r="E222" s="21">
        <f>0.35*0.35</f>
        <v>0.1225</v>
      </c>
      <c r="F222" s="21">
        <f>2.98-F216-F217-F219-F224</f>
        <v>0.0599999999999997</v>
      </c>
      <c r="G222" s="21" t="s">
        <v>60</v>
      </c>
      <c r="H222" s="31">
        <f t="shared" si="36"/>
        <v>0.0230789999999999</v>
      </c>
      <c r="I222" s="29">
        <f>+C222*D222*0.7*F222</f>
        <v>0.131879999999999</v>
      </c>
    </row>
    <row r="223" s="21" customFormat="1" ht="20.1" hidden="1" customHeight="1" spans="2:9">
      <c r="B223" s="24" t="s">
        <v>338</v>
      </c>
      <c r="H223" s="31">
        <f>SUM(H224:H225)</f>
        <v>0.583192</v>
      </c>
      <c r="I223" s="29">
        <f>SUM(I224:I225)</f>
        <v>4.021046</v>
      </c>
    </row>
    <row r="224" s="21" customFormat="1" ht="20.1" hidden="1" customHeight="1" spans="3:9">
      <c r="C224" s="21">
        <f>H215</f>
        <v>1</v>
      </c>
      <c r="D224" s="21">
        <v>1.46</v>
      </c>
      <c r="E224" s="21">
        <f>1.08+1.68</f>
        <v>2.76</v>
      </c>
      <c r="F224" s="21">
        <v>0.16</v>
      </c>
      <c r="G224" s="21" t="s">
        <v>60</v>
      </c>
      <c r="H224" s="29">
        <f t="shared" ref="H224:H226" si="37">PRODUCT(C224:F224)</f>
        <v>0.644736</v>
      </c>
      <c r="I224" s="21">
        <f>C224*D224*E224+C224*D224*1.61*F224</f>
        <v>4.405696</v>
      </c>
    </row>
    <row r="225" s="21" customFormat="1" ht="20.1" hidden="1" customHeight="1" spans="3:9">
      <c r="C225" s="21">
        <f>-C224</f>
        <v>-1</v>
      </c>
      <c r="D225" s="21">
        <v>3.14</v>
      </c>
      <c r="E225" s="21">
        <f>0.35*0.35</f>
        <v>0.1225</v>
      </c>
      <c r="F225" s="21">
        <v>0.16</v>
      </c>
      <c r="G225" s="21" t="s">
        <v>60</v>
      </c>
      <c r="H225" s="29">
        <f t="shared" si="37"/>
        <v>-0.061544</v>
      </c>
      <c r="I225" s="21">
        <f>C225*D225*E225</f>
        <v>-0.38465</v>
      </c>
    </row>
    <row r="226" s="21" customFormat="1" ht="20.1" hidden="1" customHeight="1" spans="2:8">
      <c r="B226" s="24" t="s">
        <v>330</v>
      </c>
      <c r="C226" s="21">
        <f>+H215</f>
        <v>1</v>
      </c>
      <c r="G226" s="21" t="s">
        <v>93</v>
      </c>
      <c r="H226" s="29">
        <f t="shared" si="37"/>
        <v>1</v>
      </c>
    </row>
    <row r="227" s="21" customFormat="1" ht="20.1" hidden="1" customHeight="1" spans="2:8">
      <c r="B227" s="24" t="s">
        <v>331</v>
      </c>
      <c r="H227" s="29">
        <f>SUM(H228:H231)</f>
        <v>635.86876846473</v>
      </c>
    </row>
    <row r="228" s="21" customFormat="1" ht="20.1" hidden="1" customHeight="1" spans="2:8">
      <c r="B228" s="24" t="s">
        <v>332</v>
      </c>
      <c r="C228" s="21">
        <f>H215</f>
        <v>1</v>
      </c>
      <c r="D228" s="29">
        <f>+(1.6*9+1.4*2+2.51+1.38*8+1*8)*0.888+(1.38*13)*1.58</f>
        <v>62.7552</v>
      </c>
      <c r="G228" s="21" t="s">
        <v>67</v>
      </c>
      <c r="H228" s="21">
        <f t="shared" ref="H228:H231" si="38">PRODUCT(C228:F228)</f>
        <v>62.7552</v>
      </c>
    </row>
    <row r="229" s="21" customFormat="1" ht="20.1" hidden="1" customHeight="1" spans="2:8">
      <c r="B229" s="24" t="s">
        <v>333</v>
      </c>
      <c r="C229" s="21">
        <f>+H215</f>
        <v>1</v>
      </c>
      <c r="D229" s="21">
        <v>92.71</v>
      </c>
      <c r="G229" s="21" t="s">
        <v>67</v>
      </c>
      <c r="H229" s="21">
        <f t="shared" si="38"/>
        <v>92.71</v>
      </c>
    </row>
    <row r="230" s="21" customFormat="1" ht="20.1" hidden="1" customHeight="1" spans="2:8">
      <c r="B230" s="24" t="s">
        <v>334</v>
      </c>
      <c r="C230" s="21">
        <f>+H215</f>
        <v>1</v>
      </c>
      <c r="D230" s="21">
        <v>397.86</v>
      </c>
      <c r="G230" s="21" t="s">
        <v>67</v>
      </c>
      <c r="H230" s="21">
        <f t="shared" si="38"/>
        <v>397.86</v>
      </c>
    </row>
    <row r="231" s="21" customFormat="1" ht="20.1" hidden="1" customHeight="1" spans="2:8">
      <c r="B231" s="24" t="s">
        <v>336</v>
      </c>
      <c r="C231" s="21">
        <f>H215</f>
        <v>1</v>
      </c>
      <c r="D231" s="21">
        <f>D230/F219*F221</f>
        <v>82.5435684647303</v>
      </c>
      <c r="G231" s="21" t="s">
        <v>67</v>
      </c>
      <c r="H231" s="21">
        <f t="shared" si="38"/>
        <v>82.5435684647303</v>
      </c>
    </row>
    <row r="232" s="21" customFormat="1" ht="20.1" customHeight="1" spans="1:8">
      <c r="A232" s="21" t="s">
        <v>25</v>
      </c>
      <c r="B232" s="24" t="s">
        <v>352</v>
      </c>
      <c r="H232" s="29">
        <f>+I150+I134+I117+I102+I85+I70+I53+I38</f>
        <v>46.54422</v>
      </c>
    </row>
    <row r="233" s="21" customFormat="1" ht="20.1" customHeight="1" spans="2:2">
      <c r="B233" s="24"/>
    </row>
    <row r="234" s="21" customFormat="1" ht="20.1" customHeight="1" spans="1:8">
      <c r="A234" s="21" t="s">
        <v>25</v>
      </c>
      <c r="B234" s="24" t="s">
        <v>353</v>
      </c>
      <c r="H234" s="29">
        <f>I39+I54+I71+I86+I103+I118+I135+I151</f>
        <v>93.08844</v>
      </c>
    </row>
    <row r="235" s="21" customFormat="1" ht="20.1" customHeight="1" spans="2:2">
      <c r="B235" s="24"/>
    </row>
    <row r="236" s="21" customFormat="1" ht="20.1" customHeight="1" spans="1:8">
      <c r="A236" s="21" t="s">
        <v>25</v>
      </c>
      <c r="B236" s="24" t="s">
        <v>354</v>
      </c>
      <c r="H236" s="29">
        <f>I40+I55+I72+I87+I104+I119+I136+I152</f>
        <v>1372.337</v>
      </c>
    </row>
    <row r="237" s="21" customFormat="1" ht="20.1" customHeight="1" spans="2:8">
      <c r="B237" s="24"/>
      <c r="H237" s="29"/>
    </row>
    <row r="238" s="21" customFormat="1" ht="20.1" customHeight="1" spans="1:8">
      <c r="A238" s="21" t="s">
        <v>25</v>
      </c>
      <c r="B238" s="24" t="s">
        <v>355</v>
      </c>
      <c r="H238" s="29">
        <f>I43+I59+I75+I91+I107+I123+I140+I157</f>
        <v>24.69669503</v>
      </c>
    </row>
    <row r="239" s="21" customFormat="1" ht="20.1" customHeight="1" spans="2:8">
      <c r="B239" s="24"/>
      <c r="H239" s="29"/>
    </row>
    <row r="240" s="21" customFormat="1" ht="20.1" customHeight="1" spans="1:3">
      <c r="A240" s="21" t="s">
        <v>25</v>
      </c>
      <c r="B240" s="24" t="s">
        <v>356</v>
      </c>
      <c r="C240" s="21">
        <f>+H34</f>
        <v>164</v>
      </c>
    </row>
    <row r="241" s="21" customFormat="1" ht="20.1" customHeight="1" spans="2:8">
      <c r="B241" s="24" t="s">
        <v>357</v>
      </c>
      <c r="C241" s="21">
        <f>C240</f>
        <v>164</v>
      </c>
      <c r="D241" s="21">
        <f>1.69+0.955*2</f>
        <v>3.6</v>
      </c>
      <c r="F241" s="21">
        <v>0.617</v>
      </c>
      <c r="G241" s="21" t="s">
        <v>358</v>
      </c>
      <c r="H241" s="29">
        <f t="shared" ref="H241:H244" si="39">PRODUCT(C241:F241)</f>
        <v>364.2768</v>
      </c>
    </row>
    <row r="242" s="21" customFormat="1" ht="20.1" customHeight="1" spans="2:8">
      <c r="B242" s="24" t="s">
        <v>359</v>
      </c>
      <c r="C242" s="21">
        <f>C240</f>
        <v>164</v>
      </c>
      <c r="D242" s="21">
        <f>1.29+0.755*2</f>
        <v>2.8</v>
      </c>
      <c r="F242" s="21">
        <v>0.617</v>
      </c>
      <c r="G242" s="21" t="s">
        <v>358</v>
      </c>
      <c r="H242" s="31">
        <f t="shared" si="39"/>
        <v>283.3264</v>
      </c>
    </row>
    <row r="243" s="21" customFormat="1" ht="20.1" customHeight="1" spans="2:8">
      <c r="B243" s="24" t="s">
        <v>360</v>
      </c>
      <c r="C243" s="21">
        <f>C240</f>
        <v>164</v>
      </c>
      <c r="D243" s="21">
        <f>0.606+0.12</f>
        <v>0.726</v>
      </c>
      <c r="F243" s="21">
        <v>0.617</v>
      </c>
      <c r="G243" s="21" t="s">
        <v>358</v>
      </c>
      <c r="H243" s="31">
        <f t="shared" si="39"/>
        <v>73.462488</v>
      </c>
    </row>
    <row r="244" s="21" customFormat="1" ht="20.1" customHeight="1" spans="2:8">
      <c r="B244" s="24" t="s">
        <v>361</v>
      </c>
      <c r="C244" s="21">
        <f>C240</f>
        <v>164</v>
      </c>
      <c r="D244" s="21">
        <f>(0.15+0.2)*2</f>
        <v>0.7</v>
      </c>
      <c r="F244" s="21">
        <v>0.222</v>
      </c>
      <c r="G244" s="21" t="s">
        <v>358</v>
      </c>
      <c r="H244" s="31">
        <f t="shared" si="39"/>
        <v>25.4856</v>
      </c>
    </row>
    <row r="245" s="21" customFormat="1" ht="20.1" customHeight="1" spans="2:8">
      <c r="B245" s="24"/>
      <c r="H245" s="31"/>
    </row>
    <row r="246" s="21" customFormat="1" ht="20.1" customHeight="1" spans="1:3">
      <c r="A246" s="21" t="s">
        <v>25</v>
      </c>
      <c r="B246" s="24" t="s">
        <v>362</v>
      </c>
      <c r="C246" s="21">
        <v>81</v>
      </c>
    </row>
    <row r="247" s="21" customFormat="1" ht="20.1" customHeight="1" spans="2:8">
      <c r="B247" s="24" t="s">
        <v>363</v>
      </c>
      <c r="C247" s="21">
        <f>C246</f>
        <v>81</v>
      </c>
      <c r="D247" s="21">
        <v>30.72</v>
      </c>
      <c r="F247" s="21">
        <v>0.888</v>
      </c>
      <c r="G247" s="21" t="s">
        <v>358</v>
      </c>
      <c r="H247" s="31">
        <f t="shared" ref="H247:H252" si="40">PRODUCT(C247:F247)</f>
        <v>2209.62816</v>
      </c>
    </row>
    <row r="248" s="21" customFormat="1" ht="20.1" customHeight="1" spans="2:8">
      <c r="B248" s="24" t="s">
        <v>359</v>
      </c>
      <c r="C248" s="21">
        <f>C246</f>
        <v>81</v>
      </c>
      <c r="D248" s="21">
        <v>5.6</v>
      </c>
      <c r="F248" s="21">
        <v>0.617</v>
      </c>
      <c r="G248" s="21" t="s">
        <v>358</v>
      </c>
      <c r="H248" s="31">
        <f t="shared" si="40"/>
        <v>279.8712</v>
      </c>
    </row>
    <row r="249" s="21" customFormat="1" ht="20.1" customHeight="1" spans="2:8">
      <c r="B249" s="24" t="s">
        <v>360</v>
      </c>
      <c r="C249" s="21">
        <f>C246</f>
        <v>81</v>
      </c>
      <c r="D249" s="21">
        <v>6.98</v>
      </c>
      <c r="F249" s="21">
        <v>0.617</v>
      </c>
      <c r="G249" s="21" t="s">
        <v>358</v>
      </c>
      <c r="H249" s="31">
        <f t="shared" si="40"/>
        <v>348.83946</v>
      </c>
    </row>
    <row r="250" s="21" customFormat="1" ht="20.1" customHeight="1" spans="2:8">
      <c r="B250" s="24" t="s">
        <v>364</v>
      </c>
      <c r="C250" s="21">
        <f>C246</f>
        <v>81</v>
      </c>
      <c r="D250" s="21">
        <v>9.12</v>
      </c>
      <c r="F250" s="21">
        <v>0.617</v>
      </c>
      <c r="G250" s="21" t="s">
        <v>358</v>
      </c>
      <c r="H250" s="31">
        <f t="shared" si="40"/>
        <v>455.79024</v>
      </c>
    </row>
    <row r="251" s="21" customFormat="1" ht="20.1" customHeight="1" spans="2:8">
      <c r="B251" s="24" t="s">
        <v>365</v>
      </c>
      <c r="C251" s="21">
        <f>C246</f>
        <v>81</v>
      </c>
      <c r="D251" s="21">
        <v>11</v>
      </c>
      <c r="F251" s="21">
        <v>0.617</v>
      </c>
      <c r="G251" s="21" t="s">
        <v>358</v>
      </c>
      <c r="H251" s="31">
        <f t="shared" si="40"/>
        <v>549.747</v>
      </c>
    </row>
    <row r="252" s="21" customFormat="1" ht="20.1" customHeight="1" spans="2:8">
      <c r="B252" s="24" t="s">
        <v>366</v>
      </c>
      <c r="C252" s="21">
        <f>C246</f>
        <v>81</v>
      </c>
      <c r="D252" s="21">
        <v>12.88</v>
      </c>
      <c r="F252" s="21">
        <v>0.617</v>
      </c>
      <c r="G252" s="21" t="s">
        <v>358</v>
      </c>
      <c r="H252" s="31">
        <f t="shared" si="40"/>
        <v>643.70376</v>
      </c>
    </row>
    <row r="253" s="21" customFormat="1" ht="20.1" customHeight="1" spans="2:8">
      <c r="B253" s="24"/>
      <c r="H253" s="31"/>
    </row>
    <row r="254" s="21" customFormat="1" ht="20.1" customHeight="1" spans="2:8">
      <c r="B254" s="24" t="s">
        <v>367</v>
      </c>
      <c r="D254" s="21">
        <f>H241+H242+H243+H244+H248+H249+H250+H251+H252</f>
        <v>3024.502948</v>
      </c>
      <c r="G254" s="21" t="s">
        <v>130</v>
      </c>
      <c r="H254" s="31">
        <f>PRODUCT(C254:F254)/1000</f>
        <v>3.024502948</v>
      </c>
    </row>
    <row r="255" s="21" customFormat="1" ht="20.1" customHeight="1" spans="2:8">
      <c r="B255" s="24" t="s">
        <v>331</v>
      </c>
      <c r="D255" s="21">
        <f>H247</f>
        <v>2209.62816</v>
      </c>
      <c r="G255" s="21" t="s">
        <v>130</v>
      </c>
      <c r="H255" s="31">
        <f>PRODUCT(C255:F255)/1000</f>
        <v>2.20962816</v>
      </c>
    </row>
  </sheetData>
  <mergeCells count="9">
    <mergeCell ref="C2:G2"/>
    <mergeCell ref="C3:G3"/>
    <mergeCell ref="C4:G4"/>
    <mergeCell ref="C5:G5"/>
    <mergeCell ref="C6:G6"/>
    <mergeCell ref="C7:G7"/>
    <mergeCell ref="C8:G8"/>
    <mergeCell ref="C9:G9"/>
    <mergeCell ref="C10:G1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opLeftCell="A40" workbookViewId="0">
      <selection activeCell="J35" sqref="J35"/>
    </sheetView>
  </sheetViews>
  <sheetFormatPr defaultColWidth="9" defaultRowHeight="20.1" customHeight="1"/>
  <cols>
    <col min="1" max="1" width="5.13333333333333" style="21" customWidth="1"/>
    <col min="2" max="2" width="26.5" style="24" customWidth="1"/>
    <col min="3" max="3" width="7.44166666666667" style="21" customWidth="1"/>
    <col min="4" max="4" width="10.1916666666667" style="21" customWidth="1"/>
    <col min="5" max="5" width="10.2333333333333" style="21" customWidth="1"/>
    <col min="6" max="6" width="8.35833333333333" style="21" customWidth="1"/>
    <col min="7" max="7" width="6.25" style="21" customWidth="1"/>
    <col min="8" max="8" width="11.8916666666667" style="21" customWidth="1"/>
    <col min="9" max="9" width="14" style="21" customWidth="1"/>
    <col min="10" max="10" width="11.1333333333333" style="21"/>
    <col min="11" max="11" width="14.6916666666667" style="21" customWidth="1"/>
    <col min="12" max="16384" width="9" style="21"/>
  </cols>
  <sheetData>
    <row r="1" s="21" customFormat="1" ht="25.5" customHeight="1" spans="1:9">
      <c r="A1" s="21" t="s">
        <v>0</v>
      </c>
      <c r="B1" s="21" t="s">
        <v>182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</row>
    <row r="2" s="32" customFormat="1" ht="17.25" customHeight="1" spans="1:12">
      <c r="A2" s="35" t="s">
        <v>368</v>
      </c>
      <c r="B2" s="36" t="s">
        <v>200</v>
      </c>
      <c r="C2" s="37" t="s">
        <v>369</v>
      </c>
      <c r="D2" s="37"/>
      <c r="E2" s="37"/>
      <c r="F2" s="37"/>
      <c r="G2" s="37"/>
      <c r="H2" s="38" t="s">
        <v>89</v>
      </c>
      <c r="I2" s="37" t="s">
        <v>295</v>
      </c>
      <c r="J2" s="37" t="s">
        <v>203</v>
      </c>
      <c r="L2" s="32">
        <f>+I2+I3</f>
        <v>84</v>
      </c>
    </row>
    <row r="3" s="32" customFormat="1" ht="17.25" customHeight="1" spans="1:10">
      <c r="A3" s="35" t="s">
        <v>370</v>
      </c>
      <c r="B3" s="36" t="s">
        <v>200</v>
      </c>
      <c r="C3" s="37" t="s">
        <v>371</v>
      </c>
      <c r="D3" s="37"/>
      <c r="E3" s="37"/>
      <c r="F3" s="37"/>
      <c r="G3" s="37"/>
      <c r="H3" s="38" t="s">
        <v>89</v>
      </c>
      <c r="I3" s="37" t="s">
        <v>372</v>
      </c>
      <c r="J3" s="37" t="s">
        <v>203</v>
      </c>
    </row>
    <row r="4" s="21" customFormat="1" ht="27" customHeight="1" spans="2:2">
      <c r="B4" s="21" t="s">
        <v>373</v>
      </c>
    </row>
    <row r="5" s="33" customFormat="1" customHeight="1" spans="1:8">
      <c r="A5" s="39" t="s">
        <v>25</v>
      </c>
      <c r="B5" s="40" t="s">
        <v>321</v>
      </c>
      <c r="H5" s="41"/>
    </row>
    <row r="6" s="33" customFormat="1" customHeight="1" spans="1:8">
      <c r="A6" s="21" t="s">
        <v>64</v>
      </c>
      <c r="B6" s="42" t="s">
        <v>188</v>
      </c>
      <c r="G6" s="21"/>
      <c r="H6" s="29">
        <f>SUM(H7:H8)</f>
        <v>488.35</v>
      </c>
    </row>
    <row r="7" s="33" customFormat="1" customHeight="1" spans="2:8">
      <c r="B7" s="24" t="s">
        <v>322</v>
      </c>
      <c r="D7" s="43">
        <v>530.35</v>
      </c>
      <c r="G7" s="21" t="s">
        <v>10</v>
      </c>
      <c r="H7" s="44">
        <f t="shared" ref="H7:H11" si="0">PRODUCT(C7:F7)</f>
        <v>530.35</v>
      </c>
    </row>
    <row r="8" s="33" customFormat="1" customHeight="1" spans="1:10">
      <c r="A8" s="21"/>
      <c r="B8" s="24" t="s">
        <v>323</v>
      </c>
      <c r="C8" s="21">
        <v>-60</v>
      </c>
      <c r="D8" s="29">
        <f>1-0.3</f>
        <v>0.7</v>
      </c>
      <c r="E8" s="24"/>
      <c r="F8" s="24"/>
      <c r="G8" s="21" t="s">
        <v>10</v>
      </c>
      <c r="H8" s="44">
        <f t="shared" si="0"/>
        <v>-42</v>
      </c>
      <c r="I8" s="21"/>
      <c r="J8" s="21"/>
    </row>
    <row r="9" s="33" customFormat="1" customHeight="1" spans="1:8">
      <c r="A9" s="21" t="s">
        <v>64</v>
      </c>
      <c r="B9" s="42" t="s">
        <v>189</v>
      </c>
      <c r="G9" s="21"/>
      <c r="H9" s="29">
        <f>SUM(H10:H11)</f>
        <v>1404.07</v>
      </c>
    </row>
    <row r="10" s="33" customFormat="1" customHeight="1" spans="2:8">
      <c r="B10" s="24" t="s">
        <v>322</v>
      </c>
      <c r="D10" s="43">
        <v>1420.87</v>
      </c>
      <c r="G10" s="21" t="s">
        <v>10</v>
      </c>
      <c r="H10" s="44">
        <f t="shared" si="0"/>
        <v>1420.87</v>
      </c>
    </row>
    <row r="11" s="33" customFormat="1" customHeight="1" spans="1:10">
      <c r="A11" s="21"/>
      <c r="B11" s="24" t="s">
        <v>323</v>
      </c>
      <c r="C11" s="21">
        <v>-24</v>
      </c>
      <c r="D11" s="29">
        <f>1-0.3</f>
        <v>0.7</v>
      </c>
      <c r="E11" s="24"/>
      <c r="F11" s="24"/>
      <c r="G11" s="21" t="s">
        <v>10</v>
      </c>
      <c r="H11" s="44">
        <f t="shared" si="0"/>
        <v>-16.8</v>
      </c>
      <c r="I11" s="21"/>
      <c r="J11" s="21"/>
    </row>
    <row r="12" s="33" customFormat="1" customHeight="1" spans="1:10">
      <c r="A12" s="25"/>
      <c r="B12" s="45"/>
      <c r="C12" s="25"/>
      <c r="D12" s="46"/>
      <c r="E12" s="45"/>
      <c r="F12" s="45"/>
      <c r="G12" s="25"/>
      <c r="H12" s="47"/>
      <c r="I12" s="25"/>
      <c r="J12" s="25"/>
    </row>
    <row r="13" s="33" customFormat="1" customHeight="1" spans="1:10">
      <c r="A13" s="25" t="s">
        <v>25</v>
      </c>
      <c r="B13" s="45" t="s">
        <v>324</v>
      </c>
      <c r="C13" s="25"/>
      <c r="D13" s="46">
        <v>600</v>
      </c>
      <c r="E13" s="45"/>
      <c r="F13" s="45"/>
      <c r="G13" s="21" t="s">
        <v>10</v>
      </c>
      <c r="H13" s="44">
        <f t="shared" ref="H13:H17" si="1">PRODUCT(C13:F13)</f>
        <v>600</v>
      </c>
      <c r="I13" s="25"/>
      <c r="J13" s="25"/>
    </row>
    <row r="14" s="33" customFormat="1" customHeight="1" spans="1:10">
      <c r="A14" s="25"/>
      <c r="B14" s="45"/>
      <c r="C14" s="25"/>
      <c r="D14" s="46"/>
      <c r="E14" s="45"/>
      <c r="F14" s="45"/>
      <c r="G14" s="25"/>
      <c r="H14" s="47"/>
      <c r="I14" s="25"/>
      <c r="J14" s="25"/>
    </row>
    <row r="15" s="21" customFormat="1" customHeight="1" spans="1:8">
      <c r="A15" s="21" t="s">
        <v>25</v>
      </c>
      <c r="B15" s="48" t="s">
        <v>374</v>
      </c>
      <c r="D15" s="29"/>
      <c r="G15" s="21" t="s">
        <v>138</v>
      </c>
      <c r="H15" s="21">
        <v>56</v>
      </c>
    </row>
    <row r="16" s="21" customFormat="1" customHeight="1" spans="2:9">
      <c r="B16" s="24" t="s">
        <v>233</v>
      </c>
      <c r="C16" s="21">
        <f>H15</f>
        <v>56</v>
      </c>
      <c r="D16" s="21">
        <v>3.14</v>
      </c>
      <c r="E16" s="21">
        <f>1.7*1.7/4</f>
        <v>0.7225</v>
      </c>
      <c r="F16" s="21">
        <v>0.1</v>
      </c>
      <c r="G16" s="21" t="s">
        <v>60</v>
      </c>
      <c r="H16" s="31">
        <f t="shared" si="1"/>
        <v>12.70444</v>
      </c>
      <c r="I16" s="29">
        <f>C16*D16*1.83*F16</f>
        <v>32.17872</v>
      </c>
    </row>
    <row r="17" s="21" customFormat="1" customHeight="1" spans="2:9">
      <c r="B17" s="24" t="s">
        <v>327</v>
      </c>
      <c r="C17" s="21">
        <f>+H15</f>
        <v>56</v>
      </c>
      <c r="D17" s="21">
        <v>3.14</v>
      </c>
      <c r="E17" s="21">
        <f>1.6*1.6/4</f>
        <v>0.64</v>
      </c>
      <c r="F17" s="21">
        <v>0.2</v>
      </c>
      <c r="G17" s="21" t="s">
        <v>60</v>
      </c>
      <c r="H17" s="31">
        <f t="shared" si="1"/>
        <v>22.50752</v>
      </c>
      <c r="I17" s="29">
        <f>C17*D17*1.83*F17</f>
        <v>64.35744</v>
      </c>
    </row>
    <row r="18" s="21" customFormat="1" customHeight="1" spans="2:9">
      <c r="B18" s="24" t="s">
        <v>328</v>
      </c>
      <c r="H18" s="31">
        <f>SUM(H19:H20)</f>
        <v>60.348288</v>
      </c>
      <c r="I18" s="31">
        <f>SUM(I19:I20)</f>
        <v>596.44928</v>
      </c>
    </row>
    <row r="19" s="21" customFormat="1" customHeight="1" spans="3:9">
      <c r="C19" s="21">
        <f>+H15</f>
        <v>56</v>
      </c>
      <c r="D19" s="21">
        <f>3.14*1.2</f>
        <v>3.768</v>
      </c>
      <c r="E19" s="21">
        <v>0.2</v>
      </c>
      <c r="F19" s="21">
        <v>1.58</v>
      </c>
      <c r="G19" s="21" t="s">
        <v>60</v>
      </c>
      <c r="H19" s="31">
        <f t="shared" ref="H19:H24" si="2">PRODUCT(C19:F19)</f>
        <v>66.678528</v>
      </c>
      <c r="I19" s="29">
        <f>C19*D19*F19*2</f>
        <v>666.78528</v>
      </c>
    </row>
    <row r="20" s="21" customFormat="1" customHeight="1" spans="2:9">
      <c r="B20" s="24"/>
      <c r="C20" s="21">
        <f>-H15*2</f>
        <v>-112</v>
      </c>
      <c r="D20" s="21">
        <v>3.14</v>
      </c>
      <c r="E20" s="21">
        <f>0.3*0.3</f>
        <v>0.09</v>
      </c>
      <c r="F20" s="21">
        <v>0.2</v>
      </c>
      <c r="G20" s="21" t="s">
        <v>60</v>
      </c>
      <c r="H20" s="31">
        <f t="shared" si="2"/>
        <v>-6.33024</v>
      </c>
      <c r="I20" s="29">
        <f>+C20*D20*1*F20</f>
        <v>-70.336</v>
      </c>
    </row>
    <row r="21" s="21" customFormat="1" customHeight="1" spans="2:9">
      <c r="B21" s="24" t="s">
        <v>329</v>
      </c>
      <c r="H21" s="31">
        <f>SUM(H22:H23)</f>
        <v>9.56288256000001</v>
      </c>
      <c r="I21" s="29">
        <f>SUM(I22:I23)</f>
        <v>9.56288256000001</v>
      </c>
    </row>
    <row r="22" s="21" customFormat="1" customHeight="1" spans="3:9">
      <c r="C22" s="21">
        <f>H15</f>
        <v>56</v>
      </c>
      <c r="D22" s="21">
        <v>3.14</v>
      </c>
      <c r="E22" s="21">
        <f>1.36*1.36/4</f>
        <v>0.4624</v>
      </c>
      <c r="F22" s="21">
        <v>0.16</v>
      </c>
      <c r="G22" s="21" t="s">
        <v>60</v>
      </c>
      <c r="H22" s="29">
        <f t="shared" si="2"/>
        <v>13.00934656</v>
      </c>
      <c r="I22" s="29">
        <f>PRODUCT(C22:F22)</f>
        <v>13.00934656</v>
      </c>
    </row>
    <row r="23" s="21" customFormat="1" customHeight="1" spans="3:9">
      <c r="C23" s="21">
        <f>-C22</f>
        <v>-56</v>
      </c>
      <c r="D23" s="21">
        <v>3.14</v>
      </c>
      <c r="E23" s="21">
        <f>0.35*0.35</f>
        <v>0.1225</v>
      </c>
      <c r="F23" s="21">
        <v>0.16</v>
      </c>
      <c r="G23" s="21" t="s">
        <v>60</v>
      </c>
      <c r="H23" s="29">
        <f t="shared" si="2"/>
        <v>-3.446464</v>
      </c>
      <c r="I23" s="29">
        <f>PRODUCT(C23:F23)</f>
        <v>-3.446464</v>
      </c>
    </row>
    <row r="24" s="21" customFormat="1" customHeight="1" spans="2:8">
      <c r="B24" s="45" t="s">
        <v>330</v>
      </c>
      <c r="C24" s="21">
        <f>+H15</f>
        <v>56</v>
      </c>
      <c r="G24" s="21" t="s">
        <v>93</v>
      </c>
      <c r="H24" s="29">
        <f t="shared" si="2"/>
        <v>56</v>
      </c>
    </row>
    <row r="25" s="21" customFormat="1" customHeight="1" spans="2:9">
      <c r="B25" s="24" t="s">
        <v>331</v>
      </c>
      <c r="H25" s="29">
        <f>SUM(H26:H28)</f>
        <v>9709.614544</v>
      </c>
      <c r="I25" s="31">
        <f>+H25/1000</f>
        <v>9.709614544</v>
      </c>
    </row>
    <row r="26" s="21" customFormat="1" customHeight="1" spans="2:8">
      <c r="B26" s="24" t="s">
        <v>332</v>
      </c>
      <c r="C26" s="21">
        <f>H15</f>
        <v>56</v>
      </c>
      <c r="D26" s="31">
        <f>+(0.658+0.912+1.073+1.179+1.267+1.272+1.193+1.013+0.65+1.102*2+0.956*2+0.73*2+0.18*2+0.117*2+0.1+1.36*3.14+0.8*3.14)</f>
        <v>22.2694</v>
      </c>
      <c r="F26" s="21">
        <v>1.21</v>
      </c>
      <c r="G26" s="21" t="s">
        <v>67</v>
      </c>
      <c r="H26" s="31">
        <f t="shared" ref="H26:H28" si="3">PRODUCT(C26:F26)</f>
        <v>1508.974544</v>
      </c>
    </row>
    <row r="27" s="21" customFormat="1" customHeight="1" spans="2:8">
      <c r="B27" s="24" t="s">
        <v>333</v>
      </c>
      <c r="C27" s="21">
        <f>+H15</f>
        <v>56</v>
      </c>
      <c r="D27" s="21">
        <v>38.16</v>
      </c>
      <c r="G27" s="21" t="s">
        <v>67</v>
      </c>
      <c r="H27" s="21">
        <f t="shared" si="3"/>
        <v>2136.96</v>
      </c>
    </row>
    <row r="28" s="21" customFormat="1" customHeight="1" spans="2:8">
      <c r="B28" s="24" t="s">
        <v>334</v>
      </c>
      <c r="C28" s="21">
        <f>+H15</f>
        <v>56</v>
      </c>
      <c r="D28" s="21">
        <v>108.28</v>
      </c>
      <c r="G28" s="21" t="s">
        <v>67</v>
      </c>
      <c r="H28" s="21">
        <f t="shared" si="3"/>
        <v>6063.68</v>
      </c>
    </row>
    <row r="29" s="21" customFormat="1" customHeight="1" spans="2:2">
      <c r="B29" s="24"/>
    </row>
    <row r="30" s="21" customFormat="1" customHeight="1" spans="1:8">
      <c r="A30" s="21" t="s">
        <v>25</v>
      </c>
      <c r="B30" s="48" t="s">
        <v>375</v>
      </c>
      <c r="G30" s="21" t="s">
        <v>138</v>
      </c>
      <c r="H30" s="21">
        <v>28</v>
      </c>
    </row>
    <row r="31" s="21" customFormat="1" customHeight="1" spans="2:9">
      <c r="B31" s="24" t="s">
        <v>233</v>
      </c>
      <c r="C31" s="21">
        <f>H30</f>
        <v>28</v>
      </c>
      <c r="D31" s="21">
        <v>3.14</v>
      </c>
      <c r="E31" s="21">
        <f>1.7*1.7/4</f>
        <v>0.7225</v>
      </c>
      <c r="F31" s="21">
        <v>0.1</v>
      </c>
      <c r="G31" s="21" t="s">
        <v>60</v>
      </c>
      <c r="H31" s="31">
        <f t="shared" ref="H31:H36" si="4">PRODUCT(C31:F31)</f>
        <v>6.35222</v>
      </c>
      <c r="I31" s="29">
        <f>C31*D31*1.83*F31</f>
        <v>16.08936</v>
      </c>
    </row>
    <row r="32" s="21" customFormat="1" customHeight="1" spans="2:9">
      <c r="B32" s="24" t="s">
        <v>327</v>
      </c>
      <c r="C32" s="21">
        <f>+H30</f>
        <v>28</v>
      </c>
      <c r="D32" s="21">
        <v>3.14</v>
      </c>
      <c r="E32" s="21">
        <f>1.6*1.6/4</f>
        <v>0.64</v>
      </c>
      <c r="F32" s="21">
        <v>0.2</v>
      </c>
      <c r="G32" s="21" t="s">
        <v>60</v>
      </c>
      <c r="H32" s="31">
        <f t="shared" si="4"/>
        <v>11.25376</v>
      </c>
      <c r="I32" s="29">
        <f>C32*D32*1.83*F32</f>
        <v>32.17872</v>
      </c>
    </row>
    <row r="33" s="21" customFormat="1" customHeight="1" spans="2:9">
      <c r="B33" s="24" t="s">
        <v>328</v>
      </c>
      <c r="H33" s="31">
        <f>SUM(H34:H36)</f>
        <v>40.724544</v>
      </c>
      <c r="I33" s="31">
        <f>SUM(I34:I36)</f>
        <v>403.72864</v>
      </c>
    </row>
    <row r="34" s="21" customFormat="1" customHeight="1" spans="3:10">
      <c r="C34" s="21">
        <f>+H30</f>
        <v>28</v>
      </c>
      <c r="D34" s="21">
        <f>3.14*1.2</f>
        <v>3.768</v>
      </c>
      <c r="E34" s="21">
        <v>0.2</v>
      </c>
      <c r="F34" s="21">
        <v>1.58</v>
      </c>
      <c r="G34" s="21" t="s">
        <v>60</v>
      </c>
      <c r="H34" s="31">
        <f t="shared" si="4"/>
        <v>33.339264</v>
      </c>
      <c r="I34" s="29">
        <f>C34*D34*F34*2</f>
        <v>333.39264</v>
      </c>
      <c r="J34" s="21">
        <f>+D34*E34*F34-2*D35*E35*F35+D36*E36*F36</f>
        <v>1.454448</v>
      </c>
    </row>
    <row r="35" s="21" customFormat="1" customHeight="1" spans="2:9">
      <c r="B35" s="24"/>
      <c r="C35" s="21">
        <f>-H30*2</f>
        <v>-56</v>
      </c>
      <c r="D35" s="21">
        <v>3.14</v>
      </c>
      <c r="E35" s="21">
        <f>0.3*0.3</f>
        <v>0.09</v>
      </c>
      <c r="F35" s="21">
        <v>0.2</v>
      </c>
      <c r="G35" s="21" t="s">
        <v>60</v>
      </c>
      <c r="H35" s="31">
        <f t="shared" si="4"/>
        <v>-3.16512</v>
      </c>
      <c r="I35" s="29">
        <f>+C35*D35*1*F35</f>
        <v>-35.168</v>
      </c>
    </row>
    <row r="36" s="21" customFormat="1" customHeight="1" spans="2:9">
      <c r="B36" s="24"/>
      <c r="C36" s="21">
        <f>+H30</f>
        <v>28</v>
      </c>
      <c r="D36" s="49">
        <f>D34</f>
        <v>3.768</v>
      </c>
      <c r="E36" s="49">
        <v>0.2</v>
      </c>
      <c r="F36" s="49">
        <v>0.5</v>
      </c>
      <c r="G36" s="21" t="s">
        <v>60</v>
      </c>
      <c r="H36" s="31">
        <f t="shared" si="4"/>
        <v>10.5504</v>
      </c>
      <c r="I36" s="29">
        <f>C36*D36*F36*2</f>
        <v>105.504</v>
      </c>
    </row>
    <row r="37" s="21" customFormat="1" customHeight="1" spans="2:9">
      <c r="B37" s="24" t="s">
        <v>329</v>
      </c>
      <c r="H37" s="31">
        <f>SUM(H38:H39)</f>
        <v>4.78144128</v>
      </c>
      <c r="I37" s="29">
        <f>SUM(I38:I39)</f>
        <v>4.78144128</v>
      </c>
    </row>
    <row r="38" s="21" customFormat="1" customHeight="1" spans="3:9">
      <c r="C38" s="21">
        <f>H30</f>
        <v>28</v>
      </c>
      <c r="D38" s="21">
        <v>3.14</v>
      </c>
      <c r="E38" s="21">
        <f>1.36*1.36/4</f>
        <v>0.4624</v>
      </c>
      <c r="F38" s="21">
        <v>0.16</v>
      </c>
      <c r="G38" s="21" t="s">
        <v>60</v>
      </c>
      <c r="H38" s="29">
        <f t="shared" ref="H38:H40" si="5">PRODUCT(C38:F38)</f>
        <v>6.50467328</v>
      </c>
      <c r="I38" s="29">
        <f>PRODUCT(C38:F38)</f>
        <v>6.50467328</v>
      </c>
    </row>
    <row r="39" s="21" customFormat="1" customHeight="1" spans="3:9">
      <c r="C39" s="21">
        <f>-C38</f>
        <v>-28</v>
      </c>
      <c r="D39" s="21">
        <v>3.14</v>
      </c>
      <c r="E39" s="21">
        <f>0.35*0.35</f>
        <v>0.1225</v>
      </c>
      <c r="F39" s="21">
        <v>0.16</v>
      </c>
      <c r="G39" s="21" t="s">
        <v>60</v>
      </c>
      <c r="H39" s="29">
        <f t="shared" si="5"/>
        <v>-1.723232</v>
      </c>
      <c r="I39" s="29">
        <f>PRODUCT(C39:F39)</f>
        <v>-1.723232</v>
      </c>
    </row>
    <row r="40" s="21" customFormat="1" customHeight="1" spans="2:8">
      <c r="B40" s="45" t="s">
        <v>330</v>
      </c>
      <c r="C40" s="21">
        <f>+H30</f>
        <v>28</v>
      </c>
      <c r="G40" s="21" t="s">
        <v>93</v>
      </c>
      <c r="H40" s="29">
        <f t="shared" si="5"/>
        <v>28</v>
      </c>
    </row>
    <row r="41" s="21" customFormat="1" customHeight="1" spans="2:9">
      <c r="B41" s="24" t="s">
        <v>331</v>
      </c>
      <c r="H41" s="29">
        <f>SUM(H42:H45)</f>
        <v>5814.25030997468</v>
      </c>
      <c r="I41" s="31">
        <f>+H41/1000</f>
        <v>5.81425030997468</v>
      </c>
    </row>
    <row r="42" s="21" customFormat="1" customHeight="1" spans="2:8">
      <c r="B42" s="24" t="s">
        <v>332</v>
      </c>
      <c r="C42" s="21">
        <f>H30</f>
        <v>28</v>
      </c>
      <c r="D42" s="31">
        <f>+(0.658+0.912+1.073+1.179+1.267+1.272+1.193+1.013+0.65+1.102*2+0.956*2+0.73*2+0.18*2+0.117*2+0.1+1.36*3.14+0.8*3.14)</f>
        <v>22.2694</v>
      </c>
      <c r="F42" s="21">
        <v>1.21</v>
      </c>
      <c r="G42" s="21" t="s">
        <v>67</v>
      </c>
      <c r="H42" s="31">
        <f t="shared" ref="H42:H45" si="6">PRODUCT(C42:F42)</f>
        <v>754.487272</v>
      </c>
    </row>
    <row r="43" s="21" customFormat="1" customHeight="1" spans="2:8">
      <c r="B43" s="24" t="s">
        <v>333</v>
      </c>
      <c r="C43" s="21">
        <f>+H30</f>
        <v>28</v>
      </c>
      <c r="D43" s="21">
        <v>38.16</v>
      </c>
      <c r="G43" s="21" t="s">
        <v>67</v>
      </c>
      <c r="H43" s="21">
        <f t="shared" si="6"/>
        <v>1068.48</v>
      </c>
    </row>
    <row r="44" s="21" customFormat="1" customHeight="1" spans="2:8">
      <c r="B44" s="24" t="s">
        <v>334</v>
      </c>
      <c r="C44" s="21">
        <f>+H30</f>
        <v>28</v>
      </c>
      <c r="D44" s="21">
        <v>108.28</v>
      </c>
      <c r="G44" s="21" t="s">
        <v>67</v>
      </c>
      <c r="H44" s="21">
        <f t="shared" si="6"/>
        <v>3031.84</v>
      </c>
    </row>
    <row r="45" s="21" customFormat="1" customHeight="1" spans="2:8">
      <c r="B45" s="24" t="s">
        <v>336</v>
      </c>
      <c r="C45" s="21">
        <f>H30</f>
        <v>28</v>
      </c>
      <c r="D45" s="21">
        <f>D44</f>
        <v>108.28</v>
      </c>
      <c r="F45" s="21">
        <f>0.5/F34</f>
        <v>0.316455696202532</v>
      </c>
      <c r="G45" s="21" t="s">
        <v>67</v>
      </c>
      <c r="H45" s="29">
        <f t="shared" si="6"/>
        <v>959.443037974684</v>
      </c>
    </row>
    <row r="46" s="34" customFormat="1" customHeight="1" spans="1:10">
      <c r="A46" s="25"/>
      <c r="B46" s="45"/>
      <c r="C46" s="25"/>
      <c r="D46" s="46"/>
      <c r="E46" s="45"/>
      <c r="F46" s="45"/>
      <c r="G46" s="25"/>
      <c r="H46" s="47"/>
      <c r="I46" s="25"/>
      <c r="J46" s="25"/>
    </row>
    <row r="47" s="34" customFormat="1" customHeight="1" spans="1:11">
      <c r="A47" s="21" t="s">
        <v>25</v>
      </c>
      <c r="B47" s="24" t="s">
        <v>352</v>
      </c>
      <c r="C47" s="21"/>
      <c r="D47" s="21"/>
      <c r="E47" s="21"/>
      <c r="F47" s="21"/>
      <c r="G47" s="21"/>
      <c r="H47" s="29">
        <f>+I16+I31</f>
        <v>48.26808</v>
      </c>
      <c r="I47" s="21"/>
      <c r="J47" s="21"/>
      <c r="K47" s="21"/>
    </row>
    <row r="48" s="34" customFormat="1" customHeight="1" spans="1:11">
      <c r="A48" s="21"/>
      <c r="B48" s="24"/>
      <c r="C48" s="21"/>
      <c r="D48" s="21"/>
      <c r="E48" s="21"/>
      <c r="F48" s="21"/>
      <c r="G48" s="21"/>
      <c r="I48" s="21"/>
      <c r="J48" s="21"/>
      <c r="K48" s="21"/>
    </row>
    <row r="49" s="34" customFormat="1" customHeight="1" spans="1:11">
      <c r="A49" s="21" t="s">
        <v>25</v>
      </c>
      <c r="B49" s="24" t="s">
        <v>353</v>
      </c>
      <c r="C49" s="21"/>
      <c r="D49" s="21"/>
      <c r="E49" s="21"/>
      <c r="F49" s="21"/>
      <c r="G49" s="21"/>
      <c r="H49" s="29">
        <f>+I17+I32</f>
        <v>96.53616</v>
      </c>
      <c r="I49" s="21"/>
      <c r="J49" s="21"/>
      <c r="K49" s="21"/>
    </row>
    <row r="50" s="34" customFormat="1" customHeight="1" spans="1:11">
      <c r="A50" s="21"/>
      <c r="B50" s="24"/>
      <c r="C50" s="21"/>
      <c r="D50" s="21"/>
      <c r="E50" s="21"/>
      <c r="F50" s="21"/>
      <c r="G50" s="21"/>
      <c r="I50" s="21"/>
      <c r="J50" s="21"/>
      <c r="K50" s="21"/>
    </row>
    <row r="51" s="34" customFormat="1" customHeight="1" spans="1:11">
      <c r="A51" s="21" t="s">
        <v>25</v>
      </c>
      <c r="B51" s="24" t="s">
        <v>354</v>
      </c>
      <c r="C51" s="21"/>
      <c r="D51" s="21"/>
      <c r="E51" s="21"/>
      <c r="F51" s="21"/>
      <c r="G51" s="21"/>
      <c r="H51" s="29">
        <f>+I18+I33</f>
        <v>1000.17792</v>
      </c>
      <c r="I51" s="21"/>
      <c r="J51" s="21"/>
      <c r="K51" s="21"/>
    </row>
    <row r="52" s="34" customFormat="1" customHeight="1" spans="1:11">
      <c r="A52" s="21"/>
      <c r="B52" s="24"/>
      <c r="C52" s="21"/>
      <c r="D52" s="21"/>
      <c r="E52" s="21"/>
      <c r="F52" s="21"/>
      <c r="G52" s="21"/>
      <c r="H52" s="29"/>
      <c r="I52" s="21"/>
      <c r="J52" s="21"/>
      <c r="K52" s="21"/>
    </row>
    <row r="53" s="34" customFormat="1" customHeight="1" spans="1:11">
      <c r="A53" s="21" t="s">
        <v>25</v>
      </c>
      <c r="B53" s="24" t="s">
        <v>355</v>
      </c>
      <c r="C53" s="21"/>
      <c r="D53" s="21"/>
      <c r="E53" s="21"/>
      <c r="F53" s="21"/>
      <c r="G53" s="21"/>
      <c r="H53" s="29">
        <f>+I21+I37</f>
        <v>14.34432384</v>
      </c>
      <c r="I53" s="21"/>
      <c r="J53" s="21"/>
      <c r="K53" s="21"/>
    </row>
    <row r="54" s="34" customFormat="1" customHeight="1" spans="1:11">
      <c r="A54" s="21"/>
      <c r="B54" s="24"/>
      <c r="C54" s="21"/>
      <c r="D54" s="21"/>
      <c r="E54" s="21"/>
      <c r="F54" s="21"/>
      <c r="G54" s="21"/>
      <c r="H54" s="29"/>
      <c r="I54" s="21"/>
      <c r="J54" s="21"/>
      <c r="K54" s="21"/>
    </row>
    <row r="55" s="21" customFormat="1" customHeight="1" spans="1:3">
      <c r="A55" s="21" t="s">
        <v>25</v>
      </c>
      <c r="B55" s="24" t="s">
        <v>362</v>
      </c>
      <c r="C55" s="21">
        <f>+H15+H30</f>
        <v>84</v>
      </c>
    </row>
    <row r="56" s="21" customFormat="1" customHeight="1" spans="2:8">
      <c r="B56" s="24" t="s">
        <v>363</v>
      </c>
      <c r="C56" s="21">
        <f>C55</f>
        <v>84</v>
      </c>
      <c r="D56" s="21">
        <v>30.72</v>
      </c>
      <c r="F56" s="21">
        <v>0.888</v>
      </c>
      <c r="G56" s="21" t="s">
        <v>358</v>
      </c>
      <c r="H56" s="31">
        <f t="shared" ref="H56:H61" si="7">PRODUCT(C56:F56)</f>
        <v>2291.46624</v>
      </c>
    </row>
    <row r="57" s="21" customFormat="1" customHeight="1" spans="2:8">
      <c r="B57" s="24" t="s">
        <v>359</v>
      </c>
      <c r="C57" s="21">
        <f>C55</f>
        <v>84</v>
      </c>
      <c r="D57" s="21">
        <v>5.6</v>
      </c>
      <c r="F57" s="21">
        <v>0.617</v>
      </c>
      <c r="G57" s="21" t="s">
        <v>358</v>
      </c>
      <c r="H57" s="31">
        <f t="shared" si="7"/>
        <v>290.2368</v>
      </c>
    </row>
    <row r="58" s="21" customFormat="1" customHeight="1" spans="2:8">
      <c r="B58" s="24" t="s">
        <v>360</v>
      </c>
      <c r="C58" s="21">
        <f>C55</f>
        <v>84</v>
      </c>
      <c r="D58" s="21">
        <v>6.98</v>
      </c>
      <c r="F58" s="21">
        <v>0.617</v>
      </c>
      <c r="G58" s="21" t="s">
        <v>358</v>
      </c>
      <c r="H58" s="31">
        <f t="shared" si="7"/>
        <v>361.75944</v>
      </c>
    </row>
    <row r="59" s="21" customFormat="1" customHeight="1" spans="2:8">
      <c r="B59" s="24" t="s">
        <v>364</v>
      </c>
      <c r="C59" s="21">
        <f>C55</f>
        <v>84</v>
      </c>
      <c r="D59" s="21">
        <v>9.12</v>
      </c>
      <c r="F59" s="21">
        <v>0.617</v>
      </c>
      <c r="G59" s="21" t="s">
        <v>358</v>
      </c>
      <c r="H59" s="31">
        <f t="shared" si="7"/>
        <v>472.67136</v>
      </c>
    </row>
    <row r="60" s="21" customFormat="1" customHeight="1" spans="2:8">
      <c r="B60" s="24" t="s">
        <v>365</v>
      </c>
      <c r="C60" s="21">
        <f>C55</f>
        <v>84</v>
      </c>
      <c r="D60" s="21">
        <v>11</v>
      </c>
      <c r="F60" s="21">
        <v>0.617</v>
      </c>
      <c r="G60" s="21" t="s">
        <v>358</v>
      </c>
      <c r="H60" s="31">
        <f t="shared" si="7"/>
        <v>570.108</v>
      </c>
    </row>
    <row r="61" s="21" customFormat="1" customHeight="1" spans="2:8">
      <c r="B61" s="24" t="s">
        <v>366</v>
      </c>
      <c r="C61" s="21">
        <f>C55</f>
        <v>84</v>
      </c>
      <c r="D61" s="21">
        <v>12.88</v>
      </c>
      <c r="F61" s="21">
        <v>0.617</v>
      </c>
      <c r="G61" s="21" t="s">
        <v>358</v>
      </c>
      <c r="H61" s="31">
        <f t="shared" si="7"/>
        <v>667.54464</v>
      </c>
    </row>
    <row r="62" s="21" customFormat="1" customHeight="1" spans="2:8">
      <c r="B62" s="24"/>
      <c r="H62" s="31"/>
    </row>
    <row r="63" s="21" customFormat="1" customHeight="1" spans="2:8">
      <c r="B63" s="24" t="s">
        <v>367</v>
      </c>
      <c r="D63" s="21">
        <f>SUM(H57:H61)</f>
        <v>2362.32024</v>
      </c>
      <c r="G63" s="21" t="s">
        <v>130</v>
      </c>
      <c r="H63" s="31">
        <f>PRODUCT(C63:F63)/1000</f>
        <v>2.36232024</v>
      </c>
    </row>
    <row r="64" s="21" customFormat="1" customHeight="1" spans="2:8">
      <c r="B64" s="24" t="s">
        <v>331</v>
      </c>
      <c r="D64" s="21">
        <f>H56</f>
        <v>2291.46624</v>
      </c>
      <c r="G64" s="21" t="s">
        <v>130</v>
      </c>
      <c r="H64" s="31">
        <f>PRODUCT(C64:F64)/1000</f>
        <v>2.29146624</v>
      </c>
    </row>
  </sheetData>
  <mergeCells count="2">
    <mergeCell ref="C2:G2"/>
    <mergeCell ref="C3:G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D31" sqref="D31"/>
    </sheetView>
  </sheetViews>
  <sheetFormatPr defaultColWidth="10" defaultRowHeight="20.1" customHeight="1"/>
  <cols>
    <col min="1" max="1" width="5.69166666666667" style="21" customWidth="1"/>
    <col min="2" max="2" width="29.4416666666667" style="24" customWidth="1"/>
    <col min="3" max="3" width="5.975" style="21" customWidth="1"/>
    <col min="4" max="4" width="11.325" style="21" customWidth="1"/>
    <col min="5" max="5" width="11.3666666666667" style="21" customWidth="1"/>
    <col min="6" max="6" width="9.28333333333333" style="21" customWidth="1"/>
    <col min="7" max="7" width="6.94166666666667" style="21" customWidth="1"/>
    <col min="8" max="8" width="9.44166666666667" style="21" customWidth="1"/>
    <col min="9" max="9" width="9.725" style="21" customWidth="1"/>
    <col min="10" max="16378" width="10" style="21"/>
    <col min="16379" max="16384" width="10" style="25"/>
  </cols>
  <sheetData>
    <row r="1" s="21" customFormat="1" ht="25.5" customHeight="1" spans="1:16384">
      <c r="A1" s="21" t="s">
        <v>0</v>
      </c>
      <c r="B1" s="21" t="s">
        <v>182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XEY1" s="25"/>
      <c r="XEZ1" s="25"/>
      <c r="XFA1" s="25"/>
      <c r="XFB1" s="25"/>
      <c r="XFC1" s="25"/>
      <c r="XFD1" s="25"/>
    </row>
    <row r="2" s="22" customFormat="1" customHeight="1" spans="2:2">
      <c r="B2" s="26" t="s">
        <v>376</v>
      </c>
    </row>
    <row r="3" s="21" customFormat="1" customHeight="1" spans="1:8">
      <c r="A3" s="21" t="s">
        <v>25</v>
      </c>
      <c r="B3" s="27" t="s">
        <v>377</v>
      </c>
      <c r="C3" s="21">
        <v>2</v>
      </c>
      <c r="D3" s="23">
        <f>+共沟开挖二标!B188</f>
        <v>976.34</v>
      </c>
      <c r="E3" s="23"/>
      <c r="F3" s="23">
        <f>1/0.32*6*48.3</f>
        <v>905.625</v>
      </c>
      <c r="G3" s="28" t="s">
        <v>130</v>
      </c>
      <c r="H3" s="29">
        <f t="shared" ref="H3:H8" si="0">PRODUCT(C3:F3)/1000</f>
        <v>1768.395825</v>
      </c>
    </row>
    <row r="4" s="21" customFormat="1" customHeight="1" spans="2:2">
      <c r="B4" s="24"/>
    </row>
    <row r="5" s="1" customFormat="1" customHeight="1" spans="1:8">
      <c r="A5" s="21" t="s">
        <v>25</v>
      </c>
      <c r="B5" s="24" t="s">
        <v>378</v>
      </c>
      <c r="C5" s="21"/>
      <c r="D5" s="21"/>
      <c r="F5" s="21"/>
      <c r="G5" s="21"/>
      <c r="H5" s="29">
        <f>SUM(H6:H8)</f>
        <v>174.983940212174</v>
      </c>
    </row>
    <row r="6" s="23" customFormat="1" customHeight="1" spans="1:8">
      <c r="A6" s="30"/>
      <c r="B6" s="27" t="s">
        <v>379</v>
      </c>
      <c r="C6" s="23">
        <v>2</v>
      </c>
      <c r="D6" s="23">
        <f>D3</f>
        <v>976.34</v>
      </c>
      <c r="F6" s="23">
        <v>71.2</v>
      </c>
      <c r="G6" s="28" t="s">
        <v>130</v>
      </c>
      <c r="H6" s="29">
        <f t="shared" si="0"/>
        <v>139.030816</v>
      </c>
    </row>
    <row r="7" s="23" customFormat="1" customHeight="1" spans="1:8">
      <c r="A7" s="30"/>
      <c r="B7" s="27" t="s">
        <v>380</v>
      </c>
      <c r="C7" s="23">
        <f>INT(D6/3)+1</f>
        <v>326</v>
      </c>
      <c r="D7" s="23">
        <f>共沟开挖二标!M188-0.36*2</f>
        <v>1.98652173913043</v>
      </c>
      <c r="F7" s="23">
        <v>42</v>
      </c>
      <c r="G7" s="28" t="s">
        <v>130</v>
      </c>
      <c r="H7" s="29">
        <f t="shared" si="0"/>
        <v>27.1994556521739</v>
      </c>
    </row>
    <row r="8" s="21" customFormat="1" customHeight="1" spans="2:8">
      <c r="B8" s="24" t="s">
        <v>381</v>
      </c>
      <c r="C8" s="23">
        <f>INT(D6/1.2)*2</f>
        <v>1626</v>
      </c>
      <c r="D8" s="21">
        <f>0.46+0.5+0.468</f>
        <v>1.428</v>
      </c>
      <c r="F8" s="21">
        <v>3.77</v>
      </c>
      <c r="G8" s="28" t="s">
        <v>130</v>
      </c>
      <c r="H8" s="29">
        <f t="shared" si="0"/>
        <v>8.75366856</v>
      </c>
    </row>
    <row r="9" s="21" customFormat="1" customHeight="1" spans="2:8">
      <c r="B9" s="24"/>
      <c r="G9" s="28"/>
      <c r="H9" s="29"/>
    </row>
    <row r="10" s="21" customFormat="1" customHeight="1" spans="1:8">
      <c r="A10" s="21" t="s">
        <v>25</v>
      </c>
      <c r="B10" s="24" t="s">
        <v>382</v>
      </c>
      <c r="C10" s="21">
        <v>2</v>
      </c>
      <c r="D10" s="21">
        <f>INT(共沟开挖二标!B189/0.3+1)</f>
        <v>3244</v>
      </c>
      <c r="F10" s="21">
        <v>0.062</v>
      </c>
      <c r="G10" s="21" t="s">
        <v>60</v>
      </c>
      <c r="H10" s="29">
        <f>PRODUCT(C10:F10)</f>
        <v>402.256</v>
      </c>
    </row>
    <row r="11" s="21" customFormat="1" customHeight="1" spans="2:2">
      <c r="B11" s="24"/>
    </row>
    <row r="12" s="21" customFormat="1" customHeight="1" spans="1:8">
      <c r="A12" s="21" t="s">
        <v>25</v>
      </c>
      <c r="B12" s="24" t="s">
        <v>383</v>
      </c>
      <c r="D12" s="21">
        <f>+共沟开挖二标!P190</f>
        <v>4865.5</v>
      </c>
      <c r="G12" s="21" t="s">
        <v>60</v>
      </c>
      <c r="H12" s="31">
        <f>PRODUCT(C12:F12)</f>
        <v>4865.5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2"/>
  <sheetViews>
    <sheetView zoomScale="85" zoomScaleNormal="85" workbookViewId="0">
      <pane ySplit="1" topLeftCell="A173" activePane="bottomLeft" state="frozen"/>
      <selection/>
      <selection pane="bottomLeft" activeCell="N187" sqref="N187"/>
    </sheetView>
  </sheetViews>
  <sheetFormatPr defaultColWidth="9" defaultRowHeight="14.25"/>
  <cols>
    <col min="1" max="1" width="11.4666666666667" style="1" customWidth="1"/>
    <col min="2" max="2" width="9.44166666666667" style="1" customWidth="1"/>
    <col min="3" max="3" width="7.25" style="1" customWidth="1"/>
    <col min="4" max="4" width="7.38333333333333" style="1" customWidth="1"/>
    <col min="5" max="5" width="11.1666666666667" style="1" customWidth="1"/>
    <col min="6" max="6" width="9" style="1" customWidth="1"/>
    <col min="7" max="7" width="8.38333333333333" style="1" customWidth="1"/>
    <col min="8" max="8" width="10.4416666666667" style="1" customWidth="1"/>
    <col min="9" max="9" width="9" style="1" customWidth="1"/>
    <col min="10" max="10" width="9.85" style="1" customWidth="1"/>
    <col min="11" max="11" width="9" style="1" customWidth="1"/>
    <col min="12" max="12" width="8.25" style="1" customWidth="1"/>
    <col min="13" max="13" width="8.88333333333333" style="1" customWidth="1"/>
    <col min="14" max="14" width="10.3833333333333" style="1" customWidth="1"/>
    <col min="15" max="16" width="11.6333333333333" style="1" customWidth="1"/>
    <col min="17" max="17" width="9.75" style="1" customWidth="1"/>
    <col min="18" max="18" width="11.3666666666667" style="1" customWidth="1"/>
    <col min="19" max="19" width="10" style="1" customWidth="1"/>
    <col min="20" max="20" width="9.75" style="1" customWidth="1"/>
    <col min="21" max="21" width="8" style="1" customWidth="1"/>
    <col min="22" max="24" width="9" style="1" customWidth="1"/>
    <col min="25" max="26" width="14.25" style="1" customWidth="1"/>
    <col min="27" max="16380" width="9" style="1"/>
    <col min="16381" max="16384" width="9" style="3"/>
  </cols>
  <sheetData>
    <row r="1" s="1" customFormat="1" ht="35" customHeight="1" spans="1:24">
      <c r="A1" s="4" t="s">
        <v>260</v>
      </c>
      <c r="B1" s="4" t="s">
        <v>384</v>
      </c>
      <c r="C1" s="5" t="s">
        <v>385</v>
      </c>
      <c r="D1" s="4" t="s">
        <v>386</v>
      </c>
      <c r="E1" s="4" t="s">
        <v>387</v>
      </c>
      <c r="F1" s="4" t="s">
        <v>388</v>
      </c>
      <c r="G1" s="4" t="s">
        <v>389</v>
      </c>
      <c r="H1" s="4" t="s">
        <v>390</v>
      </c>
      <c r="I1" s="4" t="s">
        <v>391</v>
      </c>
      <c r="J1" s="9" t="s">
        <v>392</v>
      </c>
      <c r="K1" s="4" t="s">
        <v>393</v>
      </c>
      <c r="L1" s="4" t="s">
        <v>394</v>
      </c>
      <c r="M1" s="4" t="s">
        <v>395</v>
      </c>
      <c r="N1" s="4" t="s">
        <v>396</v>
      </c>
      <c r="O1" s="10" t="s">
        <v>397</v>
      </c>
      <c r="P1" s="10" t="s">
        <v>398</v>
      </c>
      <c r="Q1" s="10" t="s">
        <v>399</v>
      </c>
      <c r="R1" s="10" t="s">
        <v>186</v>
      </c>
      <c r="S1" s="10" t="s">
        <v>400</v>
      </c>
      <c r="T1" s="10" t="s">
        <v>401</v>
      </c>
      <c r="U1" s="4" t="s">
        <v>402</v>
      </c>
      <c r="V1" s="4" t="s">
        <v>403</v>
      </c>
      <c r="W1" s="4" t="s">
        <v>404</v>
      </c>
      <c r="X1" s="4" t="s">
        <v>405</v>
      </c>
    </row>
    <row r="2" s="1" customFormat="1" spans="1:24">
      <c r="A2" s="6" t="s">
        <v>406</v>
      </c>
      <c r="B2" s="6"/>
      <c r="C2" s="6">
        <v>1.2</v>
      </c>
      <c r="D2" s="6">
        <v>0.3</v>
      </c>
      <c r="E2" s="6"/>
      <c r="F2" s="6">
        <v>2.53</v>
      </c>
      <c r="G2" s="6">
        <v>0.4</v>
      </c>
      <c r="H2" s="6">
        <v>0.1</v>
      </c>
      <c r="I2" s="6">
        <f t="shared" ref="I2:I6" si="0">F2-G2+H2</f>
        <v>2.23</v>
      </c>
      <c r="J2" s="6"/>
      <c r="K2" s="6">
        <f t="shared" ref="K2:K6" si="1">0.5+0.4+1.5+0.2+0.4</f>
        <v>3</v>
      </c>
      <c r="L2" s="6">
        <v>0</v>
      </c>
      <c r="M2" s="6">
        <f t="shared" ref="M2:M6" si="2">K2+I2*L2*2</f>
        <v>3</v>
      </c>
      <c r="N2" s="6">
        <f>+(K2+M2)/2*I2-(0.5+C2+K2-0.4*2-D2)*(F2-E2)/2</f>
        <v>2.136</v>
      </c>
      <c r="O2" s="11"/>
      <c r="P2" s="11"/>
      <c r="Q2" s="6">
        <f t="shared" ref="Q2:Q6" si="3">(0.4*3+0.5+0.8)*H2+(F2-E2-D2)*(3.5-0.5-0.8)</f>
        <v>5.156</v>
      </c>
      <c r="R2" s="11"/>
      <c r="S2" s="6">
        <f t="shared" ref="S2:S6" si="4">+(K2+M2)/2*(I2-E2+0.8+0.5)-(0.5+0.8+K2-0.4*3)*(F2-E2)/2-Q2</f>
        <v>1.5125</v>
      </c>
      <c r="T2" s="11"/>
      <c r="U2" s="6"/>
      <c r="V2" s="6"/>
      <c r="W2" s="6">
        <f>+F2+0.2+0.1</f>
        <v>2.83</v>
      </c>
      <c r="X2" s="6" t="s">
        <v>407</v>
      </c>
    </row>
    <row r="3" s="1" customFormat="1" spans="1:24">
      <c r="A3" s="6"/>
      <c r="B3" s="6">
        <v>15.55</v>
      </c>
      <c r="C3" s="6"/>
      <c r="D3" s="6"/>
      <c r="E3" s="6"/>
      <c r="F3" s="6"/>
      <c r="G3" s="6"/>
      <c r="H3" s="6"/>
      <c r="I3" s="6"/>
      <c r="J3" s="6">
        <f t="shared" ref="J3:J7" si="5">+(I2+I4)/2</f>
        <v>2.18</v>
      </c>
      <c r="K3" s="6"/>
      <c r="L3" s="6"/>
      <c r="M3" s="6"/>
      <c r="N3" s="6"/>
      <c r="O3" s="11">
        <f t="shared" ref="O3:O7" si="6">+(N2+N4)/2*B3</f>
        <v>58.3125</v>
      </c>
      <c r="P3" s="11"/>
      <c r="Q3" s="6"/>
      <c r="R3" s="11">
        <f t="shared" ref="R3:R7" si="7">+(Q2+Q4)/2*B3</f>
        <v>46.65</v>
      </c>
      <c r="S3" s="6"/>
      <c r="T3" s="11">
        <f t="shared" ref="T3:T7" si="8">+(S2+S4)/2*B3</f>
        <v>34.948625</v>
      </c>
      <c r="U3" s="6"/>
      <c r="V3" s="6"/>
      <c r="W3" s="6"/>
      <c r="X3" s="6"/>
    </row>
    <row r="4" s="1" customFormat="1" spans="1:26">
      <c r="A4" s="6" t="s">
        <v>408</v>
      </c>
      <c r="B4" s="6"/>
      <c r="C4" s="6">
        <v>1.2</v>
      </c>
      <c r="D4" s="6">
        <v>0.3</v>
      </c>
      <c r="E4" s="6">
        <v>1.86</v>
      </c>
      <c r="F4" s="6">
        <v>2.43</v>
      </c>
      <c r="G4" s="6">
        <v>0.4</v>
      </c>
      <c r="H4" s="6">
        <v>0.1</v>
      </c>
      <c r="I4" s="6">
        <f t="shared" si="0"/>
        <v>2.13</v>
      </c>
      <c r="J4" s="6"/>
      <c r="K4" s="6">
        <f t="shared" si="1"/>
        <v>3</v>
      </c>
      <c r="L4" s="6">
        <v>0</v>
      </c>
      <c r="M4" s="6">
        <f t="shared" si="2"/>
        <v>3</v>
      </c>
      <c r="N4" s="6">
        <f>+(K4+M4)/2*I4-(0.5+C4+K4-0.4*2-D4)*(F4-E4)/2</f>
        <v>5.364</v>
      </c>
      <c r="O4" s="11"/>
      <c r="P4" s="11"/>
      <c r="Q4" s="6">
        <f t="shared" si="3"/>
        <v>0.844</v>
      </c>
      <c r="R4" s="11"/>
      <c r="S4" s="6">
        <f t="shared" si="4"/>
        <v>2.9825</v>
      </c>
      <c r="T4" s="11"/>
      <c r="U4" s="6">
        <f t="shared" ref="U4:U8" si="9">+E4+0.2+0.1</f>
        <v>2.16</v>
      </c>
      <c r="V4" s="6" t="s">
        <v>409</v>
      </c>
      <c r="W4" s="6">
        <f t="shared" ref="W4:W8" si="10">+F4+0.2+0.1</f>
        <v>2.73</v>
      </c>
      <c r="X4" s="6" t="s">
        <v>407</v>
      </c>
      <c r="Z4" s="6"/>
    </row>
    <row r="5" s="1" customFormat="1" spans="1:26">
      <c r="A5" s="6"/>
      <c r="B5" s="6">
        <v>27.86</v>
      </c>
      <c r="C5" s="6"/>
      <c r="D5" s="6"/>
      <c r="E5" s="6"/>
      <c r="F5" s="6"/>
      <c r="G5" s="6"/>
      <c r="H5" s="6"/>
      <c r="I5" s="6"/>
      <c r="J5" s="6">
        <f t="shared" si="5"/>
        <v>2.095</v>
      </c>
      <c r="K5" s="6"/>
      <c r="L5" s="6"/>
      <c r="M5" s="6"/>
      <c r="N5" s="6"/>
      <c r="O5" s="11">
        <f t="shared" si="6"/>
        <v>154.79016</v>
      </c>
      <c r="P5" s="11"/>
      <c r="Q5" s="6"/>
      <c r="R5" s="11">
        <f t="shared" si="7"/>
        <v>13.40066</v>
      </c>
      <c r="S5" s="6"/>
      <c r="T5" s="11">
        <f t="shared" si="8"/>
        <v>86.540125</v>
      </c>
      <c r="U5" s="6"/>
      <c r="V5" s="6"/>
      <c r="W5" s="6"/>
      <c r="X5" s="6"/>
      <c r="Z5" s="6"/>
    </row>
    <row r="6" s="1" customFormat="1" spans="1:26">
      <c r="A6" s="6" t="s">
        <v>410</v>
      </c>
      <c r="B6" s="6"/>
      <c r="C6" s="6">
        <v>1.2</v>
      </c>
      <c r="D6" s="6">
        <v>0.3</v>
      </c>
      <c r="E6" s="6">
        <v>2.12</v>
      </c>
      <c r="F6" s="6">
        <v>2.36</v>
      </c>
      <c r="G6" s="6">
        <v>0.4</v>
      </c>
      <c r="H6" s="6">
        <v>0.1</v>
      </c>
      <c r="I6" s="6">
        <f t="shared" si="0"/>
        <v>2.06</v>
      </c>
      <c r="J6" s="6"/>
      <c r="K6" s="6">
        <f t="shared" si="1"/>
        <v>3</v>
      </c>
      <c r="L6" s="6">
        <v>0</v>
      </c>
      <c r="M6" s="6">
        <f t="shared" si="2"/>
        <v>3</v>
      </c>
      <c r="N6" s="6">
        <f>+(K6+M6)/2*I6-(0.5+C6+K6-0.4*2-D6)*(F6-E6)/2</f>
        <v>5.748</v>
      </c>
      <c r="O6" s="11"/>
      <c r="P6" s="11"/>
      <c r="Q6" s="6">
        <f t="shared" si="3"/>
        <v>0.117999999999999</v>
      </c>
      <c r="R6" s="11"/>
      <c r="S6" s="6">
        <f t="shared" si="4"/>
        <v>3.23</v>
      </c>
      <c r="T6" s="11"/>
      <c r="U6" s="6">
        <f t="shared" si="9"/>
        <v>2.42</v>
      </c>
      <c r="V6" s="6" t="s">
        <v>409</v>
      </c>
      <c r="W6" s="6">
        <f t="shared" si="10"/>
        <v>2.66</v>
      </c>
      <c r="X6" s="6" t="s">
        <v>407</v>
      </c>
      <c r="Y6" s="6" t="s">
        <v>411</v>
      </c>
      <c r="Z6" s="6"/>
    </row>
    <row r="7" s="1" customFormat="1" spans="1:26">
      <c r="A7" s="6"/>
      <c r="B7" s="6">
        <v>19.96</v>
      </c>
      <c r="C7" s="6"/>
      <c r="D7" s="6"/>
      <c r="E7" s="6"/>
      <c r="F7" s="6"/>
      <c r="G7" s="6"/>
      <c r="H7" s="6"/>
      <c r="I7" s="6"/>
      <c r="J7" s="6">
        <f t="shared" si="5"/>
        <v>2.075</v>
      </c>
      <c r="K7" s="6"/>
      <c r="L7" s="6"/>
      <c r="M7" s="6"/>
      <c r="N7" s="6"/>
      <c r="O7" s="11">
        <f t="shared" si="6"/>
        <v>113.65224</v>
      </c>
      <c r="P7" s="11"/>
      <c r="Q7" s="6"/>
      <c r="R7" s="11">
        <f t="shared" si="7"/>
        <v>4.77044</v>
      </c>
      <c r="S7" s="6"/>
      <c r="T7" s="11">
        <f t="shared" si="8"/>
        <v>63.64745</v>
      </c>
      <c r="U7" s="6"/>
      <c r="V7" s="6"/>
      <c r="W7" s="6"/>
      <c r="X7" s="6"/>
      <c r="Y7" s="6"/>
      <c r="Z7" s="6"/>
    </row>
    <row r="8" s="1" customFormat="1" spans="1:26">
      <c r="A8" s="6" t="s">
        <v>412</v>
      </c>
      <c r="B8" s="6"/>
      <c r="C8" s="6">
        <v>1.2</v>
      </c>
      <c r="D8" s="6">
        <v>0.3</v>
      </c>
      <c r="E8" s="6">
        <v>2.04</v>
      </c>
      <c r="F8" s="6">
        <v>2.39</v>
      </c>
      <c r="G8" s="6">
        <v>0.4</v>
      </c>
      <c r="H8" s="6">
        <v>0.1</v>
      </c>
      <c r="I8" s="6">
        <f t="shared" ref="I8:I12" si="11">F8-G8+H8</f>
        <v>2.09</v>
      </c>
      <c r="J8" s="6"/>
      <c r="K8" s="6">
        <f t="shared" ref="K8:K12" si="12">0.5+0.4+1.5+0.2+0.4</f>
        <v>3</v>
      </c>
      <c r="L8" s="6">
        <v>0</v>
      </c>
      <c r="M8" s="6">
        <f t="shared" ref="M8:M12" si="13">K8+I8*L8*2</f>
        <v>3</v>
      </c>
      <c r="N8" s="6">
        <f>+(K8+M8)/2*I8-(0.5+C8+K8-0.4*2-D8)*(F8-E8)/2</f>
        <v>5.64</v>
      </c>
      <c r="O8" s="11"/>
      <c r="P8" s="11"/>
      <c r="Q8" s="6">
        <f t="shared" ref="Q8:Q12" si="14">(0.4*3+0.5+0.8)*H8+(F8-E8-D8)*(3.5-0.5-0.8)</f>
        <v>0.36</v>
      </c>
      <c r="R8" s="11"/>
      <c r="S8" s="6">
        <f t="shared" ref="S8:S12" si="15">+(K8+M8)/2*(I8-E8+0.8+0.5)-(0.5+0.8+K8-0.4*3)*(F8-E8)/2-Q8</f>
        <v>3.1475</v>
      </c>
      <c r="T8" s="11"/>
      <c r="U8" s="6">
        <f t="shared" si="9"/>
        <v>2.34</v>
      </c>
      <c r="V8" s="6" t="s">
        <v>409</v>
      </c>
      <c r="W8" s="6">
        <f t="shared" si="10"/>
        <v>2.69</v>
      </c>
      <c r="X8" s="6" t="s">
        <v>407</v>
      </c>
      <c r="Y8" s="6"/>
      <c r="Z8" s="6"/>
    </row>
    <row r="9" s="1" customFormat="1" spans="1:26">
      <c r="A9" s="6"/>
      <c r="B9" s="6">
        <v>26.35</v>
      </c>
      <c r="C9" s="6"/>
      <c r="D9" s="6"/>
      <c r="E9" s="6"/>
      <c r="F9" s="6"/>
      <c r="G9" s="6"/>
      <c r="H9" s="6"/>
      <c r="I9" s="6"/>
      <c r="J9" s="6">
        <f t="shared" ref="J9:J13" si="16">+(I8+I10)/2</f>
        <v>2.135</v>
      </c>
      <c r="K9" s="6"/>
      <c r="L9" s="6"/>
      <c r="M9" s="6"/>
      <c r="N9" s="6"/>
      <c r="O9" s="11">
        <f t="shared" ref="O9:O13" si="17">+(N8+N10)/2*B9</f>
        <v>147.90255</v>
      </c>
      <c r="P9" s="11"/>
      <c r="Q9" s="6"/>
      <c r="R9" s="11">
        <f t="shared" ref="R9:R13" si="18">+(Q8+Q10)/2*B9</f>
        <v>14.7033</v>
      </c>
      <c r="S9" s="6"/>
      <c r="T9" s="11">
        <f t="shared" ref="T9:T13" si="19">+(S8+S10)/2*B9</f>
        <v>81.158</v>
      </c>
      <c r="U9" s="6"/>
      <c r="V9" s="6"/>
      <c r="W9" s="6"/>
      <c r="X9" s="6"/>
      <c r="Y9" s="6"/>
      <c r="Z9" s="6"/>
    </row>
    <row r="10" s="1" customFormat="1" spans="1:26">
      <c r="A10" s="6" t="s">
        <v>413</v>
      </c>
      <c r="B10" s="6"/>
      <c r="C10" s="6">
        <v>1.2</v>
      </c>
      <c r="D10" s="6">
        <v>0.3</v>
      </c>
      <c r="E10" s="6">
        <v>1.95</v>
      </c>
      <c r="F10" s="6">
        <v>2.48</v>
      </c>
      <c r="G10" s="6">
        <v>0.4</v>
      </c>
      <c r="H10" s="6">
        <v>0.1</v>
      </c>
      <c r="I10" s="6">
        <f t="shared" si="11"/>
        <v>2.18</v>
      </c>
      <c r="J10" s="6"/>
      <c r="K10" s="6">
        <f t="shared" si="12"/>
        <v>3</v>
      </c>
      <c r="L10" s="6">
        <v>0</v>
      </c>
      <c r="M10" s="6">
        <f t="shared" si="13"/>
        <v>3</v>
      </c>
      <c r="N10" s="6">
        <f>+(K10+M10)/2*I10-(0.5+C10+K10-0.4*2-D10)*(F10-E10)/2</f>
        <v>5.586</v>
      </c>
      <c r="O10" s="11"/>
      <c r="P10" s="11"/>
      <c r="Q10" s="6">
        <f t="shared" si="14"/>
        <v>0.756</v>
      </c>
      <c r="R10" s="11"/>
      <c r="S10" s="6">
        <f t="shared" si="15"/>
        <v>3.0125</v>
      </c>
      <c r="T10" s="11"/>
      <c r="U10" s="6">
        <f t="shared" ref="U10:U14" si="20">+E10+0.2+0.1</f>
        <v>2.25</v>
      </c>
      <c r="V10" s="6" t="s">
        <v>409</v>
      </c>
      <c r="W10" s="6">
        <f t="shared" ref="W10:W14" si="21">+F10+0.2+0.1</f>
        <v>2.78</v>
      </c>
      <c r="X10" s="6" t="s">
        <v>407</v>
      </c>
      <c r="Y10" s="6" t="s">
        <v>411</v>
      </c>
      <c r="Z10" s="6"/>
    </row>
    <row r="11" s="1" customFormat="1" spans="1:26">
      <c r="A11" s="6"/>
      <c r="B11" s="6">
        <v>32.44</v>
      </c>
      <c r="C11" s="6"/>
      <c r="D11" s="6"/>
      <c r="E11" s="6"/>
      <c r="F11" s="6"/>
      <c r="G11" s="6"/>
      <c r="H11" s="6"/>
      <c r="I11" s="6"/>
      <c r="J11" s="6">
        <f t="shared" si="16"/>
        <v>2.375</v>
      </c>
      <c r="K11" s="6"/>
      <c r="L11" s="6"/>
      <c r="M11" s="6"/>
      <c r="N11" s="6"/>
      <c r="O11" s="11">
        <f t="shared" si="17"/>
        <v>192.30432</v>
      </c>
      <c r="P11" s="11"/>
      <c r="Q11" s="6"/>
      <c r="R11" s="11">
        <f t="shared" si="18"/>
        <v>34.15932</v>
      </c>
      <c r="S11" s="6"/>
      <c r="T11" s="11">
        <f t="shared" si="19"/>
        <v>94.44095</v>
      </c>
      <c r="U11" s="6"/>
      <c r="V11" s="6"/>
      <c r="W11" s="6"/>
      <c r="X11" s="6"/>
      <c r="Y11" s="6"/>
      <c r="Z11" s="6"/>
    </row>
    <row r="12" s="1" customFormat="1" spans="1:24">
      <c r="A12" s="6" t="s">
        <v>414</v>
      </c>
      <c r="B12" s="6"/>
      <c r="C12" s="6">
        <v>1.2</v>
      </c>
      <c r="D12" s="6">
        <v>0.3</v>
      </c>
      <c r="E12" s="6">
        <v>2.07</v>
      </c>
      <c r="F12" s="6">
        <v>2.87</v>
      </c>
      <c r="G12" s="6">
        <v>0.4</v>
      </c>
      <c r="H12" s="6">
        <v>0.1</v>
      </c>
      <c r="I12" s="6">
        <f t="shared" si="11"/>
        <v>2.57</v>
      </c>
      <c r="J12" s="6"/>
      <c r="K12" s="6">
        <f t="shared" si="12"/>
        <v>3</v>
      </c>
      <c r="L12" s="6">
        <v>0</v>
      </c>
      <c r="M12" s="6">
        <f t="shared" si="13"/>
        <v>3</v>
      </c>
      <c r="N12" s="6">
        <f>+(K12+M12)/2*I12-(0.5+C12+K12-0.4*2-D12)*(F12-E12)/2</f>
        <v>6.27</v>
      </c>
      <c r="O12" s="11"/>
      <c r="P12" s="11"/>
      <c r="Q12" s="6">
        <f t="shared" si="14"/>
        <v>1.35</v>
      </c>
      <c r="R12" s="11"/>
      <c r="S12" s="6">
        <f t="shared" si="15"/>
        <v>2.81</v>
      </c>
      <c r="T12" s="11"/>
      <c r="U12" s="6">
        <f t="shared" si="20"/>
        <v>2.37</v>
      </c>
      <c r="V12" s="6" t="s">
        <v>409</v>
      </c>
      <c r="W12" s="6">
        <f t="shared" si="21"/>
        <v>3.17</v>
      </c>
      <c r="X12" s="6" t="s">
        <v>407</v>
      </c>
    </row>
    <row r="13" s="1" customFormat="1" spans="1:24">
      <c r="A13" s="6"/>
      <c r="B13" s="6">
        <v>29.93</v>
      </c>
      <c r="C13" s="6"/>
      <c r="D13" s="6"/>
      <c r="E13" s="6"/>
      <c r="F13" s="6"/>
      <c r="G13" s="6"/>
      <c r="H13" s="6"/>
      <c r="I13" s="6"/>
      <c r="J13" s="6">
        <f t="shared" si="16"/>
        <v>2.74</v>
      </c>
      <c r="K13" s="6"/>
      <c r="L13" s="6"/>
      <c r="M13" s="6"/>
      <c r="N13" s="6"/>
      <c r="O13" s="11">
        <f t="shared" si="17"/>
        <v>196.99926</v>
      </c>
      <c r="P13" s="11"/>
      <c r="Q13" s="6"/>
      <c r="R13" s="11">
        <f t="shared" si="18"/>
        <v>47.64856</v>
      </c>
      <c r="S13" s="6"/>
      <c r="T13" s="11">
        <f t="shared" si="19"/>
        <v>81.634075</v>
      </c>
      <c r="U13" s="6"/>
      <c r="V13" s="6"/>
      <c r="W13" s="6"/>
      <c r="X13" s="6"/>
    </row>
    <row r="14" s="1" customFormat="1" ht="13" customHeight="1" spans="1:26">
      <c r="A14" s="6" t="s">
        <v>415</v>
      </c>
      <c r="B14" s="6"/>
      <c r="C14" s="6">
        <v>1.2</v>
      </c>
      <c r="D14" s="6">
        <v>0.3</v>
      </c>
      <c r="E14" s="6">
        <v>2.19</v>
      </c>
      <c r="F14" s="6">
        <v>3.21</v>
      </c>
      <c r="G14" s="6">
        <v>0.4</v>
      </c>
      <c r="H14" s="6">
        <v>0.1</v>
      </c>
      <c r="I14" s="6">
        <f t="shared" ref="I14:I18" si="22">F14-G14+H14</f>
        <v>2.91</v>
      </c>
      <c r="J14" s="6"/>
      <c r="K14" s="6">
        <f t="shared" ref="K14:K18" si="23">0.5+0.4+1.5+0.2+0.4</f>
        <v>3</v>
      </c>
      <c r="L14" s="6">
        <v>0</v>
      </c>
      <c r="M14" s="6">
        <f t="shared" ref="M14:M18" si="24">K14+I14*L14*2</f>
        <v>3</v>
      </c>
      <c r="N14" s="6">
        <f>+(K14+M14)/2*I14-(0.5+C14+K14-0.4*2-D14)*(F14-E14)/2</f>
        <v>6.894</v>
      </c>
      <c r="O14" s="11"/>
      <c r="P14" s="11"/>
      <c r="Q14" s="6">
        <f t="shared" ref="Q14:Q18" si="25">(0.4*3+0.5+0.8)*H14+(F14-E14-D14)*(3.5-0.5-0.8)</f>
        <v>1.834</v>
      </c>
      <c r="R14" s="11"/>
      <c r="S14" s="6">
        <f t="shared" ref="S14:S18" si="26">+(K14+M14)/2*(I14-E14+0.8+0.5)-(0.5+0.8+K14-0.4*3)*(F14-E14)/2-Q14</f>
        <v>2.645</v>
      </c>
      <c r="T14" s="11"/>
      <c r="U14" s="6">
        <f t="shared" si="20"/>
        <v>2.49</v>
      </c>
      <c r="V14" s="6" t="s">
        <v>409</v>
      </c>
      <c r="W14" s="6">
        <f t="shared" si="21"/>
        <v>3.51</v>
      </c>
      <c r="X14" s="6" t="s">
        <v>407</v>
      </c>
      <c r="Y14" s="6"/>
      <c r="Z14" s="6"/>
    </row>
    <row r="15" s="1" customFormat="1" spans="1:26">
      <c r="A15" s="6"/>
      <c r="B15" s="6">
        <v>31.06</v>
      </c>
      <c r="C15" s="6"/>
      <c r="D15" s="6"/>
      <c r="E15" s="6"/>
      <c r="F15" s="6"/>
      <c r="G15" s="6"/>
      <c r="H15" s="6"/>
      <c r="I15" s="6"/>
      <c r="J15" s="6">
        <f t="shared" ref="J15:J19" si="27">+(I14+I16)/2</f>
        <v>2.95</v>
      </c>
      <c r="K15" s="6"/>
      <c r="L15" s="6"/>
      <c r="M15" s="6"/>
      <c r="N15" s="6"/>
      <c r="O15" s="11">
        <f t="shared" ref="O15:O19" si="28">+(N14+N16)/2*B15</f>
        <v>224.00472</v>
      </c>
      <c r="P15" s="11"/>
      <c r="Q15" s="6"/>
      <c r="R15" s="11">
        <f t="shared" ref="R15:R19" si="29">+(Q14+Q16)/2*B15</f>
        <v>49.44752</v>
      </c>
      <c r="S15" s="6"/>
      <c r="T15" s="11">
        <f t="shared" ref="T15:T19" si="30">+(S14+S16)/2*B15</f>
        <v>84.71615</v>
      </c>
      <c r="U15" s="6"/>
      <c r="V15" s="6"/>
      <c r="W15" s="6"/>
      <c r="X15" s="6"/>
      <c r="Y15" s="6"/>
      <c r="Z15" s="6"/>
    </row>
    <row r="16" s="1" customFormat="1" spans="1:26">
      <c r="A16" s="6" t="s">
        <v>416</v>
      </c>
      <c r="B16" s="6"/>
      <c r="C16" s="6">
        <v>1.2</v>
      </c>
      <c r="D16" s="6">
        <v>0.3</v>
      </c>
      <c r="E16" s="6">
        <v>2.49</v>
      </c>
      <c r="F16" s="6">
        <v>3.29</v>
      </c>
      <c r="G16" s="6">
        <v>0.4</v>
      </c>
      <c r="H16" s="6">
        <v>0.1</v>
      </c>
      <c r="I16" s="6">
        <f t="shared" si="22"/>
        <v>2.99</v>
      </c>
      <c r="J16" s="6"/>
      <c r="K16" s="6">
        <f t="shared" si="23"/>
        <v>3</v>
      </c>
      <c r="L16" s="6">
        <v>0</v>
      </c>
      <c r="M16" s="6">
        <f t="shared" si="24"/>
        <v>3</v>
      </c>
      <c r="N16" s="6">
        <f>+(K16+M16)/2*I16-(0.5+C16+K16-0.4*2-D16)*(F16-E16)/2</f>
        <v>7.53</v>
      </c>
      <c r="O16" s="11"/>
      <c r="P16" s="11"/>
      <c r="Q16" s="6">
        <f t="shared" si="25"/>
        <v>1.35</v>
      </c>
      <c r="R16" s="11"/>
      <c r="S16" s="6">
        <f t="shared" si="26"/>
        <v>2.81</v>
      </c>
      <c r="T16" s="11"/>
      <c r="U16" s="6">
        <f t="shared" ref="U16:U20" si="31">+E16+0.2+0.1</f>
        <v>2.79</v>
      </c>
      <c r="V16" s="6" t="s">
        <v>409</v>
      </c>
      <c r="W16" s="6">
        <f t="shared" ref="W16:W20" si="32">+F16+0.2+0.1</f>
        <v>3.59</v>
      </c>
      <c r="X16" s="6" t="s">
        <v>407</v>
      </c>
      <c r="Y16" s="6" t="s">
        <v>411</v>
      </c>
      <c r="Z16" s="6"/>
    </row>
    <row r="17" s="1" customFormat="1" spans="1:26">
      <c r="A17" s="6"/>
      <c r="B17" s="6">
        <v>25.46</v>
      </c>
      <c r="C17" s="6"/>
      <c r="D17" s="6"/>
      <c r="E17" s="6"/>
      <c r="F17" s="6"/>
      <c r="G17" s="6"/>
      <c r="H17" s="6"/>
      <c r="I17" s="6"/>
      <c r="J17" s="6">
        <f t="shared" si="27"/>
        <v>2.915</v>
      </c>
      <c r="K17" s="6"/>
      <c r="L17" s="6"/>
      <c r="M17" s="6"/>
      <c r="N17" s="6"/>
      <c r="O17" s="11">
        <f t="shared" si="28"/>
        <v>192.63036</v>
      </c>
      <c r="P17" s="11"/>
      <c r="Q17" s="6"/>
      <c r="R17" s="11">
        <f t="shared" si="29"/>
        <v>26.24926</v>
      </c>
      <c r="S17" s="6"/>
      <c r="T17" s="11">
        <f t="shared" si="30"/>
        <v>74.311375</v>
      </c>
      <c r="U17" s="6"/>
      <c r="V17" s="6"/>
      <c r="W17" s="6"/>
      <c r="X17" s="6"/>
      <c r="Y17" s="6"/>
      <c r="Z17" s="6"/>
    </row>
    <row r="18" s="1" customFormat="1" spans="1:26">
      <c r="A18" s="6" t="s">
        <v>417</v>
      </c>
      <c r="B18" s="6"/>
      <c r="C18" s="6">
        <v>1.2</v>
      </c>
      <c r="D18" s="6">
        <v>0.3</v>
      </c>
      <c r="E18" s="6">
        <v>2.63</v>
      </c>
      <c r="F18" s="6">
        <v>3.14</v>
      </c>
      <c r="G18" s="6">
        <v>0.4</v>
      </c>
      <c r="H18" s="6">
        <v>0.1</v>
      </c>
      <c r="I18" s="6">
        <f t="shared" si="22"/>
        <v>2.84</v>
      </c>
      <c r="J18" s="6"/>
      <c r="K18" s="6">
        <f t="shared" si="23"/>
        <v>3</v>
      </c>
      <c r="L18" s="6">
        <v>0</v>
      </c>
      <c r="M18" s="6">
        <f t="shared" si="24"/>
        <v>3</v>
      </c>
      <c r="N18" s="6">
        <f>+(K18+M18)/2*I18-(0.5+C18+K18-0.4*2-D18)*(F18-E18)/2</f>
        <v>7.602</v>
      </c>
      <c r="O18" s="11"/>
      <c r="P18" s="11"/>
      <c r="Q18" s="6">
        <f t="shared" si="25"/>
        <v>0.712000000000001</v>
      </c>
      <c r="R18" s="11"/>
      <c r="S18" s="6">
        <f t="shared" si="26"/>
        <v>3.0275</v>
      </c>
      <c r="T18" s="11"/>
      <c r="U18" s="6">
        <f t="shared" si="31"/>
        <v>2.93</v>
      </c>
      <c r="V18" s="6" t="s">
        <v>409</v>
      </c>
      <c r="W18" s="6">
        <f t="shared" si="32"/>
        <v>3.44</v>
      </c>
      <c r="X18" s="6" t="s">
        <v>407</v>
      </c>
      <c r="Y18" s="6"/>
      <c r="Z18" s="6"/>
    </row>
    <row r="19" s="1" customFormat="1" spans="1:26">
      <c r="A19" s="6"/>
      <c r="B19" s="6">
        <v>19.29</v>
      </c>
      <c r="C19" s="6"/>
      <c r="D19" s="6"/>
      <c r="E19" s="6"/>
      <c r="F19" s="6"/>
      <c r="G19" s="6"/>
      <c r="H19" s="6"/>
      <c r="I19" s="6"/>
      <c r="J19" s="6">
        <f t="shared" si="27"/>
        <v>2.755</v>
      </c>
      <c r="K19" s="6"/>
      <c r="L19" s="6"/>
      <c r="M19" s="6"/>
      <c r="N19" s="6"/>
      <c r="O19" s="11">
        <f t="shared" si="28"/>
        <v>144.675</v>
      </c>
      <c r="P19" s="11"/>
      <c r="Q19" s="6"/>
      <c r="R19" s="11">
        <f t="shared" si="29"/>
        <v>10.12725</v>
      </c>
      <c r="S19" s="6"/>
      <c r="T19" s="11">
        <f t="shared" si="30"/>
        <v>59.6302125</v>
      </c>
      <c r="U19" s="6"/>
      <c r="V19" s="6"/>
      <c r="W19" s="6"/>
      <c r="X19" s="6"/>
      <c r="Y19" s="6"/>
      <c r="Z19" s="6"/>
    </row>
    <row r="20" s="1" customFormat="1" spans="1:26">
      <c r="A20" s="6" t="s">
        <v>418</v>
      </c>
      <c r="B20" s="6"/>
      <c r="C20" s="6">
        <v>1.2</v>
      </c>
      <c r="D20" s="6">
        <v>0.3</v>
      </c>
      <c r="E20" s="6">
        <v>2.63</v>
      </c>
      <c r="F20" s="6">
        <v>2.97</v>
      </c>
      <c r="G20" s="6">
        <v>0.4</v>
      </c>
      <c r="H20" s="6">
        <v>0.1</v>
      </c>
      <c r="I20" s="6">
        <f t="shared" ref="I20:I24" si="33">F20-G20+H20</f>
        <v>2.67</v>
      </c>
      <c r="J20" s="6"/>
      <c r="K20" s="6">
        <f t="shared" ref="K20:K24" si="34">0.5+0.4+1.5+0.2+0.4</f>
        <v>3</v>
      </c>
      <c r="L20" s="6">
        <v>0</v>
      </c>
      <c r="M20" s="6">
        <f t="shared" ref="M20:M24" si="35">K20+I20*L20*2</f>
        <v>3</v>
      </c>
      <c r="N20" s="6">
        <f>+(K20+M20)/2*I20-(0.5+C20+K20-0.4*2-D20)*(F20-E20)/2</f>
        <v>7.398</v>
      </c>
      <c r="O20" s="11"/>
      <c r="P20" s="11"/>
      <c r="Q20" s="6">
        <f>(0.4*3+0.5+0.8)*H20+(F20-E20-D20)*(3.5-0.5-0.8)</f>
        <v>0.338000000000001</v>
      </c>
      <c r="R20" s="11"/>
      <c r="S20" s="6">
        <f>+(K20+M20)/2*(I20-E20+0.8+0.5)-(0.5+0.8+K20-0.4*3)*(F20-E20)/2-Q20</f>
        <v>3.155</v>
      </c>
      <c r="T20" s="11"/>
      <c r="U20" s="6">
        <f t="shared" si="31"/>
        <v>2.93</v>
      </c>
      <c r="V20" s="6" t="s">
        <v>409</v>
      </c>
      <c r="W20" s="6">
        <f t="shared" si="32"/>
        <v>3.27</v>
      </c>
      <c r="X20" s="6" t="s">
        <v>407</v>
      </c>
      <c r="Y20" s="6" t="s">
        <v>411</v>
      </c>
      <c r="Z20" s="6"/>
    </row>
    <row r="21" s="1" customFormat="1" spans="1:26">
      <c r="A21" s="6"/>
      <c r="B21" s="6">
        <v>25.35</v>
      </c>
      <c r="C21" s="6"/>
      <c r="D21" s="6"/>
      <c r="E21" s="6"/>
      <c r="F21" s="6"/>
      <c r="G21" s="6"/>
      <c r="H21" s="6"/>
      <c r="I21" s="6"/>
      <c r="J21" s="6">
        <f t="shared" ref="J21:J25" si="36">+(I20+I22)/2</f>
        <v>2.525</v>
      </c>
      <c r="K21" s="6"/>
      <c r="L21" s="6"/>
      <c r="M21" s="6"/>
      <c r="N21" s="6"/>
      <c r="O21" s="11">
        <f t="shared" ref="O21:O25" si="37">+(N20+N22)/2*B21</f>
        <v>181.53135</v>
      </c>
      <c r="P21" s="11"/>
      <c r="Q21" s="6"/>
      <c r="R21" s="11">
        <f t="shared" ref="R21:R25" si="38">+(Q20+Q22)/2*B21</f>
        <v>8.08665000000001</v>
      </c>
      <c r="S21" s="6"/>
      <c r="T21" s="11">
        <f t="shared" ref="T21:T25" si="39">+(S20+S22)/2*B21</f>
        <v>63.565125</v>
      </c>
      <c r="U21" s="6"/>
      <c r="V21" s="6"/>
      <c r="W21" s="6"/>
      <c r="X21" s="6"/>
      <c r="Y21" s="6"/>
      <c r="Z21" s="6"/>
    </row>
    <row r="22" s="1" customFormat="1" spans="1:26">
      <c r="A22" s="6" t="s">
        <v>419</v>
      </c>
      <c r="B22" s="6"/>
      <c r="C22" s="6">
        <v>1.2</v>
      </c>
      <c r="D22" s="6">
        <v>0.3</v>
      </c>
      <c r="E22" s="6">
        <v>2.56</v>
      </c>
      <c r="F22" s="6">
        <v>2.68</v>
      </c>
      <c r="G22" s="6">
        <v>0.4</v>
      </c>
      <c r="H22" s="6">
        <v>0.1</v>
      </c>
      <c r="I22" s="6">
        <f t="shared" si="33"/>
        <v>2.38</v>
      </c>
      <c r="J22" s="6"/>
      <c r="K22" s="6">
        <f t="shared" si="34"/>
        <v>3</v>
      </c>
      <c r="L22" s="6">
        <v>0</v>
      </c>
      <c r="M22" s="6">
        <f t="shared" si="35"/>
        <v>3</v>
      </c>
      <c r="N22" s="6">
        <f>+(K22+M22)/2*I22-(0.5+C22+K22-0.4*2-D22)*(F22-E22)/2</f>
        <v>6.924</v>
      </c>
      <c r="O22" s="11"/>
      <c r="P22" s="11"/>
      <c r="Q22" s="6">
        <f t="shared" ref="Q22:Q26" si="40">K22*0.1</f>
        <v>0.3</v>
      </c>
      <c r="R22" s="11"/>
      <c r="S22" s="6">
        <f t="shared" ref="S22:S26" si="41">+(K22+M22)/2*(I22-E22+0.4+0.5)-Q22</f>
        <v>1.86</v>
      </c>
      <c r="T22" s="11"/>
      <c r="U22" s="6">
        <f t="shared" ref="U22:U26" si="42">+E22+0.2+0.1</f>
        <v>2.86</v>
      </c>
      <c r="V22" s="6" t="s">
        <v>409</v>
      </c>
      <c r="W22" s="6">
        <f t="shared" ref="W22:W26" si="43">+F22+0.2+0.1</f>
        <v>2.98</v>
      </c>
      <c r="X22" s="6" t="s">
        <v>407</v>
      </c>
      <c r="Y22" s="6"/>
      <c r="Z22" s="6"/>
    </row>
    <row r="23" s="1" customFormat="1" spans="1:26">
      <c r="A23" s="6"/>
      <c r="B23" s="6">
        <v>17.67</v>
      </c>
      <c r="C23" s="6"/>
      <c r="D23" s="6"/>
      <c r="E23" s="6"/>
      <c r="F23" s="6"/>
      <c r="G23" s="6"/>
      <c r="H23" s="6"/>
      <c r="I23" s="6"/>
      <c r="J23" s="6">
        <f t="shared" si="36"/>
        <v>2.295</v>
      </c>
      <c r="K23" s="6"/>
      <c r="L23" s="6"/>
      <c r="M23" s="6"/>
      <c r="N23" s="6"/>
      <c r="O23" s="11">
        <f t="shared" si="37"/>
        <v>119.59056</v>
      </c>
      <c r="P23" s="11"/>
      <c r="Q23" s="6"/>
      <c r="R23" s="11">
        <f t="shared" si="38"/>
        <v>5.301</v>
      </c>
      <c r="S23" s="6"/>
      <c r="T23" s="11">
        <f t="shared" si="39"/>
        <v>29.95065</v>
      </c>
      <c r="U23" s="6"/>
      <c r="V23" s="6"/>
      <c r="W23" s="6"/>
      <c r="X23" s="6"/>
      <c r="Y23" s="6"/>
      <c r="Z23" s="6"/>
    </row>
    <row r="24" s="1" customFormat="1" spans="1:25">
      <c r="A24" s="6" t="s">
        <v>420</v>
      </c>
      <c r="B24" s="6"/>
      <c r="C24" s="6">
        <v>1.2</v>
      </c>
      <c r="D24" s="6">
        <v>0.3</v>
      </c>
      <c r="E24" s="6">
        <v>2.5</v>
      </c>
      <c r="F24" s="6">
        <v>2.51</v>
      </c>
      <c r="G24" s="6">
        <v>0.4</v>
      </c>
      <c r="H24" s="6">
        <v>0.1</v>
      </c>
      <c r="I24" s="6">
        <f t="shared" si="33"/>
        <v>2.21</v>
      </c>
      <c r="J24" s="6"/>
      <c r="K24" s="6">
        <f t="shared" si="34"/>
        <v>3</v>
      </c>
      <c r="L24" s="6">
        <v>0</v>
      </c>
      <c r="M24" s="6">
        <f t="shared" si="35"/>
        <v>3</v>
      </c>
      <c r="N24" s="6">
        <f>+(K24+M24)/2*I24-(0.5+C24+K24-0.4*2-D24)*(F24-E24)/2</f>
        <v>6.612</v>
      </c>
      <c r="O24" s="11"/>
      <c r="P24" s="11"/>
      <c r="Q24" s="6">
        <f t="shared" si="40"/>
        <v>0.3</v>
      </c>
      <c r="R24" s="11"/>
      <c r="S24" s="6">
        <f t="shared" si="41"/>
        <v>1.53</v>
      </c>
      <c r="T24" s="11"/>
      <c r="U24" s="6">
        <f t="shared" si="42"/>
        <v>2.8</v>
      </c>
      <c r="V24" s="6" t="s">
        <v>409</v>
      </c>
      <c r="W24" s="6">
        <f t="shared" si="43"/>
        <v>2.81</v>
      </c>
      <c r="X24" s="6" t="s">
        <v>407</v>
      </c>
      <c r="Y24" s="6" t="s">
        <v>411</v>
      </c>
    </row>
    <row r="25" s="1" customFormat="1" spans="1:25">
      <c r="A25" s="6"/>
      <c r="B25" s="6">
        <v>0</v>
      </c>
      <c r="C25" s="6"/>
      <c r="D25" s="6"/>
      <c r="E25" s="6"/>
      <c r="F25" s="6"/>
      <c r="G25" s="6"/>
      <c r="H25" s="6"/>
      <c r="I25" s="6"/>
      <c r="J25" s="6">
        <f t="shared" si="36"/>
        <v>2.21</v>
      </c>
      <c r="K25" s="6"/>
      <c r="L25" s="6"/>
      <c r="M25" s="6"/>
      <c r="N25" s="6"/>
      <c r="O25" s="11">
        <f t="shared" si="37"/>
        <v>0</v>
      </c>
      <c r="P25" s="11"/>
      <c r="Q25" s="6"/>
      <c r="R25" s="11">
        <f t="shared" si="38"/>
        <v>0</v>
      </c>
      <c r="S25" s="6"/>
      <c r="T25" s="11">
        <f t="shared" si="39"/>
        <v>0</v>
      </c>
      <c r="U25" s="6"/>
      <c r="V25" s="6"/>
      <c r="W25" s="6"/>
      <c r="X25" s="6"/>
      <c r="Y25" s="6"/>
    </row>
    <row r="26" s="1" customFormat="1" spans="1:26">
      <c r="A26" s="7" t="s">
        <v>420</v>
      </c>
      <c r="B26" s="6"/>
      <c r="C26" s="6">
        <v>0.8</v>
      </c>
      <c r="D26" s="6">
        <v>0.3</v>
      </c>
      <c r="E26" s="6">
        <v>2.1</v>
      </c>
      <c r="F26" s="6">
        <v>2.51</v>
      </c>
      <c r="G26" s="6">
        <v>0.4</v>
      </c>
      <c r="H26" s="6">
        <v>0.1</v>
      </c>
      <c r="I26" s="6">
        <f t="shared" ref="I26:I30" si="44">F26-G26+H26</f>
        <v>2.21</v>
      </c>
      <c r="J26" s="6"/>
      <c r="K26" s="6">
        <f t="shared" ref="K26:K30" si="45">0.5+0.4+1.5+0.2+0.4</f>
        <v>3</v>
      </c>
      <c r="L26" s="6">
        <v>0</v>
      </c>
      <c r="M26" s="6">
        <f t="shared" ref="M26:M30" si="46">K26+I26*L26*2</f>
        <v>3</v>
      </c>
      <c r="N26" s="6">
        <f>+(K26+M26)/2*I26-(0.5+C26+K26-0.4*2-D26)*(F26-E26)/2</f>
        <v>5.974</v>
      </c>
      <c r="O26" s="11"/>
      <c r="P26" s="11"/>
      <c r="Q26" s="6">
        <f t="shared" si="40"/>
        <v>0.3</v>
      </c>
      <c r="R26" s="11"/>
      <c r="S26" s="6">
        <f t="shared" si="41"/>
        <v>2.73</v>
      </c>
      <c r="T26" s="11"/>
      <c r="U26" s="6"/>
      <c r="V26" s="6"/>
      <c r="W26" s="6"/>
      <c r="X26" s="6"/>
      <c r="Y26" s="6"/>
      <c r="Z26" s="6"/>
    </row>
    <row r="27" s="1" customFormat="1" spans="1:26">
      <c r="A27" s="7"/>
      <c r="B27" s="6">
        <v>24.4</v>
      </c>
      <c r="C27" s="6"/>
      <c r="D27" s="6"/>
      <c r="E27" s="6"/>
      <c r="F27" s="6"/>
      <c r="G27" s="6"/>
      <c r="H27" s="6"/>
      <c r="I27" s="6"/>
      <c r="J27" s="6">
        <f t="shared" ref="J27:J31" si="47">+(I26+I28)/2</f>
        <v>2.325</v>
      </c>
      <c r="K27" s="6"/>
      <c r="L27" s="6"/>
      <c r="M27" s="6"/>
      <c r="N27" s="6"/>
      <c r="O27" s="11">
        <f t="shared" ref="O27:O31" si="48">+(N26+N28)/2*B27</f>
        <v>152.4268</v>
      </c>
      <c r="P27" s="11"/>
      <c r="Q27" s="6"/>
      <c r="R27" s="11">
        <f t="shared" ref="R27:R31" si="49">+(Q26+Q28)/2*B27</f>
        <v>12.078</v>
      </c>
      <c r="S27" s="6"/>
      <c r="T27" s="11">
        <f t="shared" ref="T27:T31" si="50">+(S26+S28)/2*B27</f>
        <v>70.333</v>
      </c>
      <c r="U27" s="6"/>
      <c r="V27" s="6"/>
      <c r="W27" s="6"/>
      <c r="X27" s="6"/>
      <c r="Y27" s="6"/>
      <c r="Z27" s="6"/>
    </row>
    <row r="28" s="1" customFormat="1" spans="1:26">
      <c r="A28" s="6" t="s">
        <v>421</v>
      </c>
      <c r="B28" s="6"/>
      <c r="C28" s="6">
        <v>0.8</v>
      </c>
      <c r="D28" s="6">
        <v>0.3</v>
      </c>
      <c r="E28" s="6">
        <v>2.24</v>
      </c>
      <c r="F28" s="6">
        <v>2.74</v>
      </c>
      <c r="G28" s="6">
        <v>0.4</v>
      </c>
      <c r="H28" s="6">
        <v>0.1</v>
      </c>
      <c r="I28" s="6">
        <f t="shared" si="44"/>
        <v>2.44</v>
      </c>
      <c r="J28" s="6"/>
      <c r="K28" s="6">
        <f t="shared" si="45"/>
        <v>3</v>
      </c>
      <c r="L28" s="6">
        <v>0</v>
      </c>
      <c r="M28" s="6">
        <f t="shared" si="46"/>
        <v>3</v>
      </c>
      <c r="N28" s="6">
        <f>+(K28+M28)/2*I28-(0.5+C28+K28-0.4*2-D28)*(F28-E28)/2</f>
        <v>6.52</v>
      </c>
      <c r="O28" s="11"/>
      <c r="P28" s="11"/>
      <c r="Q28" s="6">
        <f t="shared" ref="Q28:Q32" si="51">(0.4*3+0.5+0.8)*H28+(F28-E28-D28)*(3.5-0.5-0.8)</f>
        <v>0.69</v>
      </c>
      <c r="R28" s="11"/>
      <c r="S28" s="6">
        <f t="shared" ref="S28:S32" si="52">+(K28+M28)/2*(I28-E28+0.8+0.5)-(0.5+0.8+K28-0.4*3)*(F28-E28)/2-Q28</f>
        <v>3.035</v>
      </c>
      <c r="T28" s="11"/>
      <c r="U28" s="6">
        <f>+E28+0.2+0.1</f>
        <v>2.54</v>
      </c>
      <c r="V28" s="6" t="s">
        <v>422</v>
      </c>
      <c r="W28" s="6">
        <f t="shared" ref="W28:W32" si="53">+F28+0.2+0.1</f>
        <v>3.04</v>
      </c>
      <c r="X28" s="6" t="s">
        <v>407</v>
      </c>
      <c r="Y28" s="6"/>
      <c r="Z28" s="6"/>
    </row>
    <row r="29" s="1" customFormat="1" spans="1:26">
      <c r="A29" s="6"/>
      <c r="B29" s="6">
        <v>37.02</v>
      </c>
      <c r="C29" s="6"/>
      <c r="D29" s="6"/>
      <c r="E29" s="6"/>
      <c r="F29" s="6"/>
      <c r="G29" s="6"/>
      <c r="H29" s="6"/>
      <c r="I29" s="6"/>
      <c r="J29" s="6">
        <f t="shared" si="47"/>
        <v>2.47</v>
      </c>
      <c r="K29" s="6"/>
      <c r="L29" s="6"/>
      <c r="M29" s="6"/>
      <c r="N29" s="6"/>
      <c r="O29" s="11">
        <f t="shared" si="48"/>
        <v>240.85212</v>
      </c>
      <c r="P29" s="11"/>
      <c r="Q29" s="6"/>
      <c r="R29" s="11">
        <f t="shared" si="49"/>
        <v>30.83766</v>
      </c>
      <c r="S29" s="6"/>
      <c r="T29" s="11">
        <f t="shared" si="50"/>
        <v>110.550975</v>
      </c>
      <c r="U29" s="6"/>
      <c r="V29" s="6"/>
      <c r="W29" s="6"/>
      <c r="X29" s="6"/>
      <c r="Y29" s="6"/>
      <c r="Z29" s="6"/>
    </row>
    <row r="30" s="1" customFormat="1" spans="1:26">
      <c r="A30" s="6" t="s">
        <v>423</v>
      </c>
      <c r="B30" s="6"/>
      <c r="C30" s="6">
        <v>0.8</v>
      </c>
      <c r="D30" s="6">
        <v>0.3</v>
      </c>
      <c r="E30" s="6">
        <v>2.17</v>
      </c>
      <c r="F30" s="6">
        <v>2.8</v>
      </c>
      <c r="G30" s="6">
        <v>0.4</v>
      </c>
      <c r="H30" s="6">
        <v>0.1</v>
      </c>
      <c r="I30" s="6">
        <f t="shared" si="44"/>
        <v>2.5</v>
      </c>
      <c r="J30" s="6"/>
      <c r="K30" s="6">
        <f t="shared" si="45"/>
        <v>3</v>
      </c>
      <c r="L30" s="6">
        <v>0</v>
      </c>
      <c r="M30" s="6">
        <f t="shared" si="46"/>
        <v>3</v>
      </c>
      <c r="N30" s="6">
        <f>+(K30+M30)/2*I30-(0.5+C30+K30-0.4*2-D30)*(F30-E30)/2</f>
        <v>6.492</v>
      </c>
      <c r="O30" s="11"/>
      <c r="P30" s="11"/>
      <c r="Q30" s="6">
        <f t="shared" si="51"/>
        <v>0.976</v>
      </c>
      <c r="R30" s="11"/>
      <c r="S30" s="6">
        <f t="shared" si="52"/>
        <v>2.9375</v>
      </c>
      <c r="T30" s="11"/>
      <c r="U30" s="6">
        <f t="shared" ref="U30:U34" si="54">+E30+0.15+0.25+0.1</f>
        <v>2.67</v>
      </c>
      <c r="V30" s="6" t="s">
        <v>422</v>
      </c>
      <c r="W30" s="6">
        <f t="shared" si="53"/>
        <v>3.1</v>
      </c>
      <c r="X30" s="6" t="s">
        <v>407</v>
      </c>
      <c r="Y30" s="6"/>
      <c r="Z30" s="6"/>
    </row>
    <row r="31" s="1" customFormat="1" spans="1:26">
      <c r="A31" s="6"/>
      <c r="B31" s="6">
        <v>24.93</v>
      </c>
      <c r="C31" s="6"/>
      <c r="D31" s="6"/>
      <c r="E31" s="6"/>
      <c r="F31" s="6"/>
      <c r="G31" s="6"/>
      <c r="H31" s="6"/>
      <c r="I31" s="6"/>
      <c r="J31" s="6">
        <f t="shared" si="47"/>
        <v>2.49</v>
      </c>
      <c r="K31" s="6"/>
      <c r="L31" s="6"/>
      <c r="M31" s="6"/>
      <c r="N31" s="6"/>
      <c r="O31" s="11">
        <f t="shared" si="48"/>
        <v>159.10326</v>
      </c>
      <c r="P31" s="11"/>
      <c r="Q31" s="6"/>
      <c r="R31" s="11">
        <f t="shared" si="49"/>
        <v>27.07398</v>
      </c>
      <c r="S31" s="6"/>
      <c r="T31" s="11">
        <f t="shared" si="50"/>
        <v>72.297</v>
      </c>
      <c r="U31" s="6"/>
      <c r="V31" s="6"/>
      <c r="W31" s="6"/>
      <c r="X31" s="6"/>
      <c r="Y31" s="6"/>
      <c r="Z31" s="6"/>
    </row>
    <row r="32" s="1" customFormat="1" spans="1:25">
      <c r="A32" s="6" t="s">
        <v>424</v>
      </c>
      <c r="B32" s="6"/>
      <c r="C32" s="6">
        <v>0.8</v>
      </c>
      <c r="D32" s="6">
        <v>0.3</v>
      </c>
      <c r="E32" s="6">
        <v>2.05</v>
      </c>
      <c r="F32" s="6">
        <v>2.78</v>
      </c>
      <c r="G32" s="6">
        <v>0.4</v>
      </c>
      <c r="H32" s="6">
        <v>0.1</v>
      </c>
      <c r="I32" s="6">
        <f t="shared" ref="I32:I36" si="55">F32-G32+H32</f>
        <v>2.48</v>
      </c>
      <c r="J32" s="6"/>
      <c r="K32" s="6">
        <f t="shared" ref="K32:K36" si="56">0.5+0.4+1.5+0.2+0.4</f>
        <v>3</v>
      </c>
      <c r="L32" s="6">
        <v>0</v>
      </c>
      <c r="M32" s="6">
        <f t="shared" ref="M32:M36" si="57">K32+I32*L32*2</f>
        <v>3</v>
      </c>
      <c r="N32" s="6">
        <f>+(K32+M32)/2*I32-(0.5+C32+K32-0.4*2-D32)*(F32-E32)/2</f>
        <v>6.272</v>
      </c>
      <c r="O32" s="11"/>
      <c r="P32" s="11"/>
      <c r="Q32" s="6">
        <f t="shared" si="51"/>
        <v>1.196</v>
      </c>
      <c r="R32" s="11"/>
      <c r="S32" s="6">
        <f t="shared" si="52"/>
        <v>2.8625</v>
      </c>
      <c r="T32" s="11"/>
      <c r="U32" s="6">
        <f t="shared" si="54"/>
        <v>2.55</v>
      </c>
      <c r="V32" s="6" t="s">
        <v>422</v>
      </c>
      <c r="W32" s="6">
        <f t="shared" si="53"/>
        <v>3.08</v>
      </c>
      <c r="X32" s="6" t="s">
        <v>407</v>
      </c>
      <c r="Y32" s="6" t="s">
        <v>425</v>
      </c>
    </row>
    <row r="33" s="1" customFormat="1" spans="1:25">
      <c r="A33" s="6"/>
      <c r="B33" s="6">
        <v>27.68</v>
      </c>
      <c r="C33" s="6"/>
      <c r="D33" s="6"/>
      <c r="E33" s="6"/>
      <c r="F33" s="6"/>
      <c r="G33" s="6"/>
      <c r="H33" s="6"/>
      <c r="I33" s="6"/>
      <c r="J33" s="6">
        <f t="shared" ref="J33:J37" si="58">+(I32+I34)/2</f>
        <v>2.505</v>
      </c>
      <c r="K33" s="6"/>
      <c r="L33" s="6"/>
      <c r="M33" s="6"/>
      <c r="N33" s="6"/>
      <c r="O33" s="11">
        <f t="shared" ref="O33:O37" si="59">+(N32+N34)/2*B33</f>
        <v>173.47056</v>
      </c>
      <c r="P33" s="11"/>
      <c r="Q33" s="6"/>
      <c r="R33" s="11">
        <f t="shared" ref="R33:R37" si="60">+(Q32+Q34)/2*B33</f>
        <v>36.15008</v>
      </c>
      <c r="S33" s="6"/>
      <c r="T33" s="11">
        <f t="shared" ref="T33:T37" si="61">+(S32+S34)/2*B33</f>
        <v>78.196</v>
      </c>
      <c r="U33" s="6"/>
      <c r="V33" s="6"/>
      <c r="W33" s="6"/>
      <c r="X33" s="6"/>
      <c r="Y33" s="6"/>
    </row>
    <row r="34" s="1" customFormat="1" spans="1:26">
      <c r="A34" s="6" t="s">
        <v>426</v>
      </c>
      <c r="B34" s="6"/>
      <c r="C34" s="6">
        <v>0.8</v>
      </c>
      <c r="D34" s="6">
        <v>0.3</v>
      </c>
      <c r="E34" s="6">
        <v>2</v>
      </c>
      <c r="F34" s="6">
        <v>2.83</v>
      </c>
      <c r="G34" s="6">
        <v>0.4</v>
      </c>
      <c r="H34" s="6">
        <v>0.1</v>
      </c>
      <c r="I34" s="6">
        <f t="shared" si="55"/>
        <v>2.53</v>
      </c>
      <c r="J34" s="6"/>
      <c r="K34" s="6">
        <f t="shared" si="56"/>
        <v>3</v>
      </c>
      <c r="L34" s="6">
        <v>0</v>
      </c>
      <c r="M34" s="6">
        <f t="shared" si="57"/>
        <v>3</v>
      </c>
      <c r="N34" s="6">
        <f>+(K34+M34)/2*I34-(0.5+C34+K34-0.4*2-D34)*(F34-E34)/2</f>
        <v>6.262</v>
      </c>
      <c r="O34" s="11"/>
      <c r="P34" s="11"/>
      <c r="Q34" s="6">
        <f t="shared" ref="Q34:Q38" si="62">(0.4*3+0.5+0.8)*H34+(F34-E34-D34)*(3.5-0.5-0.8)</f>
        <v>1.416</v>
      </c>
      <c r="R34" s="11"/>
      <c r="S34" s="6">
        <f t="shared" ref="S34:S38" si="63">+(K34+M34)/2*(I34-E34+0.8+0.5)-(0.5+0.8+K34-0.4*3)*(F34-E34)/2-Q34</f>
        <v>2.7875</v>
      </c>
      <c r="T34" s="11"/>
      <c r="U34" s="6">
        <f t="shared" si="54"/>
        <v>2.5</v>
      </c>
      <c r="V34" s="6" t="s">
        <v>422</v>
      </c>
      <c r="W34" s="6">
        <f t="shared" ref="W34:W38" si="64">+F34+0.2+0.1</f>
        <v>3.13</v>
      </c>
      <c r="X34" s="6" t="s">
        <v>407</v>
      </c>
      <c r="Y34" s="6"/>
      <c r="Z34" s="6"/>
    </row>
    <row r="35" s="1" customFormat="1" spans="1:26">
      <c r="A35" s="6"/>
      <c r="B35" s="6">
        <v>28.14</v>
      </c>
      <c r="C35" s="6"/>
      <c r="D35" s="6"/>
      <c r="E35" s="6"/>
      <c r="F35" s="6"/>
      <c r="G35" s="6"/>
      <c r="H35" s="6"/>
      <c r="I35" s="6"/>
      <c r="J35" s="6">
        <f t="shared" si="58"/>
        <v>2.605</v>
      </c>
      <c r="K35" s="6"/>
      <c r="L35" s="6"/>
      <c r="M35" s="6"/>
      <c r="N35" s="6"/>
      <c r="O35" s="11">
        <f t="shared" si="59"/>
        <v>180.5181</v>
      </c>
      <c r="P35" s="11"/>
      <c r="Q35" s="6"/>
      <c r="R35" s="11">
        <f t="shared" si="60"/>
        <v>42.6321</v>
      </c>
      <c r="S35" s="6"/>
      <c r="T35" s="11">
        <f t="shared" si="61"/>
        <v>77.490525</v>
      </c>
      <c r="U35" s="6"/>
      <c r="V35" s="6"/>
      <c r="W35" s="6"/>
      <c r="X35" s="6"/>
      <c r="Y35" s="6"/>
      <c r="Z35" s="6"/>
    </row>
    <row r="36" s="1" customFormat="1" spans="1:26">
      <c r="A36" s="6" t="s">
        <v>427</v>
      </c>
      <c r="B36" s="6"/>
      <c r="C36" s="6">
        <v>0.8</v>
      </c>
      <c r="D36" s="6">
        <v>0.3</v>
      </c>
      <c r="E36" s="6">
        <v>2.06</v>
      </c>
      <c r="F36" s="6">
        <v>2.98</v>
      </c>
      <c r="G36" s="6">
        <v>0.4</v>
      </c>
      <c r="H36" s="6">
        <v>0.1</v>
      </c>
      <c r="I36" s="6">
        <f t="shared" si="55"/>
        <v>2.68</v>
      </c>
      <c r="J36" s="6"/>
      <c r="K36" s="6">
        <f t="shared" si="56"/>
        <v>3</v>
      </c>
      <c r="L36" s="6">
        <v>0</v>
      </c>
      <c r="M36" s="6">
        <f t="shared" si="57"/>
        <v>3</v>
      </c>
      <c r="N36" s="6">
        <f>+(K36+M36)/2*I36-(0.5+C36+K36-0.4*2-D36)*(F36-E36)/2</f>
        <v>6.568</v>
      </c>
      <c r="O36" s="11"/>
      <c r="P36" s="11"/>
      <c r="Q36" s="6">
        <f t="shared" si="62"/>
        <v>1.614</v>
      </c>
      <c r="R36" s="11"/>
      <c r="S36" s="6">
        <f t="shared" si="63"/>
        <v>2.72</v>
      </c>
      <c r="T36" s="11"/>
      <c r="U36" s="6">
        <f t="shared" ref="U36:U40" si="65">+E36+0.15+0.25+0.1</f>
        <v>2.56</v>
      </c>
      <c r="V36" s="6" t="s">
        <v>422</v>
      </c>
      <c r="W36" s="6">
        <f t="shared" si="64"/>
        <v>3.28</v>
      </c>
      <c r="X36" s="6" t="s">
        <v>407</v>
      </c>
      <c r="Y36" s="6"/>
      <c r="Z36" s="6"/>
    </row>
    <row r="37" s="1" customFormat="1" spans="1:26">
      <c r="A37" s="6"/>
      <c r="B37" s="6">
        <v>23.93</v>
      </c>
      <c r="C37" s="6"/>
      <c r="D37" s="6"/>
      <c r="E37" s="6"/>
      <c r="F37" s="6"/>
      <c r="G37" s="6"/>
      <c r="H37" s="6"/>
      <c r="I37" s="6"/>
      <c r="J37" s="6">
        <f t="shared" si="58"/>
        <v>2.555</v>
      </c>
      <c r="K37" s="6"/>
      <c r="L37" s="6"/>
      <c r="M37" s="6"/>
      <c r="N37" s="6"/>
      <c r="O37" s="11">
        <f t="shared" si="59"/>
        <v>150.68721</v>
      </c>
      <c r="P37" s="11"/>
      <c r="Q37" s="6"/>
      <c r="R37" s="11">
        <f t="shared" si="60"/>
        <v>35.20103</v>
      </c>
      <c r="S37" s="6"/>
      <c r="T37" s="11">
        <f t="shared" si="61"/>
        <v>66.2561875</v>
      </c>
      <c r="U37" s="6"/>
      <c r="V37" s="6"/>
      <c r="W37" s="6"/>
      <c r="X37" s="6"/>
      <c r="Y37" s="6"/>
      <c r="Z37" s="6"/>
    </row>
    <row r="38" s="1" customFormat="1" spans="1:25">
      <c r="A38" s="6" t="s">
        <v>428</v>
      </c>
      <c r="B38" s="6"/>
      <c r="C38" s="6">
        <v>0.8</v>
      </c>
      <c r="D38" s="6">
        <v>0.3</v>
      </c>
      <c r="E38" s="6">
        <v>1.94</v>
      </c>
      <c r="F38" s="6">
        <v>2.73</v>
      </c>
      <c r="G38" s="6">
        <v>0.4</v>
      </c>
      <c r="H38" s="6">
        <v>0.1</v>
      </c>
      <c r="I38" s="6">
        <f t="shared" ref="I38:I42" si="66">F38-G38+H38</f>
        <v>2.43</v>
      </c>
      <c r="J38" s="6"/>
      <c r="K38" s="6">
        <f t="shared" ref="K38:K42" si="67">0.5+0.4+1.5+0.2+0.4</f>
        <v>3</v>
      </c>
      <c r="L38" s="6">
        <v>0</v>
      </c>
      <c r="M38" s="6">
        <f t="shared" ref="M38:M42" si="68">K38+I38*L38*2</f>
        <v>3</v>
      </c>
      <c r="N38" s="6">
        <f>+(K38+M38)/2*I38-(0.5+C38+K38-0.4*2-D38)*(F38-E38)/2</f>
        <v>6.026</v>
      </c>
      <c r="O38" s="11"/>
      <c r="P38" s="11"/>
      <c r="Q38" s="6">
        <f t="shared" si="62"/>
        <v>1.328</v>
      </c>
      <c r="R38" s="11"/>
      <c r="S38" s="6">
        <f t="shared" si="63"/>
        <v>2.8175</v>
      </c>
      <c r="T38" s="11"/>
      <c r="U38" s="6">
        <f t="shared" si="65"/>
        <v>2.44</v>
      </c>
      <c r="V38" s="6" t="s">
        <v>422</v>
      </c>
      <c r="W38" s="6">
        <f t="shared" si="64"/>
        <v>3.03</v>
      </c>
      <c r="X38" s="6" t="s">
        <v>407</v>
      </c>
      <c r="Y38" s="6" t="s">
        <v>425</v>
      </c>
    </row>
    <row r="39" s="1" customFormat="1" spans="1:25">
      <c r="A39" s="6"/>
      <c r="B39" s="6">
        <v>31.13</v>
      </c>
      <c r="C39" s="6"/>
      <c r="D39" s="6"/>
      <c r="E39" s="6"/>
      <c r="F39" s="6"/>
      <c r="G39" s="6"/>
      <c r="H39" s="6"/>
      <c r="I39" s="6"/>
      <c r="J39" s="6">
        <f t="shared" ref="J39:J43" si="69">+(I38+I40)/2</f>
        <v>2.13</v>
      </c>
      <c r="K39" s="6"/>
      <c r="L39" s="6"/>
      <c r="M39" s="6"/>
      <c r="N39" s="6"/>
      <c r="O39" s="11">
        <f t="shared" ref="O39:O43" si="70">+(N38+N40)/2*B39</f>
        <v>162.56086</v>
      </c>
      <c r="P39" s="11"/>
      <c r="Q39" s="6"/>
      <c r="R39" s="11">
        <f t="shared" ref="R39:R43" si="71">+(Q38+Q40)/2*B39</f>
        <v>37.23148</v>
      </c>
      <c r="S39" s="6"/>
      <c r="T39" s="11">
        <f t="shared" ref="T39:T43" si="72">+(S38+S40)/2*B39</f>
        <v>89.109625</v>
      </c>
      <c r="U39" s="6"/>
      <c r="V39" s="6"/>
      <c r="W39" s="6"/>
      <c r="X39" s="6"/>
      <c r="Y39" s="6"/>
    </row>
    <row r="40" s="1" customFormat="1" spans="1:24">
      <c r="A40" s="6" t="s">
        <v>429</v>
      </c>
      <c r="B40" s="6"/>
      <c r="C40" s="6">
        <v>0.8</v>
      </c>
      <c r="D40" s="6">
        <v>0.3</v>
      </c>
      <c r="E40" s="6">
        <v>1.46</v>
      </c>
      <c r="F40" s="6">
        <v>2.13</v>
      </c>
      <c r="G40" s="6">
        <v>0.4</v>
      </c>
      <c r="H40" s="6">
        <v>0.1</v>
      </c>
      <c r="I40" s="6">
        <f t="shared" si="66"/>
        <v>1.83</v>
      </c>
      <c r="J40" s="6"/>
      <c r="K40" s="6">
        <f t="shared" si="67"/>
        <v>3</v>
      </c>
      <c r="L40" s="6">
        <v>0</v>
      </c>
      <c r="M40" s="6">
        <f t="shared" si="68"/>
        <v>3</v>
      </c>
      <c r="N40" s="6">
        <f>+(K40+M40)/2*I40-(0.5+C40+K40-0.4*2-D40)*(F40-E40)/2</f>
        <v>4.418</v>
      </c>
      <c r="O40" s="11"/>
      <c r="P40" s="11"/>
      <c r="Q40" s="6">
        <f t="shared" ref="Q40:Q44" si="73">(0.4*3+0.5+0.8)*H40+(F40-E40-D40)*(3.5-0.5-0.8)</f>
        <v>1.064</v>
      </c>
      <c r="R40" s="11"/>
      <c r="S40" s="6">
        <f t="shared" ref="S40:S44" si="74">+(K40+M40)/2*(I40-E40+0.8+0.5)-(0.5+0.8+K40-0.4*3)*(F40-E40)/2-Q40</f>
        <v>2.9075</v>
      </c>
      <c r="T40" s="11"/>
      <c r="U40" s="6">
        <f t="shared" si="65"/>
        <v>1.96</v>
      </c>
      <c r="V40" s="6" t="s">
        <v>422</v>
      </c>
      <c r="W40" s="6">
        <f t="shared" ref="W40:W44" si="75">+F40+0.2+0.1</f>
        <v>2.43</v>
      </c>
      <c r="X40" s="6" t="s">
        <v>407</v>
      </c>
    </row>
    <row r="41" s="1" customFormat="1" spans="1:24">
      <c r="A41" s="6"/>
      <c r="B41" s="6">
        <v>24.2</v>
      </c>
      <c r="C41" s="6"/>
      <c r="D41" s="6"/>
      <c r="E41" s="6"/>
      <c r="F41" s="6"/>
      <c r="G41" s="6"/>
      <c r="H41" s="6"/>
      <c r="I41" s="6"/>
      <c r="J41" s="12">
        <f t="shared" si="69"/>
        <v>1.76</v>
      </c>
      <c r="K41" s="6"/>
      <c r="L41" s="6"/>
      <c r="M41" s="6"/>
      <c r="N41" s="6"/>
      <c r="O41" s="11">
        <f t="shared" si="70"/>
        <v>102.0272</v>
      </c>
      <c r="P41" s="13">
        <f>+B41*2.5*2</f>
        <v>121</v>
      </c>
      <c r="Q41" s="6"/>
      <c r="R41" s="11">
        <f t="shared" si="71"/>
        <v>25.4826</v>
      </c>
      <c r="S41" s="6"/>
      <c r="T41" s="11">
        <f t="shared" si="72"/>
        <v>70.45225</v>
      </c>
      <c r="U41" s="6"/>
      <c r="V41" s="6"/>
      <c r="W41" s="6"/>
      <c r="X41" s="6"/>
    </row>
    <row r="42" s="1" customFormat="1" spans="1:26">
      <c r="A42" s="6" t="s">
        <v>430</v>
      </c>
      <c r="B42" s="6"/>
      <c r="C42" s="6">
        <v>0.8</v>
      </c>
      <c r="D42" s="6">
        <v>0.3</v>
      </c>
      <c r="E42" s="6">
        <v>1.33</v>
      </c>
      <c r="F42" s="6">
        <v>1.99</v>
      </c>
      <c r="G42" s="6">
        <v>0.4</v>
      </c>
      <c r="H42" s="6">
        <v>0.1</v>
      </c>
      <c r="I42" s="6">
        <f t="shared" si="66"/>
        <v>1.69</v>
      </c>
      <c r="J42" s="12"/>
      <c r="K42" s="6">
        <f t="shared" si="67"/>
        <v>3</v>
      </c>
      <c r="L42" s="6">
        <v>0</v>
      </c>
      <c r="M42" s="6">
        <f t="shared" si="68"/>
        <v>3</v>
      </c>
      <c r="N42" s="6">
        <f>+(K42+M42)/2*I42-(0.5+C42+K42-0.4*2-D42)*(F42-E42)/2</f>
        <v>4.014</v>
      </c>
      <c r="O42" s="11"/>
      <c r="P42" s="13"/>
      <c r="Q42" s="6">
        <f t="shared" si="73"/>
        <v>1.042</v>
      </c>
      <c r="R42" s="11"/>
      <c r="S42" s="6">
        <f t="shared" si="74"/>
        <v>2.915</v>
      </c>
      <c r="T42" s="11"/>
      <c r="U42" s="6">
        <f t="shared" ref="U42:U46" si="76">+E42+0.15+0.25+0.1</f>
        <v>1.83</v>
      </c>
      <c r="V42" s="6" t="s">
        <v>422</v>
      </c>
      <c r="W42" s="6">
        <f t="shared" si="75"/>
        <v>2.29</v>
      </c>
      <c r="X42" s="6" t="s">
        <v>407</v>
      </c>
      <c r="Y42" s="6"/>
      <c r="Z42" s="6"/>
    </row>
    <row r="43" s="1" customFormat="1" spans="1:26">
      <c r="A43" s="6"/>
      <c r="B43" s="6">
        <v>0</v>
      </c>
      <c r="C43" s="6"/>
      <c r="D43" s="6"/>
      <c r="E43" s="6"/>
      <c r="F43" s="6"/>
      <c r="G43" s="6"/>
      <c r="H43" s="6"/>
      <c r="I43" s="6"/>
      <c r="J43" s="12">
        <f t="shared" si="69"/>
        <v>1.965</v>
      </c>
      <c r="K43" s="6"/>
      <c r="L43" s="6"/>
      <c r="M43" s="6"/>
      <c r="N43" s="6"/>
      <c r="O43" s="11">
        <f t="shared" si="70"/>
        <v>0</v>
      </c>
      <c r="P43" s="13">
        <f>+B43*2.5*2</f>
        <v>0</v>
      </c>
      <c r="Q43" s="6"/>
      <c r="R43" s="11">
        <f t="shared" si="71"/>
        <v>0</v>
      </c>
      <c r="S43" s="6"/>
      <c r="T43" s="11">
        <f t="shared" si="72"/>
        <v>0</v>
      </c>
      <c r="U43" s="6"/>
      <c r="V43" s="6"/>
      <c r="W43" s="6"/>
      <c r="X43" s="6"/>
      <c r="Y43" s="6"/>
      <c r="Z43" s="6"/>
    </row>
    <row r="44" s="1" customFormat="1" spans="1:24">
      <c r="A44" s="7" t="s">
        <v>431</v>
      </c>
      <c r="B44" s="6"/>
      <c r="C44" s="6">
        <v>0.5</v>
      </c>
      <c r="D44" s="6">
        <v>0.3</v>
      </c>
      <c r="E44" s="6">
        <v>1.82</v>
      </c>
      <c r="F44" s="6">
        <v>2.54</v>
      </c>
      <c r="G44" s="6">
        <v>0.4</v>
      </c>
      <c r="H44" s="6">
        <v>0.1</v>
      </c>
      <c r="I44" s="6">
        <f t="shared" ref="I44:I48" si="77">F44-G44+H44</f>
        <v>2.24</v>
      </c>
      <c r="J44" s="12"/>
      <c r="K44" s="6">
        <f t="shared" ref="K44:K48" si="78">0.5+0.4+1.5+0.2+0.4</f>
        <v>3</v>
      </c>
      <c r="L44" s="6">
        <v>0</v>
      </c>
      <c r="M44" s="6">
        <f t="shared" ref="M44:M48" si="79">K44+I44*L44*2</f>
        <v>3</v>
      </c>
      <c r="N44" s="6">
        <f>+(K44+M44)/2*I44-(0.5+C44+K44-0.4*2-D44)*(F44-E44)/2</f>
        <v>5.676</v>
      </c>
      <c r="O44" s="11"/>
      <c r="P44" s="13"/>
      <c r="Q44" s="6">
        <f t="shared" si="73"/>
        <v>1.174</v>
      </c>
      <c r="R44" s="11"/>
      <c r="S44" s="6">
        <f t="shared" si="74"/>
        <v>2.87</v>
      </c>
      <c r="T44" s="11"/>
      <c r="U44" s="6">
        <f t="shared" si="76"/>
        <v>2.32</v>
      </c>
      <c r="V44" s="6" t="s">
        <v>432</v>
      </c>
      <c r="W44" s="6">
        <f t="shared" si="75"/>
        <v>2.84</v>
      </c>
      <c r="X44" s="6" t="s">
        <v>407</v>
      </c>
    </row>
    <row r="45" s="1" customFormat="1" spans="1:24">
      <c r="A45" s="7"/>
      <c r="B45" s="6">
        <v>30.3</v>
      </c>
      <c r="C45" s="6"/>
      <c r="D45" s="6"/>
      <c r="E45" s="6"/>
      <c r="F45" s="6"/>
      <c r="G45" s="6"/>
      <c r="H45" s="6"/>
      <c r="I45" s="6"/>
      <c r="J45" s="6">
        <f t="shared" ref="J45:J49" si="80">+(I44+I46)/2</f>
        <v>2.26</v>
      </c>
      <c r="K45" s="6"/>
      <c r="L45" s="6"/>
      <c r="M45" s="6"/>
      <c r="N45" s="6"/>
      <c r="O45" s="11">
        <f t="shared" ref="O45:O49" si="81">+(N44+N46)/2*B45</f>
        <v>174.899175</v>
      </c>
      <c r="P45" s="11"/>
      <c r="Q45" s="6"/>
      <c r="R45" s="11">
        <f t="shared" ref="R45:R49" si="82">+(Q44+Q46)/2*B45</f>
        <v>33.9057</v>
      </c>
      <c r="S45" s="6"/>
      <c r="T45" s="11">
        <f t="shared" ref="T45:T49" si="83">+(S44+S46)/2*B45</f>
        <v>87.529125</v>
      </c>
      <c r="U45" s="6"/>
      <c r="V45" s="6"/>
      <c r="W45" s="6"/>
      <c r="X45" s="6"/>
    </row>
    <row r="46" s="1" customFormat="1" spans="1:25">
      <c r="A46" s="6" t="s">
        <v>433</v>
      </c>
      <c r="B46" s="6"/>
      <c r="C46" s="6">
        <v>0.5</v>
      </c>
      <c r="D46" s="6">
        <v>0.3</v>
      </c>
      <c r="E46" s="6">
        <v>1.91</v>
      </c>
      <c r="F46" s="6">
        <v>2.58</v>
      </c>
      <c r="G46" s="6">
        <v>0.4</v>
      </c>
      <c r="H46" s="6">
        <v>0.1</v>
      </c>
      <c r="I46" s="6">
        <f t="shared" si="77"/>
        <v>2.28</v>
      </c>
      <c r="J46" s="6"/>
      <c r="K46" s="6">
        <f t="shared" si="78"/>
        <v>3</v>
      </c>
      <c r="L46" s="6">
        <v>0</v>
      </c>
      <c r="M46" s="6">
        <f t="shared" si="79"/>
        <v>3</v>
      </c>
      <c r="N46" s="6">
        <f>+(K46+M46)/2*I46-(0.5+C46+K46-0.4*2-D46)*(F46-E46)/2</f>
        <v>5.8685</v>
      </c>
      <c r="O46" s="11"/>
      <c r="P46" s="11"/>
      <c r="Q46" s="6">
        <f t="shared" ref="Q46:Q50" si="84">(0.4*3+0.5+0.8)*H46+(F46-E46-D46)*(3.5-0.5-0.8)</f>
        <v>1.064</v>
      </c>
      <c r="R46" s="11"/>
      <c r="S46" s="6">
        <f t="shared" ref="S46:S50" si="85">+(K46+M46)/2*(I46-E46+0.8+0.5)-(0.5+0.8+K46-0.4*3)*(F46-E46)/2-Q46</f>
        <v>2.9075</v>
      </c>
      <c r="T46" s="11"/>
      <c r="U46" s="6">
        <f t="shared" si="76"/>
        <v>2.41</v>
      </c>
      <c r="V46" s="6" t="s">
        <v>432</v>
      </c>
      <c r="W46" s="6">
        <f t="shared" ref="W46:W50" si="86">+F46+0.2+0.1</f>
        <v>2.88</v>
      </c>
      <c r="X46" s="6" t="s">
        <v>407</v>
      </c>
      <c r="Y46" s="6" t="s">
        <v>434</v>
      </c>
    </row>
    <row r="47" s="1" customFormat="1" spans="1:25">
      <c r="A47" s="6"/>
      <c r="B47" s="6">
        <v>29.04</v>
      </c>
      <c r="C47" s="6"/>
      <c r="D47" s="6"/>
      <c r="E47" s="6"/>
      <c r="F47" s="6"/>
      <c r="G47" s="6"/>
      <c r="H47" s="6"/>
      <c r="I47" s="6"/>
      <c r="J47" s="6">
        <f t="shared" si="80"/>
        <v>2.265</v>
      </c>
      <c r="K47" s="6"/>
      <c r="L47" s="6"/>
      <c r="M47" s="6"/>
      <c r="N47" s="6"/>
      <c r="O47" s="11">
        <f t="shared" si="81"/>
        <v>168.9039</v>
      </c>
      <c r="P47" s="11"/>
      <c r="Q47" s="6"/>
      <c r="R47" s="11">
        <f t="shared" si="82"/>
        <v>31.218</v>
      </c>
      <c r="S47" s="6"/>
      <c r="T47" s="11">
        <f t="shared" si="83"/>
        <v>84.3249</v>
      </c>
      <c r="U47" s="6"/>
      <c r="V47" s="6"/>
      <c r="W47" s="6"/>
      <c r="X47" s="6"/>
      <c r="Y47" s="6"/>
    </row>
    <row r="48" s="1" customFormat="1" spans="1:26">
      <c r="A48" s="6" t="s">
        <v>435</v>
      </c>
      <c r="B48" s="6"/>
      <c r="C48" s="6">
        <v>0.5</v>
      </c>
      <c r="D48" s="6">
        <v>0.3</v>
      </c>
      <c r="E48" s="6">
        <v>1.87</v>
      </c>
      <c r="F48" s="6">
        <v>2.55</v>
      </c>
      <c r="G48" s="6">
        <v>0.4</v>
      </c>
      <c r="H48" s="6">
        <v>0.1</v>
      </c>
      <c r="I48" s="6">
        <f t="shared" si="77"/>
        <v>2.25</v>
      </c>
      <c r="J48" s="6"/>
      <c r="K48" s="6">
        <f t="shared" si="78"/>
        <v>3</v>
      </c>
      <c r="L48" s="6">
        <v>0</v>
      </c>
      <c r="M48" s="6">
        <f t="shared" si="79"/>
        <v>3</v>
      </c>
      <c r="N48" s="6">
        <f>+(K48+M48)/2*I48-(0.5+C48+K48-0.4*2-D48)*(F48-E48)/2</f>
        <v>5.764</v>
      </c>
      <c r="O48" s="11"/>
      <c r="P48" s="11"/>
      <c r="Q48" s="6">
        <f t="shared" si="84"/>
        <v>1.086</v>
      </c>
      <c r="R48" s="11"/>
      <c r="S48" s="6">
        <f t="shared" si="85"/>
        <v>2.9</v>
      </c>
      <c r="T48" s="11"/>
      <c r="U48" s="6">
        <f t="shared" ref="U48:U52" si="87">+E48+0.15+0.25+0.1</f>
        <v>2.37</v>
      </c>
      <c r="V48" s="6" t="s">
        <v>432</v>
      </c>
      <c r="W48" s="6">
        <f t="shared" si="86"/>
        <v>2.85</v>
      </c>
      <c r="X48" s="6" t="s">
        <v>407</v>
      </c>
      <c r="Y48" s="6"/>
      <c r="Z48" s="6"/>
    </row>
    <row r="49" s="1" customFormat="1" spans="1:26">
      <c r="A49" s="6"/>
      <c r="B49" s="6">
        <v>31.08</v>
      </c>
      <c r="C49" s="6"/>
      <c r="D49" s="6"/>
      <c r="E49" s="6"/>
      <c r="F49" s="6"/>
      <c r="G49" s="6"/>
      <c r="H49" s="6"/>
      <c r="I49" s="6"/>
      <c r="J49" s="6">
        <f t="shared" si="80"/>
        <v>2.24</v>
      </c>
      <c r="K49" s="6"/>
      <c r="L49" s="6"/>
      <c r="M49" s="6"/>
      <c r="N49" s="6"/>
      <c r="O49" s="11">
        <f t="shared" si="81"/>
        <v>177.76206</v>
      </c>
      <c r="P49" s="11"/>
      <c r="Q49" s="6"/>
      <c r="R49" s="11">
        <f t="shared" si="82"/>
        <v>34.43664</v>
      </c>
      <c r="S49" s="6"/>
      <c r="T49" s="11">
        <f t="shared" si="83"/>
        <v>89.8989</v>
      </c>
      <c r="U49" s="6"/>
      <c r="V49" s="6"/>
      <c r="W49" s="6"/>
      <c r="X49" s="6"/>
      <c r="Y49" s="6"/>
      <c r="Z49" s="6"/>
    </row>
    <row r="50" s="1" customFormat="1" spans="1:26">
      <c r="A50" s="6" t="s">
        <v>436</v>
      </c>
      <c r="B50" s="6"/>
      <c r="C50" s="6">
        <v>0.5</v>
      </c>
      <c r="D50" s="6">
        <v>0.3</v>
      </c>
      <c r="E50" s="6">
        <v>1.83</v>
      </c>
      <c r="F50" s="6">
        <v>2.53</v>
      </c>
      <c r="G50" s="6">
        <v>0.4</v>
      </c>
      <c r="H50" s="6">
        <v>0.1</v>
      </c>
      <c r="I50" s="6">
        <f t="shared" ref="I50:I54" si="88">F50-G50+H50</f>
        <v>2.23</v>
      </c>
      <c r="J50" s="6"/>
      <c r="K50" s="6">
        <f t="shared" ref="K50:K54" si="89">0.5+0.4+1.5+0.2+0.4</f>
        <v>3</v>
      </c>
      <c r="L50" s="6">
        <v>0</v>
      </c>
      <c r="M50" s="6">
        <f t="shared" ref="M50:M54" si="90">K50+I50*L50*2</f>
        <v>3</v>
      </c>
      <c r="N50" s="6">
        <f>+(K50+M50)/2*I50-(0.5+C50+K50-0.4*2-D50)*(F50-E50)/2</f>
        <v>5.675</v>
      </c>
      <c r="O50" s="11"/>
      <c r="P50" s="11"/>
      <c r="Q50" s="6">
        <f t="shared" si="84"/>
        <v>1.13</v>
      </c>
      <c r="R50" s="11"/>
      <c r="S50" s="6">
        <f t="shared" si="85"/>
        <v>2.885</v>
      </c>
      <c r="T50" s="11"/>
      <c r="U50" s="6">
        <f t="shared" si="87"/>
        <v>2.33</v>
      </c>
      <c r="V50" s="6" t="s">
        <v>432</v>
      </c>
      <c r="W50" s="6">
        <f t="shared" si="86"/>
        <v>2.83</v>
      </c>
      <c r="X50" s="6" t="s">
        <v>407</v>
      </c>
      <c r="Y50" s="6"/>
      <c r="Z50" s="6"/>
    </row>
    <row r="51" s="1" customFormat="1" spans="1:26">
      <c r="A51" s="6"/>
      <c r="B51" s="6">
        <v>27.84</v>
      </c>
      <c r="C51" s="6"/>
      <c r="D51" s="6"/>
      <c r="E51" s="6"/>
      <c r="F51" s="6"/>
      <c r="G51" s="6"/>
      <c r="H51" s="6"/>
      <c r="I51" s="6"/>
      <c r="J51" s="6">
        <f t="shared" ref="J51:J55" si="91">+(I50+I52)/2</f>
        <v>2.315</v>
      </c>
      <c r="K51" s="6"/>
      <c r="L51" s="6"/>
      <c r="M51" s="6"/>
      <c r="N51" s="6"/>
      <c r="O51" s="11">
        <f t="shared" ref="O51:O55" si="92">+(N50+N52)/2*B51</f>
        <v>165.49488</v>
      </c>
      <c r="P51" s="11"/>
      <c r="Q51" s="6"/>
      <c r="R51" s="11">
        <f t="shared" ref="R51:R55" si="93">+(Q50+Q52)/2*B51</f>
        <v>30.84672</v>
      </c>
      <c r="S51" s="6"/>
      <c r="T51" s="11">
        <f t="shared" ref="T51:T55" si="94">+(S50+S52)/2*B51</f>
        <v>80.5272</v>
      </c>
      <c r="U51" s="6"/>
      <c r="V51" s="6"/>
      <c r="W51" s="6"/>
      <c r="X51" s="6"/>
      <c r="Y51" s="6"/>
      <c r="Z51" s="6"/>
    </row>
    <row r="52" s="1" customFormat="1" spans="1:25">
      <c r="A52" s="6" t="s">
        <v>437</v>
      </c>
      <c r="B52" s="6"/>
      <c r="C52" s="6">
        <v>0.5</v>
      </c>
      <c r="D52" s="6">
        <v>0.3</v>
      </c>
      <c r="E52" s="6">
        <v>2.02</v>
      </c>
      <c r="F52" s="6">
        <v>2.7</v>
      </c>
      <c r="G52" s="6">
        <v>0.4</v>
      </c>
      <c r="H52" s="6">
        <v>0.1</v>
      </c>
      <c r="I52" s="6">
        <f t="shared" si="88"/>
        <v>2.4</v>
      </c>
      <c r="J52" s="6"/>
      <c r="K52" s="6">
        <f t="shared" si="89"/>
        <v>3</v>
      </c>
      <c r="L52" s="6">
        <v>0</v>
      </c>
      <c r="M52" s="6">
        <f t="shared" si="90"/>
        <v>3</v>
      </c>
      <c r="N52" s="6">
        <f>+(K52+M52)/2*I52-(0.5+C52+K52-0.4*2-D52)*(F52-E52)/2</f>
        <v>6.214</v>
      </c>
      <c r="O52" s="11"/>
      <c r="P52" s="11"/>
      <c r="Q52" s="6">
        <f t="shared" ref="Q52:Q56" si="95">(0.4*3+0.5+0.8)*H52+(F52-E52-D52)*(3.5-0.5-0.8)</f>
        <v>1.086</v>
      </c>
      <c r="R52" s="11"/>
      <c r="S52" s="6">
        <f t="shared" ref="S52:S56" si="96">+(K52+M52)/2*(I52-E52+0.8+0.5)-(0.5+0.8+K52-0.4*3)*(F52-E52)/2-Q52</f>
        <v>2.9</v>
      </c>
      <c r="T52" s="11"/>
      <c r="U52" s="6">
        <f t="shared" si="87"/>
        <v>2.52</v>
      </c>
      <c r="V52" s="6" t="s">
        <v>432</v>
      </c>
      <c r="W52" s="6">
        <f t="shared" ref="W52:W56" si="97">+F52+0.2+0.1</f>
        <v>3</v>
      </c>
      <c r="X52" s="6" t="s">
        <v>407</v>
      </c>
      <c r="Y52" s="6" t="s">
        <v>438</v>
      </c>
    </row>
    <row r="53" s="1" customFormat="1" spans="1:25">
      <c r="A53" s="6"/>
      <c r="B53" s="8">
        <v>17.58</v>
      </c>
      <c r="C53" s="6"/>
      <c r="D53" s="6"/>
      <c r="E53" s="6"/>
      <c r="F53" s="6"/>
      <c r="G53" s="6"/>
      <c r="H53" s="6"/>
      <c r="I53" s="6"/>
      <c r="J53" s="6">
        <f t="shared" si="91"/>
        <v>2.35</v>
      </c>
      <c r="K53" s="6"/>
      <c r="L53" s="6"/>
      <c r="M53" s="6"/>
      <c r="N53" s="6"/>
      <c r="O53" s="11">
        <f t="shared" si="92"/>
        <v>106.17441</v>
      </c>
      <c r="P53" s="11"/>
      <c r="Q53" s="6"/>
      <c r="R53" s="11">
        <f t="shared" si="93"/>
        <v>19.28526</v>
      </c>
      <c r="S53" s="6"/>
      <c r="T53" s="11">
        <f t="shared" si="94"/>
        <v>50.916075</v>
      </c>
      <c r="U53" s="6"/>
      <c r="V53" s="6"/>
      <c r="W53" s="6"/>
      <c r="X53" s="6"/>
      <c r="Y53" s="6"/>
    </row>
    <row r="54" s="1" customFormat="1" spans="1:26">
      <c r="A54" s="6" t="s">
        <v>439</v>
      </c>
      <c r="B54" s="8"/>
      <c r="C54" s="6">
        <v>0.6</v>
      </c>
      <c r="D54" s="6">
        <v>0.3</v>
      </c>
      <c r="E54" s="6">
        <v>1.91</v>
      </c>
      <c r="F54" s="6">
        <v>2.6</v>
      </c>
      <c r="G54" s="6">
        <v>0.4</v>
      </c>
      <c r="H54" s="6">
        <v>0.1</v>
      </c>
      <c r="I54" s="6">
        <f t="shared" si="88"/>
        <v>2.3</v>
      </c>
      <c r="J54" s="6"/>
      <c r="K54" s="6">
        <f t="shared" si="89"/>
        <v>3</v>
      </c>
      <c r="L54" s="6">
        <v>0</v>
      </c>
      <c r="M54" s="6">
        <f t="shared" si="90"/>
        <v>3</v>
      </c>
      <c r="N54" s="6">
        <f>+(K54+M54)/2*I54-(0.5+C54+K54-0.4*2-D54)*(F54-E54)/2</f>
        <v>5.865</v>
      </c>
      <c r="O54" s="11"/>
      <c r="P54" s="11"/>
      <c r="Q54" s="6">
        <f t="shared" si="95"/>
        <v>1.108</v>
      </c>
      <c r="R54" s="11"/>
      <c r="S54" s="6">
        <f t="shared" si="96"/>
        <v>2.8925</v>
      </c>
      <c r="T54" s="11"/>
      <c r="U54" s="6">
        <f>+E54+0.15+0.25+0.1</f>
        <v>2.41</v>
      </c>
      <c r="V54" s="6" t="s">
        <v>440</v>
      </c>
      <c r="W54" s="6">
        <f t="shared" si="97"/>
        <v>2.9</v>
      </c>
      <c r="X54" s="6" t="s">
        <v>407</v>
      </c>
      <c r="Y54" s="6"/>
      <c r="Z54" s="6"/>
    </row>
    <row r="55" s="1" customFormat="1" spans="1:26">
      <c r="A55" s="6"/>
      <c r="B55" s="8">
        <v>24.42</v>
      </c>
      <c r="C55" s="6"/>
      <c r="D55" s="6"/>
      <c r="E55" s="6"/>
      <c r="F55" s="6"/>
      <c r="G55" s="6"/>
      <c r="H55" s="6"/>
      <c r="I55" s="6"/>
      <c r="J55" s="8">
        <f t="shared" si="91"/>
        <v>2.325</v>
      </c>
      <c r="K55" s="6"/>
      <c r="L55" s="6"/>
      <c r="M55" s="6"/>
      <c r="N55" s="6"/>
      <c r="O55" s="13">
        <f t="shared" si="92"/>
        <v>144.13905</v>
      </c>
      <c r="P55" s="13"/>
      <c r="Q55" s="6"/>
      <c r="R55" s="13">
        <f t="shared" si="93"/>
        <v>28.40046</v>
      </c>
      <c r="S55" s="6"/>
      <c r="T55" s="13">
        <f t="shared" si="94"/>
        <v>70.176975</v>
      </c>
      <c r="U55" s="6"/>
      <c r="V55" s="6"/>
      <c r="W55" s="6"/>
      <c r="X55" s="6"/>
      <c r="Y55" s="6"/>
      <c r="Z55" s="6"/>
    </row>
    <row r="56" s="1" customFormat="1" spans="1:26">
      <c r="A56" s="6" t="s">
        <v>441</v>
      </c>
      <c r="B56" s="8"/>
      <c r="C56" s="6">
        <v>0.6</v>
      </c>
      <c r="D56" s="6">
        <v>0.3</v>
      </c>
      <c r="E56" s="6">
        <v>1.91</v>
      </c>
      <c r="F56" s="6">
        <v>2.65</v>
      </c>
      <c r="G56" s="6">
        <v>0.4</v>
      </c>
      <c r="H56" s="6">
        <v>0.1</v>
      </c>
      <c r="I56" s="6">
        <f t="shared" ref="I56:I60" si="98">F56-G56+H56</f>
        <v>2.35</v>
      </c>
      <c r="J56" s="8"/>
      <c r="K56" s="6">
        <f t="shared" ref="K56:K60" si="99">0.5+0.4+1.5+0.2+0.4</f>
        <v>3</v>
      </c>
      <c r="L56" s="6">
        <v>0</v>
      </c>
      <c r="M56" s="6">
        <f t="shared" ref="M56:M60" si="100">K56+I56*L56*2</f>
        <v>3</v>
      </c>
      <c r="N56" s="6">
        <f>+(K56+M56)/2*I56-(0.5+C56+K56-0.4*2-D56)*(F56-E56)/2</f>
        <v>5.94</v>
      </c>
      <c r="O56" s="13"/>
      <c r="P56" s="13"/>
      <c r="Q56" s="6">
        <f t="shared" si="95"/>
        <v>1.218</v>
      </c>
      <c r="R56" s="13"/>
      <c r="S56" s="6">
        <f t="shared" si="96"/>
        <v>2.855</v>
      </c>
      <c r="T56" s="13"/>
      <c r="U56" s="6">
        <f t="shared" ref="U56:U60" si="101">+E56+0.2+0.1</f>
        <v>2.21</v>
      </c>
      <c r="V56" s="6" t="s">
        <v>440</v>
      </c>
      <c r="W56" s="6">
        <f t="shared" si="97"/>
        <v>2.95</v>
      </c>
      <c r="X56" s="6" t="s">
        <v>407</v>
      </c>
      <c r="Y56" s="6"/>
      <c r="Z56" s="6"/>
    </row>
    <row r="57" s="1" customFormat="1" spans="1:26">
      <c r="A57" s="6"/>
      <c r="B57" s="6">
        <v>21.66</v>
      </c>
      <c r="C57" s="6"/>
      <c r="D57" s="6"/>
      <c r="E57" s="6"/>
      <c r="F57" s="6"/>
      <c r="G57" s="6"/>
      <c r="H57" s="6"/>
      <c r="I57" s="6"/>
      <c r="J57" s="6">
        <f t="shared" ref="J57:J61" si="102">+(I56+I58)/2</f>
        <v>2.345</v>
      </c>
      <c r="K57" s="6"/>
      <c r="L57" s="6"/>
      <c r="M57" s="6"/>
      <c r="N57" s="6"/>
      <c r="O57" s="11">
        <f t="shared" ref="O57:O61" si="103">+(N56+N58)/2*B57</f>
        <v>132.39675</v>
      </c>
      <c r="P57" s="11"/>
      <c r="Q57" s="6"/>
      <c r="R57" s="11">
        <f t="shared" ref="R57:R61" si="104">+(Q56+Q58)/2*B57</f>
        <v>16.43994</v>
      </c>
      <c r="S57" s="6"/>
      <c r="T57" s="11">
        <f t="shared" ref="T57:T61" si="105">+(S56+S58)/2*B57</f>
        <v>63.08475</v>
      </c>
      <c r="U57" s="6"/>
      <c r="V57" s="6"/>
      <c r="W57" s="6"/>
      <c r="X57" s="6"/>
      <c r="Y57" s="6"/>
      <c r="Z57" s="6"/>
    </row>
    <row r="58" s="1" customFormat="1" spans="1:26">
      <c r="A58" s="6" t="s">
        <v>442</v>
      </c>
      <c r="B58" s="6"/>
      <c r="C58" s="6">
        <v>0.6</v>
      </c>
      <c r="D58" s="6">
        <v>0.3</v>
      </c>
      <c r="E58" s="6">
        <v>2.15</v>
      </c>
      <c r="F58" s="6">
        <v>2.64</v>
      </c>
      <c r="G58" s="6">
        <v>0.4</v>
      </c>
      <c r="H58" s="6">
        <v>0.1</v>
      </c>
      <c r="I58" s="6">
        <f t="shared" si="98"/>
        <v>2.34</v>
      </c>
      <c r="J58" s="6"/>
      <c r="K58" s="6">
        <f t="shared" si="99"/>
        <v>3</v>
      </c>
      <c r="L58" s="6">
        <v>0</v>
      </c>
      <c r="M58" s="6">
        <f t="shared" si="100"/>
        <v>3</v>
      </c>
      <c r="N58" s="6">
        <f>+(K58+M58)/2*I58-(0.5+C58+K58-0.4*2-D58)*(F58-E58)/2</f>
        <v>6.285</v>
      </c>
      <c r="O58" s="11"/>
      <c r="P58" s="11"/>
      <c r="Q58" s="6">
        <f t="shared" ref="Q58:Q62" si="106">K58*0.1</f>
        <v>0.3</v>
      </c>
      <c r="R58" s="11"/>
      <c r="S58" s="6">
        <f t="shared" ref="S58:S62" si="107">+(K58+M58)/2*(I58-E58+0.4+0.5)-Q58</f>
        <v>2.97</v>
      </c>
      <c r="T58" s="11"/>
      <c r="U58" s="6">
        <f t="shared" si="101"/>
        <v>2.45</v>
      </c>
      <c r="V58" s="6" t="s">
        <v>440</v>
      </c>
      <c r="W58" s="6">
        <f t="shared" ref="W58:W62" si="108">+F58+0.2+0.1</f>
        <v>2.94</v>
      </c>
      <c r="X58" s="6" t="s">
        <v>407</v>
      </c>
      <c r="Y58" s="6" t="s">
        <v>425</v>
      </c>
      <c r="Z58" s="6"/>
    </row>
    <row r="59" s="1" customFormat="1" spans="1:26">
      <c r="A59" s="6"/>
      <c r="B59" s="6">
        <v>26.2</v>
      </c>
      <c r="C59" s="6"/>
      <c r="D59" s="6"/>
      <c r="E59" s="6"/>
      <c r="F59" s="6"/>
      <c r="G59" s="6"/>
      <c r="H59" s="6"/>
      <c r="I59" s="6"/>
      <c r="J59" s="6">
        <f t="shared" si="102"/>
        <v>2.35</v>
      </c>
      <c r="K59" s="6"/>
      <c r="L59" s="6"/>
      <c r="M59" s="6"/>
      <c r="N59" s="6"/>
      <c r="O59" s="11">
        <f t="shared" si="103"/>
        <v>163.3439</v>
      </c>
      <c r="P59" s="11"/>
      <c r="Q59" s="6"/>
      <c r="R59" s="11">
        <f t="shared" si="104"/>
        <v>7.86</v>
      </c>
      <c r="S59" s="6"/>
      <c r="T59" s="11">
        <f t="shared" si="105"/>
        <v>80.565</v>
      </c>
      <c r="U59" s="6"/>
      <c r="V59" s="6"/>
      <c r="W59" s="6"/>
      <c r="X59" s="6"/>
      <c r="Y59" s="6"/>
      <c r="Z59" s="6"/>
    </row>
    <row r="60" s="1" customFormat="1" spans="1:24">
      <c r="A60" s="6" t="s">
        <v>443</v>
      </c>
      <c r="B60" s="6"/>
      <c r="C60" s="6">
        <v>0.8</v>
      </c>
      <c r="D60" s="6">
        <v>0.3</v>
      </c>
      <c r="E60" s="6">
        <v>2.1</v>
      </c>
      <c r="F60" s="6">
        <v>2.66</v>
      </c>
      <c r="G60" s="6">
        <v>0.4</v>
      </c>
      <c r="H60" s="6">
        <v>0.1</v>
      </c>
      <c r="I60" s="6">
        <f t="shared" si="98"/>
        <v>2.36</v>
      </c>
      <c r="J60" s="6"/>
      <c r="K60" s="6">
        <f t="shared" si="99"/>
        <v>3</v>
      </c>
      <c r="L60" s="6">
        <v>0</v>
      </c>
      <c r="M60" s="6">
        <f t="shared" si="100"/>
        <v>3</v>
      </c>
      <c r="N60" s="6">
        <f>+(K60+M60)/2*I60-(0.5+C60+K60-0.4*2-D60)*(F60-E60)/2</f>
        <v>6.184</v>
      </c>
      <c r="O60" s="11"/>
      <c r="P60" s="11"/>
      <c r="Q60" s="6">
        <f t="shared" si="106"/>
        <v>0.3</v>
      </c>
      <c r="R60" s="11"/>
      <c r="S60" s="6">
        <f t="shared" si="107"/>
        <v>3.18</v>
      </c>
      <c r="T60" s="11"/>
      <c r="U60" s="6">
        <f t="shared" si="101"/>
        <v>2.4</v>
      </c>
      <c r="V60" s="6" t="s">
        <v>422</v>
      </c>
      <c r="W60" s="6">
        <f t="shared" si="108"/>
        <v>2.96</v>
      </c>
      <c r="X60" s="6" t="s">
        <v>407</v>
      </c>
    </row>
    <row r="61" s="1" customFormat="1" spans="1:24">
      <c r="A61" s="6"/>
      <c r="B61" s="6">
        <v>27.15</v>
      </c>
      <c r="C61" s="6"/>
      <c r="D61" s="6"/>
      <c r="E61" s="6"/>
      <c r="F61" s="6"/>
      <c r="G61" s="6"/>
      <c r="H61" s="6"/>
      <c r="I61" s="6"/>
      <c r="J61" s="6">
        <f t="shared" si="102"/>
        <v>2.365</v>
      </c>
      <c r="K61" s="6"/>
      <c r="L61" s="6"/>
      <c r="M61" s="6"/>
      <c r="N61" s="6"/>
      <c r="O61" s="11">
        <f t="shared" si="103"/>
        <v>169.38885</v>
      </c>
      <c r="P61" s="11"/>
      <c r="Q61" s="6"/>
      <c r="R61" s="11">
        <f t="shared" si="104"/>
        <v>8.145</v>
      </c>
      <c r="S61" s="6"/>
      <c r="T61" s="11">
        <f t="shared" si="105"/>
        <v>84.30075</v>
      </c>
      <c r="U61" s="6"/>
      <c r="V61" s="6"/>
      <c r="W61" s="6"/>
      <c r="X61" s="6"/>
    </row>
    <row r="62" s="1" customFormat="1" spans="1:26">
      <c r="A62" s="6" t="s">
        <v>444</v>
      </c>
      <c r="B62" s="6"/>
      <c r="C62" s="6">
        <v>0.8</v>
      </c>
      <c r="D62" s="6">
        <v>0.3</v>
      </c>
      <c r="E62" s="6">
        <v>2.16</v>
      </c>
      <c r="F62" s="6">
        <v>2.67</v>
      </c>
      <c r="G62" s="6">
        <v>0.4</v>
      </c>
      <c r="H62" s="6">
        <v>0.1</v>
      </c>
      <c r="I62" s="6">
        <f t="shared" ref="I62:I66" si="109">F62-G62+H62</f>
        <v>2.37</v>
      </c>
      <c r="J62" s="6"/>
      <c r="K62" s="6">
        <f t="shared" ref="K62:K66" si="110">0.5+0.4+1.5+0.2+0.4</f>
        <v>3</v>
      </c>
      <c r="L62" s="6">
        <v>0</v>
      </c>
      <c r="M62" s="6">
        <f t="shared" ref="M62:M66" si="111">K62+I62*L62*2</f>
        <v>3</v>
      </c>
      <c r="N62" s="6">
        <f>+(K62+M62)/2*I62-(0.5+C62+K62-0.4*2-D62)*(F62-E62)/2</f>
        <v>6.294</v>
      </c>
      <c r="O62" s="11"/>
      <c r="P62" s="11"/>
      <c r="Q62" s="6">
        <f t="shared" si="106"/>
        <v>0.3</v>
      </c>
      <c r="R62" s="11"/>
      <c r="S62" s="6">
        <f t="shared" si="107"/>
        <v>3.03</v>
      </c>
      <c r="T62" s="11"/>
      <c r="U62" s="6">
        <f>+E62+0.2+0.1</f>
        <v>2.46</v>
      </c>
      <c r="V62" s="6" t="s">
        <v>422</v>
      </c>
      <c r="W62" s="6">
        <f t="shared" si="108"/>
        <v>2.97</v>
      </c>
      <c r="X62" s="6" t="s">
        <v>407</v>
      </c>
      <c r="Y62" s="6"/>
      <c r="Z62" s="6"/>
    </row>
    <row r="63" s="1" customFormat="1" spans="1:26">
      <c r="A63" s="6"/>
      <c r="B63" s="6">
        <v>17.9</v>
      </c>
      <c r="C63" s="6"/>
      <c r="D63" s="6"/>
      <c r="E63" s="6"/>
      <c r="F63" s="6"/>
      <c r="G63" s="6"/>
      <c r="H63" s="6"/>
      <c r="I63" s="6"/>
      <c r="J63" s="6">
        <f t="shared" ref="J63:J67" si="112">+(I62+I64)/2</f>
        <v>2.285</v>
      </c>
      <c r="K63" s="6"/>
      <c r="L63" s="6"/>
      <c r="M63" s="6"/>
      <c r="N63" s="6"/>
      <c r="O63" s="11">
        <f t="shared" ref="O63:O67" si="113">+(N62+N64)/2*B63</f>
        <v>108.2413</v>
      </c>
      <c r="P63" s="11"/>
      <c r="Q63" s="6"/>
      <c r="R63" s="11">
        <f t="shared" ref="R63:R67" si="114">+(Q62+Q64)/2*B63</f>
        <v>8.8605</v>
      </c>
      <c r="S63" s="6"/>
      <c r="T63" s="11">
        <f t="shared" ref="T63:T67" si="115">+(S62+S64)/2*B63</f>
        <v>54.28175</v>
      </c>
      <c r="U63" s="6"/>
      <c r="V63" s="6"/>
      <c r="W63" s="6"/>
      <c r="X63" s="6"/>
      <c r="Y63" s="6"/>
      <c r="Z63" s="6"/>
    </row>
    <row r="64" s="1" customFormat="1" spans="1:26">
      <c r="A64" s="6" t="s">
        <v>445</v>
      </c>
      <c r="B64" s="6"/>
      <c r="C64" s="6">
        <v>0.8</v>
      </c>
      <c r="D64" s="6">
        <v>0.3</v>
      </c>
      <c r="E64" s="6">
        <v>2</v>
      </c>
      <c r="F64" s="6">
        <v>2.5</v>
      </c>
      <c r="G64" s="6">
        <v>0.4</v>
      </c>
      <c r="H64" s="6">
        <v>0.1</v>
      </c>
      <c r="I64" s="6">
        <f t="shared" si="109"/>
        <v>2.2</v>
      </c>
      <c r="J64" s="6"/>
      <c r="K64" s="6">
        <f t="shared" si="110"/>
        <v>3</v>
      </c>
      <c r="L64" s="6">
        <v>0</v>
      </c>
      <c r="M64" s="6">
        <f t="shared" si="111"/>
        <v>3</v>
      </c>
      <c r="N64" s="6">
        <f>+(K64+M64)/2*I64-(0.5+C64+K64-0.4*2-D64)*(F64-E64)/2</f>
        <v>5.8</v>
      </c>
      <c r="O64" s="11"/>
      <c r="P64" s="11"/>
      <c r="Q64" s="6">
        <f t="shared" ref="Q64:Q68" si="116">(0.4*3+0.5+0.8)*H64+(F64-E64-D64)*(3.5-0.5-0.8)</f>
        <v>0.69</v>
      </c>
      <c r="R64" s="11"/>
      <c r="S64" s="6">
        <f t="shared" ref="S64:S68" si="117">+(K64+M64)/2*(I64-E64+0.8+0.5)-(0.5+0.8+K64-0.4*3)*(F64-E64)/2-Q64</f>
        <v>3.035</v>
      </c>
      <c r="T64" s="11"/>
      <c r="U64" s="6">
        <f t="shared" ref="U64:U68" si="118">+E64+0.15+0.25+0.1</f>
        <v>2.5</v>
      </c>
      <c r="V64" s="6" t="s">
        <v>422</v>
      </c>
      <c r="W64" s="6">
        <f t="shared" ref="W64:W68" si="119">+F64+0.2+0.1</f>
        <v>2.8</v>
      </c>
      <c r="X64" s="6" t="s">
        <v>407</v>
      </c>
      <c r="Y64" s="6" t="s">
        <v>425</v>
      </c>
      <c r="Z64" s="6"/>
    </row>
    <row r="65" s="1" customFormat="1" spans="1:26">
      <c r="A65" s="6"/>
      <c r="B65" s="6">
        <v>0</v>
      </c>
      <c r="C65" s="6"/>
      <c r="D65" s="6"/>
      <c r="E65" s="6"/>
      <c r="F65" s="6"/>
      <c r="G65" s="6"/>
      <c r="H65" s="6"/>
      <c r="I65" s="6"/>
      <c r="J65" s="6">
        <f t="shared" si="112"/>
        <v>2.2</v>
      </c>
      <c r="K65" s="6"/>
      <c r="L65" s="6"/>
      <c r="M65" s="6"/>
      <c r="N65" s="6"/>
      <c r="O65" s="11">
        <f t="shared" si="113"/>
        <v>0</v>
      </c>
      <c r="P65" s="11"/>
      <c r="Q65" s="6"/>
      <c r="R65" s="11">
        <f t="shared" si="114"/>
        <v>0</v>
      </c>
      <c r="S65" s="6"/>
      <c r="T65" s="11">
        <f t="shared" si="115"/>
        <v>0</v>
      </c>
      <c r="U65" s="6"/>
      <c r="V65" s="6"/>
      <c r="W65" s="6"/>
      <c r="X65" s="6"/>
      <c r="Y65" s="6"/>
      <c r="Z65" s="6"/>
    </row>
    <row r="66" s="1" customFormat="1" spans="1:26">
      <c r="A66" s="7" t="s">
        <v>445</v>
      </c>
      <c r="B66" s="6"/>
      <c r="C66" s="6">
        <v>0.8</v>
      </c>
      <c r="D66" s="6">
        <v>0.3</v>
      </c>
      <c r="E66" s="6">
        <v>2</v>
      </c>
      <c r="F66" s="6">
        <v>2.5</v>
      </c>
      <c r="G66" s="6">
        <v>0.4</v>
      </c>
      <c r="H66" s="6">
        <v>0.1</v>
      </c>
      <c r="I66" s="6">
        <f t="shared" si="109"/>
        <v>2.2</v>
      </c>
      <c r="J66" s="6"/>
      <c r="K66" s="6">
        <f t="shared" si="110"/>
        <v>3</v>
      </c>
      <c r="L66" s="6">
        <v>0</v>
      </c>
      <c r="M66" s="6">
        <f t="shared" si="111"/>
        <v>3</v>
      </c>
      <c r="N66" s="6">
        <f>+(K66+M66)/2*I66-(0.5+C66+K66-0.4*2-D66)*(F66-E66)/2</f>
        <v>5.8</v>
      </c>
      <c r="O66" s="11"/>
      <c r="P66" s="11"/>
      <c r="Q66" s="6">
        <f t="shared" si="116"/>
        <v>0.69</v>
      </c>
      <c r="R66" s="11"/>
      <c r="S66" s="6">
        <f t="shared" si="117"/>
        <v>3.035</v>
      </c>
      <c r="T66" s="11"/>
      <c r="U66" s="6"/>
      <c r="V66" s="6"/>
      <c r="W66" s="6"/>
      <c r="X66" s="6"/>
      <c r="Y66" s="6"/>
      <c r="Z66" s="6"/>
    </row>
    <row r="67" s="1" customFormat="1" spans="1:26">
      <c r="A67" s="7"/>
      <c r="B67" s="6">
        <v>21.79</v>
      </c>
      <c r="C67" s="6"/>
      <c r="D67" s="6"/>
      <c r="E67" s="6"/>
      <c r="F67" s="6"/>
      <c r="G67" s="6"/>
      <c r="H67" s="6"/>
      <c r="I67" s="6"/>
      <c r="J67" s="6">
        <f t="shared" si="112"/>
        <v>2.2</v>
      </c>
      <c r="K67" s="6"/>
      <c r="L67" s="6"/>
      <c r="M67" s="6"/>
      <c r="N67" s="6"/>
      <c r="O67" s="11">
        <f t="shared" si="113"/>
        <v>127.07928</v>
      </c>
      <c r="P67" s="11"/>
      <c r="Q67" s="6"/>
      <c r="R67" s="11">
        <f t="shared" si="114"/>
        <v>14.07634</v>
      </c>
      <c r="S67" s="6"/>
      <c r="T67" s="11">
        <f t="shared" si="115"/>
        <v>66.4595</v>
      </c>
      <c r="U67" s="6"/>
      <c r="V67" s="6"/>
      <c r="W67" s="6"/>
      <c r="X67" s="6"/>
      <c r="Y67" s="6"/>
      <c r="Z67" s="6"/>
    </row>
    <row r="68" s="1" customFormat="1" spans="1:24">
      <c r="A68" s="6" t="s">
        <v>446</v>
      </c>
      <c r="B68" s="6"/>
      <c r="C68" s="6">
        <v>0.8</v>
      </c>
      <c r="D68" s="6">
        <v>0.3</v>
      </c>
      <c r="E68" s="6">
        <v>2.04</v>
      </c>
      <c r="F68" s="6">
        <v>2.5</v>
      </c>
      <c r="G68" s="6">
        <v>0.4</v>
      </c>
      <c r="H68" s="6">
        <v>0.1</v>
      </c>
      <c r="I68" s="6">
        <f t="shared" ref="I68:I72" si="120">F68-G68+H68</f>
        <v>2.2</v>
      </c>
      <c r="J68" s="6"/>
      <c r="K68" s="6">
        <f t="shared" ref="K68:K72" si="121">0.5+0.4+1.5+0.2+0.4</f>
        <v>3</v>
      </c>
      <c r="L68" s="6">
        <v>0</v>
      </c>
      <c r="M68" s="6">
        <f t="shared" ref="M68:M72" si="122">K68+I68*L68*2</f>
        <v>3</v>
      </c>
      <c r="N68" s="6">
        <f>+(K68+M68)/2*I68-(0.5+C68+K68-0.4*2-D68)*(F68-E68)/2</f>
        <v>5.864</v>
      </c>
      <c r="O68" s="11"/>
      <c r="P68" s="11"/>
      <c r="Q68" s="6">
        <f t="shared" si="116"/>
        <v>0.602</v>
      </c>
      <c r="R68" s="11"/>
      <c r="S68" s="6">
        <f t="shared" si="117"/>
        <v>3.065</v>
      </c>
      <c r="T68" s="11"/>
      <c r="U68" s="6">
        <f t="shared" si="118"/>
        <v>2.54</v>
      </c>
      <c r="V68" s="6" t="s">
        <v>422</v>
      </c>
      <c r="W68" s="6">
        <f t="shared" si="119"/>
        <v>2.8</v>
      </c>
      <c r="X68" s="6" t="s">
        <v>407</v>
      </c>
    </row>
    <row r="69" s="1" customFormat="1" spans="1:24">
      <c r="A69" s="6"/>
      <c r="B69" s="6">
        <v>31.5</v>
      </c>
      <c r="C69" s="6"/>
      <c r="D69" s="6"/>
      <c r="E69" s="6"/>
      <c r="F69" s="6"/>
      <c r="G69" s="6"/>
      <c r="H69" s="6"/>
      <c r="I69" s="6"/>
      <c r="J69" s="6">
        <f t="shared" ref="J69:J73" si="123">+(I68+I70)/2</f>
        <v>2.2</v>
      </c>
      <c r="K69" s="6"/>
      <c r="L69" s="6"/>
      <c r="M69" s="6"/>
      <c r="N69" s="6"/>
      <c r="O69" s="11">
        <f t="shared" ref="O69:O73" si="124">+(N68+N70)/2*B69</f>
        <v>182.952</v>
      </c>
      <c r="P69" s="11"/>
      <c r="Q69" s="6"/>
      <c r="R69" s="11">
        <f t="shared" ref="R69:R73" si="125">+(Q68+Q70)/2*B69</f>
        <v>21.3885</v>
      </c>
      <c r="S69" s="6"/>
      <c r="T69" s="11">
        <f t="shared" ref="T69:T73" si="126">+(S68+S70)/2*B69</f>
        <v>95.720625</v>
      </c>
      <c r="U69" s="6"/>
      <c r="V69" s="6"/>
      <c r="W69" s="6"/>
      <c r="X69" s="6"/>
    </row>
    <row r="70" s="1" customFormat="1" spans="1:26">
      <c r="A70" s="6" t="s">
        <v>447</v>
      </c>
      <c r="B70" s="6"/>
      <c r="C70" s="6">
        <v>0.8</v>
      </c>
      <c r="D70" s="6">
        <v>0.3</v>
      </c>
      <c r="E70" s="6">
        <v>1.97</v>
      </c>
      <c r="F70" s="6">
        <v>2.5</v>
      </c>
      <c r="G70" s="6">
        <v>0.4</v>
      </c>
      <c r="H70" s="6">
        <v>0.1</v>
      </c>
      <c r="I70" s="6">
        <f t="shared" si="120"/>
        <v>2.2</v>
      </c>
      <c r="J70" s="6"/>
      <c r="K70" s="6">
        <f t="shared" si="121"/>
        <v>3</v>
      </c>
      <c r="L70" s="6">
        <v>0</v>
      </c>
      <c r="M70" s="6">
        <f t="shared" si="122"/>
        <v>3</v>
      </c>
      <c r="N70" s="6">
        <f>+(K70+M70)/2*I70-(0.5+C70+K70-0.4*2-D70)*(F70-E70)/2</f>
        <v>5.752</v>
      </c>
      <c r="O70" s="11"/>
      <c r="P70" s="11"/>
      <c r="Q70" s="6">
        <f t="shared" ref="Q70:Q74" si="127">(0.4*3+0.5+0.8)*H70+(F70-E70-D70)*(3.5-0.5-0.8)</f>
        <v>0.756</v>
      </c>
      <c r="R70" s="11"/>
      <c r="S70" s="6">
        <f t="shared" ref="S70:S74" si="128">+(K70+M70)/2*(I70-E70+0.8+0.5)-(0.5+0.8+K70-0.4*3)*(F70-E70)/2-Q70</f>
        <v>3.0125</v>
      </c>
      <c r="T70" s="11"/>
      <c r="U70" s="6">
        <f t="shared" ref="U70:U74" si="129">+E70+0.15+0.25+0.1</f>
        <v>2.47</v>
      </c>
      <c r="V70" s="6" t="s">
        <v>422</v>
      </c>
      <c r="W70" s="6">
        <f t="shared" ref="W70:W74" si="130">+F70+0.2+0.1</f>
        <v>2.8</v>
      </c>
      <c r="X70" s="6" t="s">
        <v>407</v>
      </c>
      <c r="Y70" s="6"/>
      <c r="Z70" s="6"/>
    </row>
    <row r="71" s="1" customFormat="1" spans="1:26">
      <c r="A71" s="6"/>
      <c r="B71" s="6">
        <v>32.08</v>
      </c>
      <c r="C71" s="6"/>
      <c r="D71" s="6"/>
      <c r="E71" s="6"/>
      <c r="F71" s="6"/>
      <c r="G71" s="6"/>
      <c r="H71" s="6"/>
      <c r="I71" s="6"/>
      <c r="J71" s="6">
        <f t="shared" si="123"/>
        <v>2.305</v>
      </c>
      <c r="K71" s="6"/>
      <c r="L71" s="6"/>
      <c r="M71" s="6"/>
      <c r="N71" s="6"/>
      <c r="O71" s="11">
        <f t="shared" si="124"/>
        <v>194.62936</v>
      </c>
      <c r="P71" s="11"/>
      <c r="Q71" s="6"/>
      <c r="R71" s="11">
        <f t="shared" si="125"/>
        <v>24.25248</v>
      </c>
      <c r="S71" s="6"/>
      <c r="T71" s="11">
        <f t="shared" si="126"/>
        <v>96.641</v>
      </c>
      <c r="U71" s="6"/>
      <c r="V71" s="6"/>
      <c r="W71" s="6"/>
      <c r="X71" s="6"/>
      <c r="Y71" s="6"/>
      <c r="Z71" s="6"/>
    </row>
    <row r="72" s="1" customFormat="1" spans="1:26">
      <c r="A72" s="6" t="s">
        <v>448</v>
      </c>
      <c r="B72" s="6"/>
      <c r="C72" s="6">
        <v>0.8</v>
      </c>
      <c r="D72" s="6">
        <v>0.3</v>
      </c>
      <c r="E72" s="6">
        <v>2.18</v>
      </c>
      <c r="F72" s="6">
        <v>2.71</v>
      </c>
      <c r="G72" s="6">
        <v>0.4</v>
      </c>
      <c r="H72" s="6">
        <v>0.1</v>
      </c>
      <c r="I72" s="6">
        <f t="shared" si="120"/>
        <v>2.41</v>
      </c>
      <c r="J72" s="6"/>
      <c r="K72" s="6">
        <f t="shared" si="121"/>
        <v>3</v>
      </c>
      <c r="L72" s="6">
        <v>0</v>
      </c>
      <c r="M72" s="6">
        <f t="shared" si="122"/>
        <v>3</v>
      </c>
      <c r="N72" s="6">
        <f>+(K72+M72)/2*I72-(0.5+C72+K72-0.4*2-D72)*(F72-E72)/2</f>
        <v>6.382</v>
      </c>
      <c r="O72" s="11"/>
      <c r="P72" s="11"/>
      <c r="Q72" s="6">
        <f t="shared" si="127"/>
        <v>0.756</v>
      </c>
      <c r="R72" s="11"/>
      <c r="S72" s="6">
        <f t="shared" si="128"/>
        <v>3.0125</v>
      </c>
      <c r="T72" s="11"/>
      <c r="U72" s="6">
        <f t="shared" si="129"/>
        <v>2.68</v>
      </c>
      <c r="V72" s="6" t="s">
        <v>422</v>
      </c>
      <c r="W72" s="6">
        <f t="shared" si="130"/>
        <v>3.01</v>
      </c>
      <c r="X72" s="6" t="s">
        <v>407</v>
      </c>
      <c r="Y72" s="6" t="s">
        <v>425</v>
      </c>
      <c r="Z72" s="6"/>
    </row>
    <row r="73" s="1" customFormat="1" spans="1:26">
      <c r="A73" s="6"/>
      <c r="B73" s="6">
        <v>25.77</v>
      </c>
      <c r="C73" s="6"/>
      <c r="D73" s="6"/>
      <c r="E73" s="6"/>
      <c r="F73" s="6"/>
      <c r="G73" s="6"/>
      <c r="H73" s="6"/>
      <c r="I73" s="6"/>
      <c r="J73" s="6">
        <f t="shared" si="123"/>
        <v>2.23</v>
      </c>
      <c r="K73" s="6"/>
      <c r="L73" s="6"/>
      <c r="M73" s="6"/>
      <c r="N73" s="6"/>
      <c r="O73" s="11">
        <f t="shared" si="124"/>
        <v>151.37298</v>
      </c>
      <c r="P73" s="11"/>
      <c r="Q73" s="6"/>
      <c r="R73" s="11">
        <f t="shared" si="125"/>
        <v>18.34824</v>
      </c>
      <c r="S73" s="6"/>
      <c r="T73" s="11">
        <f t="shared" si="126"/>
        <v>78.018675</v>
      </c>
      <c r="U73" s="6"/>
      <c r="V73" s="6"/>
      <c r="W73" s="6"/>
      <c r="X73" s="6"/>
      <c r="Y73" s="6"/>
      <c r="Z73" s="6"/>
    </row>
    <row r="74" s="1" customFormat="1" spans="1:25">
      <c r="A74" s="6" t="s">
        <v>449</v>
      </c>
      <c r="B74" s="6"/>
      <c r="C74" s="6">
        <v>0.8</v>
      </c>
      <c r="D74" s="6">
        <v>0.3</v>
      </c>
      <c r="E74" s="6">
        <v>1.86</v>
      </c>
      <c r="F74" s="6">
        <v>2.35</v>
      </c>
      <c r="G74" s="6">
        <v>0.4</v>
      </c>
      <c r="H74" s="6">
        <v>0.1</v>
      </c>
      <c r="I74" s="6">
        <f t="shared" ref="I74:I78" si="131">F74-G74+H74</f>
        <v>2.05</v>
      </c>
      <c r="J74" s="6"/>
      <c r="K74" s="6">
        <f>0.5+0.4+1.5+0.2+0.4</f>
        <v>3</v>
      </c>
      <c r="L74" s="6">
        <v>0</v>
      </c>
      <c r="M74" s="6">
        <f t="shared" ref="M74:M78" si="132">K74+I74*L74*2</f>
        <v>3</v>
      </c>
      <c r="N74" s="6">
        <f>+(K74+M74)/2*I74-(0.5+C74+K74-0.4*2-D74)*(F74-E74)/2</f>
        <v>5.366</v>
      </c>
      <c r="O74" s="11"/>
      <c r="P74" s="11"/>
      <c r="Q74" s="6">
        <f t="shared" si="127"/>
        <v>0.668</v>
      </c>
      <c r="R74" s="11"/>
      <c r="S74" s="6">
        <f t="shared" si="128"/>
        <v>3.0425</v>
      </c>
      <c r="T74" s="11"/>
      <c r="U74" s="6">
        <f t="shared" si="129"/>
        <v>2.36</v>
      </c>
      <c r="V74" s="6" t="s">
        <v>422</v>
      </c>
      <c r="W74" s="6">
        <f t="shared" si="130"/>
        <v>2.65</v>
      </c>
      <c r="X74" s="6" t="s">
        <v>407</v>
      </c>
      <c r="Y74" s="6" t="s">
        <v>425</v>
      </c>
    </row>
    <row r="75" s="1" customFormat="1" spans="1:25">
      <c r="A75" s="6"/>
      <c r="B75" s="6">
        <v>15.84</v>
      </c>
      <c r="C75" s="6"/>
      <c r="D75" s="6"/>
      <c r="E75" s="6"/>
      <c r="F75" s="6"/>
      <c r="G75" s="6"/>
      <c r="H75" s="6"/>
      <c r="I75" s="6"/>
      <c r="J75" s="6">
        <f t="shared" ref="J75:J79" si="133">+(I74+I76)/2</f>
        <v>2.055</v>
      </c>
      <c r="K75" s="6"/>
      <c r="L75" s="6"/>
      <c r="M75" s="6"/>
      <c r="N75" s="6"/>
      <c r="O75" s="11">
        <f t="shared" ref="O75:O79" si="134">+(N74+N76)/2*B75</f>
        <v>85.36176</v>
      </c>
      <c r="P75" s="11"/>
      <c r="Q75" s="6"/>
      <c r="R75" s="11">
        <f t="shared" ref="R75:R79" si="135">+(Q74+Q76)/2*B75</f>
        <v>10.40688</v>
      </c>
      <c r="S75" s="6"/>
      <c r="T75" s="11">
        <f t="shared" ref="T75:T79" si="136">+(S74+S76)/2*B75</f>
        <v>48.2526</v>
      </c>
      <c r="U75" s="6"/>
      <c r="V75" s="6"/>
      <c r="W75" s="6"/>
      <c r="X75" s="6"/>
      <c r="Y75" s="6"/>
    </row>
    <row r="76" s="1" customFormat="1" spans="1:24">
      <c r="A76" s="6" t="s">
        <v>450</v>
      </c>
      <c r="B76" s="6"/>
      <c r="C76" s="6">
        <v>0.8</v>
      </c>
      <c r="D76" s="6">
        <v>0.3</v>
      </c>
      <c r="E76" s="6">
        <v>1.88</v>
      </c>
      <c r="F76" s="6">
        <v>2.36</v>
      </c>
      <c r="G76" s="6">
        <v>0.4</v>
      </c>
      <c r="H76" s="6">
        <v>0.1</v>
      </c>
      <c r="I76" s="6">
        <f t="shared" si="131"/>
        <v>2.06</v>
      </c>
      <c r="J76" s="6"/>
      <c r="K76" s="6">
        <f>0.5+0.4+1.5+0.2+0.4</f>
        <v>3</v>
      </c>
      <c r="L76" s="6">
        <v>0</v>
      </c>
      <c r="M76" s="6">
        <f t="shared" si="132"/>
        <v>3</v>
      </c>
      <c r="N76" s="6">
        <f>+(K76+M76)/2*I76-(0.5+C76+K76-0.4*2-D76)*(F76-E76)/2</f>
        <v>5.412</v>
      </c>
      <c r="O76" s="11"/>
      <c r="P76" s="11"/>
      <c r="Q76" s="6">
        <f t="shared" ref="Q76:Q80" si="137">(0.4*3+0.5+0.8)*H76+(F76-E76-D76)*(3.5-0.5-0.8)</f>
        <v>0.646</v>
      </c>
      <c r="R76" s="11"/>
      <c r="S76" s="6">
        <f t="shared" ref="S76:S80" si="138">+(K76+M76)/2*(I76-E76+0.8+0.5)-(0.5+0.8+K76-0.4*3)*(F76-E76)/2-Q76</f>
        <v>3.05</v>
      </c>
      <c r="T76" s="11"/>
      <c r="U76" s="6"/>
      <c r="V76" s="6"/>
      <c r="W76" s="6"/>
      <c r="X76" s="6"/>
    </row>
    <row r="77" s="1" customFormat="1" spans="1:24">
      <c r="A77" s="6"/>
      <c r="B77" s="6">
        <v>0</v>
      </c>
      <c r="C77" s="6"/>
      <c r="D77" s="6"/>
      <c r="E77" s="6"/>
      <c r="F77" s="6"/>
      <c r="G77" s="6"/>
      <c r="H77" s="6"/>
      <c r="I77" s="6"/>
      <c r="J77" s="12">
        <f t="shared" si="133"/>
        <v>1.775</v>
      </c>
      <c r="K77" s="6"/>
      <c r="L77" s="6"/>
      <c r="M77" s="6"/>
      <c r="N77" s="6"/>
      <c r="O77" s="11">
        <f t="shared" si="134"/>
        <v>0</v>
      </c>
      <c r="P77" s="13">
        <f>+B77*2.5*2</f>
        <v>0</v>
      </c>
      <c r="Q77" s="6"/>
      <c r="R77" s="11">
        <f t="shared" si="135"/>
        <v>0</v>
      </c>
      <c r="S77" s="6"/>
      <c r="T77" s="11">
        <f t="shared" si="136"/>
        <v>0</v>
      </c>
      <c r="U77" s="6"/>
      <c r="V77" s="6"/>
      <c r="W77" s="6"/>
      <c r="X77" s="6"/>
    </row>
    <row r="78" s="1" customFormat="1" spans="1:26">
      <c r="A78" s="7" t="s">
        <v>451</v>
      </c>
      <c r="B78" s="6"/>
      <c r="C78" s="6">
        <v>0.5</v>
      </c>
      <c r="D78" s="6">
        <v>0.2</v>
      </c>
      <c r="E78" s="6">
        <v>1.79</v>
      </c>
      <c r="F78" s="6">
        <v>1.79</v>
      </c>
      <c r="G78" s="6">
        <v>0.4</v>
      </c>
      <c r="H78" s="6">
        <v>0.1</v>
      </c>
      <c r="I78" s="6">
        <f t="shared" si="131"/>
        <v>1.49</v>
      </c>
      <c r="J78" s="12"/>
      <c r="K78" s="6">
        <f>0.5+0.4+1+0.2+0.4</f>
        <v>2.5</v>
      </c>
      <c r="L78" s="6">
        <v>0</v>
      </c>
      <c r="M78" s="6">
        <f t="shared" si="132"/>
        <v>2.5</v>
      </c>
      <c r="N78" s="6">
        <f>+(K78+M78)/2*I78-(0.5+C78+K78-0.4*2-D78)*(F78-E78)/2</f>
        <v>3.725</v>
      </c>
      <c r="O78" s="11"/>
      <c r="P78" s="13"/>
      <c r="Q78" s="6">
        <f t="shared" si="137"/>
        <v>-0.19</v>
      </c>
      <c r="R78" s="11"/>
      <c r="S78" s="6">
        <f t="shared" si="138"/>
        <v>2.69</v>
      </c>
      <c r="T78" s="11"/>
      <c r="U78" s="6"/>
      <c r="V78" s="6"/>
      <c r="W78" s="6"/>
      <c r="X78" s="6"/>
      <c r="Y78" s="6"/>
      <c r="Z78" s="6"/>
    </row>
    <row r="79" s="1" customFormat="1" spans="1:26">
      <c r="A79" s="7"/>
      <c r="B79" s="6">
        <v>29.81</v>
      </c>
      <c r="C79" s="6"/>
      <c r="D79" s="6"/>
      <c r="E79" s="6"/>
      <c r="F79" s="6"/>
      <c r="G79" s="6"/>
      <c r="H79" s="6"/>
      <c r="I79" s="6"/>
      <c r="J79" s="12">
        <f t="shared" si="133"/>
        <v>1.59</v>
      </c>
      <c r="K79" s="6"/>
      <c r="L79" s="6"/>
      <c r="M79" s="6"/>
      <c r="N79" s="6"/>
      <c r="O79" s="11">
        <f t="shared" si="134"/>
        <v>112.905375</v>
      </c>
      <c r="P79" s="13">
        <f>+B79*2.5*2</f>
        <v>149.05</v>
      </c>
      <c r="Q79" s="6"/>
      <c r="R79" s="11">
        <f t="shared" si="135"/>
        <v>4.1734</v>
      </c>
      <c r="S79" s="6"/>
      <c r="T79" s="11">
        <f t="shared" si="136"/>
        <v>75.7174</v>
      </c>
      <c r="U79" s="6"/>
      <c r="V79" s="6"/>
      <c r="W79" s="6"/>
      <c r="X79" s="6"/>
      <c r="Y79" s="6"/>
      <c r="Z79" s="6"/>
    </row>
    <row r="80" s="1" customFormat="1" spans="1:24">
      <c r="A80" s="6" t="s">
        <v>452</v>
      </c>
      <c r="B80" s="6"/>
      <c r="C80" s="6">
        <v>0.5</v>
      </c>
      <c r="D80" s="6">
        <v>0.2</v>
      </c>
      <c r="E80" s="6">
        <v>1.69</v>
      </c>
      <c r="F80" s="6">
        <v>1.99</v>
      </c>
      <c r="G80" s="6">
        <v>0.4</v>
      </c>
      <c r="H80" s="6">
        <v>0.1</v>
      </c>
      <c r="I80" s="6">
        <f t="shared" ref="I80:I84" si="139">F80-G80+H80</f>
        <v>1.69</v>
      </c>
      <c r="J80" s="12"/>
      <c r="K80" s="6">
        <f>0.5+0.4+1+0.2+0.4</f>
        <v>2.5</v>
      </c>
      <c r="L80" s="6">
        <v>0</v>
      </c>
      <c r="M80" s="6">
        <f t="shared" ref="M80:M84" si="140">K80+I80*L80*2</f>
        <v>2.5</v>
      </c>
      <c r="N80" s="6">
        <f>+(K80+M80)/2*I80-(0.5+C80+K80-0.4*2-D80)*(F80-E80)/2</f>
        <v>3.85</v>
      </c>
      <c r="O80" s="11"/>
      <c r="P80" s="13"/>
      <c r="Q80" s="6">
        <f t="shared" si="137"/>
        <v>0.47</v>
      </c>
      <c r="R80" s="11"/>
      <c r="S80" s="6">
        <f t="shared" si="138"/>
        <v>2.39</v>
      </c>
      <c r="T80" s="11"/>
      <c r="U80" s="6">
        <f>+E80+0.15+0.25+0.1</f>
        <v>2.19</v>
      </c>
      <c r="V80" s="6" t="s">
        <v>432</v>
      </c>
      <c r="W80" s="6">
        <f>+F80+0.2+0.1</f>
        <v>2.29</v>
      </c>
      <c r="X80" s="6" t="s">
        <v>453</v>
      </c>
    </row>
    <row r="81" s="1" customFormat="1" spans="1:24">
      <c r="A81" s="6"/>
      <c r="B81" s="6">
        <v>29.82</v>
      </c>
      <c r="C81" s="6"/>
      <c r="D81" s="6"/>
      <c r="E81" s="6"/>
      <c r="F81" s="6"/>
      <c r="G81" s="6"/>
      <c r="H81" s="6"/>
      <c r="I81" s="6"/>
      <c r="J81" s="12">
        <f t="shared" ref="J81:J85" si="141">+(I80+I82)/2</f>
        <v>1.78</v>
      </c>
      <c r="K81" s="6"/>
      <c r="L81" s="6"/>
      <c r="M81" s="6"/>
      <c r="N81" s="6"/>
      <c r="O81" s="11">
        <f t="shared" ref="O81:O85" si="142">+(N80+N82)/2*B81</f>
        <v>114.807</v>
      </c>
      <c r="P81" s="13">
        <f>+B81*2.5*2</f>
        <v>149.1</v>
      </c>
      <c r="Q81" s="6"/>
      <c r="R81" s="11">
        <f t="shared" ref="R81:R85" si="143">+(Q80+Q82)/2*B81</f>
        <v>25.82412</v>
      </c>
      <c r="S81" s="6"/>
      <c r="T81" s="11">
        <f t="shared" ref="T81:T85" si="144">+(S80+S82)/2*B81</f>
        <v>65.9022</v>
      </c>
      <c r="U81" s="6"/>
      <c r="V81" s="6"/>
      <c r="W81" s="6"/>
      <c r="X81" s="6"/>
    </row>
    <row r="82" s="1" customFormat="1" spans="1:25">
      <c r="A82" s="6" t="s">
        <v>454</v>
      </c>
      <c r="B82" s="6"/>
      <c r="C82" s="6">
        <v>0.5</v>
      </c>
      <c r="D82" s="6">
        <v>0.2</v>
      </c>
      <c r="E82" s="6">
        <v>1.51</v>
      </c>
      <c r="F82" s="6">
        <v>2.17</v>
      </c>
      <c r="G82" s="6">
        <v>0.4</v>
      </c>
      <c r="H82" s="6">
        <v>0.1</v>
      </c>
      <c r="I82" s="6">
        <f t="shared" si="139"/>
        <v>1.87</v>
      </c>
      <c r="J82" s="12"/>
      <c r="K82" s="6">
        <f>0.5+0.4+1+0.2+0.4</f>
        <v>2.5</v>
      </c>
      <c r="L82" s="6">
        <v>0</v>
      </c>
      <c r="M82" s="6">
        <f t="shared" si="140"/>
        <v>2.5</v>
      </c>
      <c r="N82" s="6">
        <f>+(K82+M82)/2*I82-(0.5+C82+K82-0.4*2-D82)*(F82-E82)/2</f>
        <v>3.85</v>
      </c>
      <c r="O82" s="11"/>
      <c r="P82" s="13"/>
      <c r="Q82" s="6">
        <f t="shared" ref="Q82:Q86" si="145">(0.4*3+0.5+0.8)*H82+(F82-E82-D82)*(3.5-0.5-0.8)</f>
        <v>1.262</v>
      </c>
      <c r="R82" s="11"/>
      <c r="S82" s="6">
        <f t="shared" ref="S82:S86" si="146">+(K82+M82)/2*(I82-E82+0.8+0.5)-(0.5+0.8+K82-0.4*3)*(F82-E82)/2-Q82</f>
        <v>2.03</v>
      </c>
      <c r="T82" s="11"/>
      <c r="U82" s="6">
        <f t="shared" ref="U82:U86" si="147">+E82+0.15+0.25+0.1</f>
        <v>2.01</v>
      </c>
      <c r="V82" s="6" t="s">
        <v>432</v>
      </c>
      <c r="W82" s="6">
        <f t="shared" ref="W82:W86" si="148">+F82+0.2+0.1</f>
        <v>2.47</v>
      </c>
      <c r="X82" s="6" t="s">
        <v>453</v>
      </c>
      <c r="Y82" s="6" t="s">
        <v>434</v>
      </c>
    </row>
    <row r="83" s="1" customFormat="1" spans="1:25">
      <c r="A83" s="6"/>
      <c r="B83" s="6">
        <v>33.51</v>
      </c>
      <c r="C83" s="6"/>
      <c r="D83" s="6"/>
      <c r="E83" s="6"/>
      <c r="F83" s="6"/>
      <c r="G83" s="6"/>
      <c r="H83" s="6"/>
      <c r="I83" s="6"/>
      <c r="J83" s="12">
        <f t="shared" si="141"/>
        <v>1.925</v>
      </c>
      <c r="K83" s="6"/>
      <c r="L83" s="6"/>
      <c r="M83" s="6"/>
      <c r="N83" s="6"/>
      <c r="O83" s="11">
        <f t="shared" si="142"/>
        <v>125.8719375</v>
      </c>
      <c r="P83" s="13">
        <f>+B83*2.5*2</f>
        <v>167.55</v>
      </c>
      <c r="Q83" s="6"/>
      <c r="R83" s="11">
        <f t="shared" si="143"/>
        <v>55.92819</v>
      </c>
      <c r="S83" s="6"/>
      <c r="T83" s="11">
        <f t="shared" si="144"/>
        <v>61.82595</v>
      </c>
      <c r="U83" s="6"/>
      <c r="V83" s="6"/>
      <c r="W83" s="6"/>
      <c r="X83" s="6"/>
      <c r="Y83" s="6"/>
    </row>
    <row r="84" s="1" customFormat="1" spans="1:26">
      <c r="A84" s="6" t="s">
        <v>455</v>
      </c>
      <c r="B84" s="6"/>
      <c r="C84" s="6">
        <v>0.5</v>
      </c>
      <c r="D84" s="6">
        <v>0.2</v>
      </c>
      <c r="E84" s="6">
        <v>1.25</v>
      </c>
      <c r="F84" s="6">
        <v>2.28</v>
      </c>
      <c r="G84" s="6">
        <v>0.4</v>
      </c>
      <c r="H84" s="6">
        <v>0.1</v>
      </c>
      <c r="I84" s="6">
        <f t="shared" si="139"/>
        <v>1.98</v>
      </c>
      <c r="J84" s="12"/>
      <c r="K84" s="6">
        <f>0.5+0.4+1+0.2+0.4</f>
        <v>2.5</v>
      </c>
      <c r="L84" s="6">
        <v>0</v>
      </c>
      <c r="M84" s="6">
        <f t="shared" si="140"/>
        <v>2.5</v>
      </c>
      <c r="N84" s="6">
        <f>+(K84+M84)/2*I84-(0.5+C84+K84-0.4*2-D84)*(F84-E84)/2</f>
        <v>3.6625</v>
      </c>
      <c r="O84" s="11"/>
      <c r="P84" s="13"/>
      <c r="Q84" s="6">
        <f t="shared" si="145"/>
        <v>2.076</v>
      </c>
      <c r="R84" s="11"/>
      <c r="S84" s="6">
        <f t="shared" si="146"/>
        <v>1.66</v>
      </c>
      <c r="T84" s="11"/>
      <c r="U84" s="6">
        <f t="shared" si="147"/>
        <v>1.75</v>
      </c>
      <c r="V84" s="6" t="s">
        <v>432</v>
      </c>
      <c r="W84" s="6">
        <f t="shared" si="148"/>
        <v>2.58</v>
      </c>
      <c r="X84" s="6" t="s">
        <v>453</v>
      </c>
      <c r="Y84" s="6"/>
      <c r="Z84" s="6"/>
    </row>
    <row r="85" s="1" customFormat="1" spans="1:26">
      <c r="A85" s="6"/>
      <c r="B85" s="6">
        <v>0</v>
      </c>
      <c r="C85" s="6"/>
      <c r="D85" s="6"/>
      <c r="E85" s="6"/>
      <c r="F85" s="6"/>
      <c r="G85" s="6"/>
      <c r="H85" s="6"/>
      <c r="I85" s="6"/>
      <c r="J85" s="12">
        <f t="shared" si="141"/>
        <v>1.84</v>
      </c>
      <c r="K85" s="6"/>
      <c r="L85" s="6"/>
      <c r="M85" s="6"/>
      <c r="N85" s="6"/>
      <c r="O85" s="11">
        <f t="shared" si="142"/>
        <v>0</v>
      </c>
      <c r="P85" s="13">
        <f>+B85*2.5*2</f>
        <v>0</v>
      </c>
      <c r="Q85" s="6"/>
      <c r="R85" s="11">
        <f t="shared" si="143"/>
        <v>0</v>
      </c>
      <c r="S85" s="6"/>
      <c r="T85" s="11">
        <f t="shared" si="144"/>
        <v>0</v>
      </c>
      <c r="U85" s="6"/>
      <c r="V85" s="6"/>
      <c r="W85" s="6"/>
      <c r="X85" s="6"/>
      <c r="Y85" s="6"/>
      <c r="Z85" s="6"/>
    </row>
    <row r="86" s="1" customFormat="1" spans="1:26">
      <c r="A86" s="7" t="s">
        <v>418</v>
      </c>
      <c r="B86" s="6"/>
      <c r="C86" s="6">
        <v>0.5</v>
      </c>
      <c r="D86" s="6">
        <v>0.3</v>
      </c>
      <c r="E86" s="6">
        <v>1.63</v>
      </c>
      <c r="F86" s="6">
        <v>2</v>
      </c>
      <c r="G86" s="6">
        <v>0.4</v>
      </c>
      <c r="H86" s="6">
        <v>0.1</v>
      </c>
      <c r="I86" s="6">
        <f t="shared" ref="I86:I90" si="149">F86-G86+H86</f>
        <v>1.7</v>
      </c>
      <c r="J86" s="12"/>
      <c r="K86" s="6">
        <f>0.5+0.4+1+0.2+0.4</f>
        <v>2.5</v>
      </c>
      <c r="L86" s="6">
        <v>0</v>
      </c>
      <c r="M86" s="6">
        <f t="shared" ref="M86:M90" si="150">K86+I86*L86*2</f>
        <v>2.5</v>
      </c>
      <c r="N86" s="6">
        <f>+(K86+M86)/2*I86-(0.5+C86+K86-0.4*2-D86)*(F86-E86)/2</f>
        <v>3.806</v>
      </c>
      <c r="O86" s="11"/>
      <c r="P86" s="13"/>
      <c r="Q86" s="6">
        <f t="shared" si="145"/>
        <v>0.404</v>
      </c>
      <c r="R86" s="11"/>
      <c r="S86" s="6">
        <f t="shared" si="146"/>
        <v>2.54</v>
      </c>
      <c r="T86" s="11"/>
      <c r="U86" s="6"/>
      <c r="V86" s="6"/>
      <c r="W86" s="6"/>
      <c r="X86" s="6"/>
      <c r="Y86" s="6"/>
      <c r="Z86" s="6"/>
    </row>
    <row r="87" s="1" customFormat="1" spans="1:26">
      <c r="A87" s="7"/>
      <c r="B87" s="6">
        <v>28.01</v>
      </c>
      <c r="C87" s="6"/>
      <c r="D87" s="6"/>
      <c r="E87" s="6"/>
      <c r="F87" s="6"/>
      <c r="G87" s="6"/>
      <c r="H87" s="6"/>
      <c r="I87" s="6"/>
      <c r="J87" s="12">
        <f t="shared" ref="J87:J91" si="151">+(I86+I88)/2</f>
        <v>1.63</v>
      </c>
      <c r="K87" s="6"/>
      <c r="L87" s="6"/>
      <c r="M87" s="6"/>
      <c r="N87" s="6"/>
      <c r="O87" s="11">
        <f t="shared" ref="O87:O91" si="152">+(N86+N88)/2*B87</f>
        <v>102.37655</v>
      </c>
      <c r="P87" s="13">
        <f>+B87*2.5*2</f>
        <v>140.05</v>
      </c>
      <c r="Q87" s="6"/>
      <c r="R87" s="11">
        <f t="shared" ref="R87:R91" si="153">+(Q86+Q88)/2*B87</f>
        <v>10.0836</v>
      </c>
      <c r="S87" s="6"/>
      <c r="T87" s="11">
        <f t="shared" ref="T87:T91" si="154">+(S86+S88)/2*B87</f>
        <v>71.7056</v>
      </c>
      <c r="U87" s="6"/>
      <c r="V87" s="6"/>
      <c r="W87" s="6"/>
      <c r="X87" s="6"/>
      <c r="Y87" s="6"/>
      <c r="Z87" s="6"/>
    </row>
    <row r="88" s="1" customFormat="1" spans="1:24">
      <c r="A88" s="6" t="s">
        <v>456</v>
      </c>
      <c r="B88" s="6"/>
      <c r="C88" s="6">
        <v>0.5</v>
      </c>
      <c r="D88" s="6">
        <v>0.3</v>
      </c>
      <c r="E88" s="6">
        <v>1.53</v>
      </c>
      <c r="F88" s="6">
        <v>1.86</v>
      </c>
      <c r="G88" s="6">
        <v>0.4</v>
      </c>
      <c r="H88" s="6">
        <v>0.1</v>
      </c>
      <c r="I88" s="6">
        <f t="shared" si="149"/>
        <v>1.56</v>
      </c>
      <c r="J88" s="12"/>
      <c r="K88" s="6">
        <f>0.5+0.4+1+0.2+0.4</f>
        <v>2.5</v>
      </c>
      <c r="L88" s="6">
        <v>0</v>
      </c>
      <c r="M88" s="6">
        <f t="shared" si="150"/>
        <v>2.5</v>
      </c>
      <c r="N88" s="6">
        <f>+(K88+M88)/2*I88-(0.5+C88+K88-0.4*2-D88)*(F88-E88)/2</f>
        <v>3.504</v>
      </c>
      <c r="O88" s="11"/>
      <c r="P88" s="13"/>
      <c r="Q88" s="6">
        <f t="shared" ref="Q88:Q92" si="155">(0.4*3+0.5+0.8)*H88+(F88-E88-D88)*(3.5-0.5-0.8)</f>
        <v>0.316</v>
      </c>
      <c r="R88" s="11"/>
      <c r="S88" s="6">
        <f t="shared" ref="S88:S92" si="156">+(K88+M88)/2*(I88-E88+0.8+0.5)-(0.5+0.8+K88-0.4*3)*(F88-E88)/2-Q88</f>
        <v>2.58</v>
      </c>
      <c r="T88" s="11"/>
      <c r="U88" s="6">
        <f t="shared" ref="U88:U92" si="157">+E88+0.15+0.25+0.1</f>
        <v>2.03</v>
      </c>
      <c r="V88" s="6" t="s">
        <v>432</v>
      </c>
      <c r="W88" s="6">
        <f t="shared" ref="W88:W92" si="158">+F88+0.2+0.1</f>
        <v>2.16</v>
      </c>
      <c r="X88" s="6" t="s">
        <v>407</v>
      </c>
    </row>
    <row r="89" s="1" customFormat="1" spans="1:24">
      <c r="A89" s="6"/>
      <c r="B89" s="8">
        <v>25.49</v>
      </c>
      <c r="C89" s="6"/>
      <c r="D89" s="6"/>
      <c r="E89" s="6"/>
      <c r="F89" s="6"/>
      <c r="G89" s="6"/>
      <c r="H89" s="6"/>
      <c r="I89" s="6"/>
      <c r="J89" s="12">
        <f t="shared" si="151"/>
        <v>1.57</v>
      </c>
      <c r="K89" s="6"/>
      <c r="L89" s="6"/>
      <c r="M89" s="6"/>
      <c r="N89" s="6"/>
      <c r="O89" s="11">
        <f t="shared" si="152"/>
        <v>89.49539</v>
      </c>
      <c r="P89" s="13">
        <f>+B89*2.5*2</f>
        <v>127.45</v>
      </c>
      <c r="Q89" s="6"/>
      <c r="R89" s="11">
        <f t="shared" si="153"/>
        <v>8.89601</v>
      </c>
      <c r="S89" s="6"/>
      <c r="T89" s="11">
        <f t="shared" si="154"/>
        <v>65.38185</v>
      </c>
      <c r="U89" s="6"/>
      <c r="V89" s="6"/>
      <c r="W89" s="6"/>
      <c r="X89" s="6"/>
    </row>
    <row r="90" s="1" customFormat="1" spans="1:26">
      <c r="A90" s="6" t="s">
        <v>457</v>
      </c>
      <c r="B90" s="8"/>
      <c r="C90" s="6">
        <v>0.5</v>
      </c>
      <c r="D90" s="6">
        <v>0.3</v>
      </c>
      <c r="E90" s="6">
        <v>1.52</v>
      </c>
      <c r="F90" s="6">
        <v>1.88</v>
      </c>
      <c r="G90" s="6">
        <v>0.4</v>
      </c>
      <c r="H90" s="6">
        <v>0.1</v>
      </c>
      <c r="I90" s="6">
        <f t="shared" si="149"/>
        <v>1.58</v>
      </c>
      <c r="J90" s="12"/>
      <c r="K90" s="6">
        <f>0.5+0.4+1+0.2+0.4</f>
        <v>2.5</v>
      </c>
      <c r="L90" s="6">
        <v>0</v>
      </c>
      <c r="M90" s="6">
        <f t="shared" si="150"/>
        <v>2.5</v>
      </c>
      <c r="N90" s="6">
        <f>+(K90+M90)/2*I90-(0.5+C90+K90-0.4*2-D90)*(F90-E90)/2</f>
        <v>3.518</v>
      </c>
      <c r="O90" s="11"/>
      <c r="P90" s="13"/>
      <c r="Q90" s="6">
        <f t="shared" si="155"/>
        <v>0.382</v>
      </c>
      <c r="R90" s="11"/>
      <c r="S90" s="6">
        <f t="shared" si="156"/>
        <v>2.55</v>
      </c>
      <c r="T90" s="11"/>
      <c r="U90" s="6">
        <f t="shared" si="157"/>
        <v>2.02</v>
      </c>
      <c r="V90" s="6" t="s">
        <v>432</v>
      </c>
      <c r="W90" s="6">
        <f t="shared" si="158"/>
        <v>2.18</v>
      </c>
      <c r="X90" s="6" t="s">
        <v>407</v>
      </c>
      <c r="Y90" s="6"/>
      <c r="Z90" s="6"/>
    </row>
    <row r="91" s="1" customFormat="1" spans="1:26">
      <c r="A91" s="6"/>
      <c r="B91" s="6">
        <v>20.64</v>
      </c>
      <c r="C91" s="6"/>
      <c r="D91" s="6"/>
      <c r="E91" s="6"/>
      <c r="F91" s="6"/>
      <c r="G91" s="6"/>
      <c r="H91" s="6"/>
      <c r="I91" s="6"/>
      <c r="J91" s="12">
        <f t="shared" si="151"/>
        <v>1.78</v>
      </c>
      <c r="K91" s="6"/>
      <c r="L91" s="6"/>
      <c r="M91" s="6"/>
      <c r="N91" s="6"/>
      <c r="O91" s="11">
        <f t="shared" si="152"/>
        <v>83.7984</v>
      </c>
      <c r="P91" s="13">
        <f>+B91*2.5*2</f>
        <v>103.2</v>
      </c>
      <c r="Q91" s="6"/>
      <c r="R91" s="11">
        <f t="shared" si="153"/>
        <v>6.29519999999999</v>
      </c>
      <c r="S91" s="6"/>
      <c r="T91" s="11">
        <f t="shared" si="154"/>
        <v>53.3544</v>
      </c>
      <c r="U91" s="6"/>
      <c r="V91" s="6"/>
      <c r="W91" s="6"/>
      <c r="X91" s="6"/>
      <c r="Y91" s="6"/>
      <c r="Z91" s="6"/>
    </row>
    <row r="92" s="1" customFormat="1" spans="1:26">
      <c r="A92" s="6" t="s">
        <v>458</v>
      </c>
      <c r="B92" s="6"/>
      <c r="C92" s="6">
        <v>0.5</v>
      </c>
      <c r="D92" s="6">
        <v>0.3</v>
      </c>
      <c r="E92" s="6">
        <v>1.99</v>
      </c>
      <c r="F92" s="6">
        <v>2.28</v>
      </c>
      <c r="G92" s="6">
        <v>0.4</v>
      </c>
      <c r="H92" s="6">
        <v>0.1</v>
      </c>
      <c r="I92" s="6">
        <f t="shared" ref="I92:I96" si="159">F92-G92+H92</f>
        <v>1.98</v>
      </c>
      <c r="J92" s="12"/>
      <c r="K92" s="6">
        <f>0.5+0.4+1+0.2+0.4</f>
        <v>2.5</v>
      </c>
      <c r="L92" s="6">
        <v>0</v>
      </c>
      <c r="M92" s="6">
        <f t="shared" ref="M92:M96" si="160">K92+I92*L92*2</f>
        <v>2.5</v>
      </c>
      <c r="N92" s="6">
        <f>+(K92+M92)/2*I92-(0.5+C92+K92-0.4*2-D92)*(F92-E92)/2</f>
        <v>4.602</v>
      </c>
      <c r="O92" s="11"/>
      <c r="P92" s="13"/>
      <c r="Q92" s="6">
        <f t="shared" si="155"/>
        <v>0.228</v>
      </c>
      <c r="R92" s="11"/>
      <c r="S92" s="6">
        <f t="shared" si="156"/>
        <v>2.62</v>
      </c>
      <c r="T92" s="11"/>
      <c r="U92" s="6">
        <f t="shared" si="157"/>
        <v>2.49</v>
      </c>
      <c r="V92" s="6" t="s">
        <v>432</v>
      </c>
      <c r="W92" s="6">
        <f t="shared" si="158"/>
        <v>2.58</v>
      </c>
      <c r="X92" s="6" t="s">
        <v>407</v>
      </c>
      <c r="Y92" s="6" t="s">
        <v>434</v>
      </c>
      <c r="Z92" s="6"/>
    </row>
    <row r="93" s="1" customFormat="1" spans="1:26">
      <c r="A93" s="6"/>
      <c r="B93" s="6">
        <v>31.08</v>
      </c>
      <c r="C93" s="6"/>
      <c r="D93" s="6"/>
      <c r="E93" s="6"/>
      <c r="F93" s="6"/>
      <c r="G93" s="6"/>
      <c r="H93" s="6"/>
      <c r="I93" s="6"/>
      <c r="J93" s="6">
        <f t="shared" ref="J93:J97" si="161">+(I92+I94)/2</f>
        <v>2.035</v>
      </c>
      <c r="K93" s="6"/>
      <c r="L93" s="6"/>
      <c r="M93" s="6"/>
      <c r="N93" s="6"/>
      <c r="O93" s="11">
        <f t="shared" ref="O93:O97" si="162">+(N92+N94)/2*B93</f>
        <v>143.94702</v>
      </c>
      <c r="P93" s="11"/>
      <c r="Q93" s="6"/>
      <c r="R93" s="11">
        <f t="shared" ref="R93:R97" si="163">+(Q92+Q94)/2*B93</f>
        <v>13.24008</v>
      </c>
      <c r="S93" s="6"/>
      <c r="T93" s="11">
        <f t="shared" ref="T93:T97" si="164">+(S92+S94)/2*B93</f>
        <v>78.6324</v>
      </c>
      <c r="U93" s="6"/>
      <c r="V93" s="6"/>
      <c r="W93" s="6"/>
      <c r="X93" s="6"/>
      <c r="Y93" s="6"/>
      <c r="Z93" s="6"/>
    </row>
    <row r="94" s="1" customFormat="1" spans="1:24">
      <c r="A94" s="6" t="s">
        <v>459</v>
      </c>
      <c r="B94" s="6"/>
      <c r="C94" s="6">
        <v>0.5</v>
      </c>
      <c r="D94" s="6">
        <v>0.3</v>
      </c>
      <c r="E94" s="6">
        <v>1.92</v>
      </c>
      <c r="F94" s="6">
        <v>2.39</v>
      </c>
      <c r="G94" s="6">
        <v>0.4</v>
      </c>
      <c r="H94" s="6">
        <v>0.1</v>
      </c>
      <c r="I94" s="6">
        <f t="shared" si="159"/>
        <v>2.09</v>
      </c>
      <c r="J94" s="6"/>
      <c r="K94" s="6">
        <f>0.5+0.4+1+0.2+0.4</f>
        <v>2.5</v>
      </c>
      <c r="L94" s="6">
        <v>0</v>
      </c>
      <c r="M94" s="6">
        <f t="shared" si="160"/>
        <v>2.5</v>
      </c>
      <c r="N94" s="6">
        <f>+(K94+M94)/2*I94-(0.5+C94+K94-0.4*2-D94)*(F94-E94)/2</f>
        <v>4.661</v>
      </c>
      <c r="O94" s="11"/>
      <c r="P94" s="11"/>
      <c r="Q94" s="6">
        <f t="shared" ref="Q94:Q98" si="165">(0.4*3+0.5+0.8)*H94+(F94-E94-D94)*(3.5-0.5-0.8)</f>
        <v>0.624000000000001</v>
      </c>
      <c r="R94" s="11"/>
      <c r="S94" s="6">
        <f t="shared" ref="S94:S98" si="166">+(K94+M94)/2*(I94-E94+0.8+0.5)-(0.5+0.8+K94-0.4*3)*(F94-E94)/2-Q94</f>
        <v>2.44</v>
      </c>
      <c r="T94" s="11"/>
      <c r="U94" s="6">
        <f t="shared" ref="U94:U98" si="167">+E94+0.15+0.25+0.1</f>
        <v>2.42</v>
      </c>
      <c r="V94" s="6" t="s">
        <v>432</v>
      </c>
      <c r="W94" s="6">
        <f t="shared" ref="W94:W98" si="168">+F94+0.2+0.1</f>
        <v>2.69</v>
      </c>
      <c r="X94" s="6" t="s">
        <v>407</v>
      </c>
    </row>
    <row r="95" s="1" customFormat="1" spans="1:24">
      <c r="A95" s="6"/>
      <c r="B95" s="6">
        <v>0</v>
      </c>
      <c r="C95" s="6"/>
      <c r="D95" s="6"/>
      <c r="E95" s="6"/>
      <c r="F95" s="6"/>
      <c r="G95" s="6"/>
      <c r="H95" s="6"/>
      <c r="I95" s="6"/>
      <c r="J95" s="6">
        <f t="shared" si="161"/>
        <v>2.145</v>
      </c>
      <c r="K95" s="6"/>
      <c r="L95" s="6"/>
      <c r="M95" s="6"/>
      <c r="N95" s="6"/>
      <c r="O95" s="11">
        <f t="shared" si="162"/>
        <v>0</v>
      </c>
      <c r="P95" s="11"/>
      <c r="Q95" s="6"/>
      <c r="R95" s="11">
        <f t="shared" si="163"/>
        <v>0</v>
      </c>
      <c r="S95" s="6"/>
      <c r="T95" s="11">
        <f t="shared" si="164"/>
        <v>0</v>
      </c>
      <c r="U95" s="6"/>
      <c r="V95" s="6"/>
      <c r="W95" s="6"/>
      <c r="X95" s="6"/>
    </row>
    <row r="96" s="1" customFormat="1" spans="1:26">
      <c r="A96" s="6" t="s">
        <v>460</v>
      </c>
      <c r="B96" s="6"/>
      <c r="C96" s="6">
        <v>0.5</v>
      </c>
      <c r="D96" s="6">
        <v>0.3</v>
      </c>
      <c r="E96" s="6">
        <v>1.85</v>
      </c>
      <c r="F96" s="6">
        <v>2.5</v>
      </c>
      <c r="G96" s="6">
        <v>0.4</v>
      </c>
      <c r="H96" s="6">
        <v>0.1</v>
      </c>
      <c r="I96" s="6">
        <f t="shared" si="159"/>
        <v>2.2</v>
      </c>
      <c r="J96" s="6"/>
      <c r="K96" s="6">
        <f>0.5+0.4+1+0.2+0.4</f>
        <v>2.5</v>
      </c>
      <c r="L96" s="6">
        <v>0</v>
      </c>
      <c r="M96" s="6">
        <f t="shared" si="160"/>
        <v>2.5</v>
      </c>
      <c r="N96" s="6">
        <f>+(K96+M96)/2*I96-(0.5+C96+K96-0.4*2-D96)*(F96-E96)/2</f>
        <v>4.72</v>
      </c>
      <c r="O96" s="11"/>
      <c r="P96" s="11"/>
      <c r="Q96" s="6">
        <f t="shared" si="165"/>
        <v>1.02</v>
      </c>
      <c r="R96" s="11"/>
      <c r="S96" s="6">
        <f t="shared" si="166"/>
        <v>2.26</v>
      </c>
      <c r="T96" s="11"/>
      <c r="U96" s="6">
        <f t="shared" si="167"/>
        <v>2.35</v>
      </c>
      <c r="V96" s="6" t="s">
        <v>432</v>
      </c>
      <c r="W96" s="6">
        <f t="shared" si="168"/>
        <v>2.8</v>
      </c>
      <c r="X96" s="6" t="s">
        <v>407</v>
      </c>
      <c r="Y96" s="6"/>
      <c r="Z96" s="6"/>
    </row>
    <row r="97" s="1" customFormat="1" spans="1:26">
      <c r="A97" s="6"/>
      <c r="B97" s="6">
        <v>29.66</v>
      </c>
      <c r="C97" s="6"/>
      <c r="D97" s="6"/>
      <c r="E97" s="6"/>
      <c r="F97" s="6"/>
      <c r="G97" s="6"/>
      <c r="H97" s="6"/>
      <c r="I97" s="6"/>
      <c r="J97" s="6">
        <f t="shared" si="161"/>
        <v>2.2</v>
      </c>
      <c r="K97" s="6"/>
      <c r="L97" s="6"/>
      <c r="M97" s="6"/>
      <c r="N97" s="6"/>
      <c r="O97" s="11">
        <f t="shared" si="162"/>
        <v>138.74948</v>
      </c>
      <c r="P97" s="11"/>
      <c r="Q97" s="6"/>
      <c r="R97" s="11">
        <f t="shared" si="163"/>
        <v>32.53702</v>
      </c>
      <c r="S97" s="6"/>
      <c r="T97" s="11">
        <f t="shared" si="164"/>
        <v>65.9935</v>
      </c>
      <c r="U97" s="6"/>
      <c r="V97" s="6"/>
      <c r="W97" s="6"/>
      <c r="X97" s="6"/>
      <c r="Y97" s="6"/>
      <c r="Z97" s="6"/>
    </row>
    <row r="98" s="1" customFormat="1" spans="1:26">
      <c r="A98" s="6" t="s">
        <v>461</v>
      </c>
      <c r="B98" s="6"/>
      <c r="C98" s="6">
        <v>0.5</v>
      </c>
      <c r="D98" s="6">
        <v>0.3</v>
      </c>
      <c r="E98" s="6">
        <v>1.78</v>
      </c>
      <c r="F98" s="6">
        <v>2.5</v>
      </c>
      <c r="G98" s="6">
        <v>0.4</v>
      </c>
      <c r="H98" s="6">
        <v>0.1</v>
      </c>
      <c r="I98" s="6">
        <f t="shared" ref="I98:I102" si="169">F98-G98+H98</f>
        <v>2.2</v>
      </c>
      <c r="J98" s="6"/>
      <c r="K98" s="6">
        <f>0.5+0.4+1+0.2+0.4</f>
        <v>2.5</v>
      </c>
      <c r="L98" s="6">
        <v>0</v>
      </c>
      <c r="M98" s="6">
        <f t="shared" ref="M98:M102" si="170">K98+I98*L98*2</f>
        <v>2.5</v>
      </c>
      <c r="N98" s="6">
        <f>+(K98+M98)/2*I98-(0.5+C98+K98-0.4*2-D98)*(F98-E98)/2</f>
        <v>4.636</v>
      </c>
      <c r="O98" s="11"/>
      <c r="P98" s="11"/>
      <c r="Q98" s="6">
        <f t="shared" si="165"/>
        <v>1.174</v>
      </c>
      <c r="R98" s="11"/>
      <c r="S98" s="6">
        <f t="shared" si="166"/>
        <v>2.19</v>
      </c>
      <c r="T98" s="11"/>
      <c r="U98" s="6">
        <f t="shared" si="167"/>
        <v>2.28</v>
      </c>
      <c r="V98" s="6" t="s">
        <v>432</v>
      </c>
      <c r="W98" s="6">
        <f t="shared" si="168"/>
        <v>2.8</v>
      </c>
      <c r="X98" s="6" t="s">
        <v>407</v>
      </c>
      <c r="Y98" s="6" t="s">
        <v>434</v>
      </c>
      <c r="Z98" s="6"/>
    </row>
    <row r="99" s="1" customFormat="1" spans="1:26">
      <c r="A99" s="6"/>
      <c r="B99" s="6">
        <v>27.85</v>
      </c>
      <c r="C99" s="6"/>
      <c r="D99" s="6"/>
      <c r="E99" s="6"/>
      <c r="F99" s="6"/>
      <c r="G99" s="6"/>
      <c r="H99" s="6"/>
      <c r="I99" s="6"/>
      <c r="J99" s="12">
        <f t="shared" ref="J99:J103" si="171">+(I98+I100)/2</f>
        <v>1.99</v>
      </c>
      <c r="K99" s="6"/>
      <c r="L99" s="6"/>
      <c r="M99" s="6"/>
      <c r="N99" s="6"/>
      <c r="O99" s="11">
        <f t="shared" ref="O99:O103" si="172">+(N98+N100)/2*B99</f>
        <v>124.85155</v>
      </c>
      <c r="P99" s="13">
        <f>+B99*2.5*2</f>
        <v>139.25</v>
      </c>
      <c r="Q99" s="6"/>
      <c r="R99" s="11">
        <f t="shared" ref="R99:R103" si="173">+(Q98+Q100)/2*B99</f>
        <v>13.7022</v>
      </c>
      <c r="S99" s="6"/>
      <c r="T99" s="11">
        <f t="shared" ref="T99:T103" si="174">+(S98+S100)/2*B99</f>
        <v>69.625</v>
      </c>
      <c r="U99" s="6"/>
      <c r="V99" s="6"/>
      <c r="W99" s="6"/>
      <c r="X99" s="6"/>
      <c r="Y99" s="6"/>
      <c r="Z99" s="6"/>
    </row>
    <row r="100" s="1" customFormat="1" spans="1:24">
      <c r="A100" s="6" t="s">
        <v>462</v>
      </c>
      <c r="B100" s="6"/>
      <c r="C100" s="6">
        <v>0.5</v>
      </c>
      <c r="D100" s="6">
        <v>0.3</v>
      </c>
      <c r="E100" s="6">
        <v>1.98</v>
      </c>
      <c r="F100" s="6">
        <v>2.08</v>
      </c>
      <c r="G100" s="6">
        <v>0.4</v>
      </c>
      <c r="H100" s="6">
        <v>0.1</v>
      </c>
      <c r="I100" s="6">
        <f t="shared" si="169"/>
        <v>1.78</v>
      </c>
      <c r="J100" s="12"/>
      <c r="K100" s="6">
        <f>0.5+0.4+1+0.2+0.4</f>
        <v>2.5</v>
      </c>
      <c r="L100" s="6">
        <v>0</v>
      </c>
      <c r="M100" s="6">
        <f t="shared" si="170"/>
        <v>2.5</v>
      </c>
      <c r="N100" s="6">
        <f>+(K100+M100)/2*I100-(0.5+C100+K100-0.4*2-D100)*(F100-E100)/2</f>
        <v>4.33</v>
      </c>
      <c r="O100" s="11"/>
      <c r="P100" s="13"/>
      <c r="Q100" s="6">
        <f t="shared" ref="Q100:Q104" si="175">(0.4*3+0.5+0.8)*H100+(F100-E100-D100)*(3.5-0.5-0.8)</f>
        <v>-0.19</v>
      </c>
      <c r="R100" s="11"/>
      <c r="S100" s="6">
        <f t="shared" ref="S100:S104" si="176">+(K100+M100)/2*(I100-E100+0.8+0.5)-(0.5+0.8+K100-0.4*3)*(F100-E100)/2-Q100</f>
        <v>2.81</v>
      </c>
      <c r="T100" s="11"/>
      <c r="U100" s="6">
        <f t="shared" ref="U100:U104" si="177">+E100+0.15+0.25+0.1</f>
        <v>2.48</v>
      </c>
      <c r="V100" s="6" t="s">
        <v>432</v>
      </c>
      <c r="W100" s="6">
        <f t="shared" ref="W100:W104" si="178">+F100+0.2+0.1</f>
        <v>2.38</v>
      </c>
      <c r="X100" s="6" t="s">
        <v>407</v>
      </c>
    </row>
    <row r="101" s="1" customFormat="1" spans="1:24">
      <c r="A101" s="6"/>
      <c r="B101" s="6">
        <v>0</v>
      </c>
      <c r="C101" s="6"/>
      <c r="D101" s="6"/>
      <c r="E101" s="6"/>
      <c r="F101" s="6"/>
      <c r="G101" s="6"/>
      <c r="H101" s="6"/>
      <c r="I101" s="6"/>
      <c r="J101" s="12">
        <f t="shared" si="171"/>
        <v>1.695</v>
      </c>
      <c r="K101" s="6"/>
      <c r="L101" s="6"/>
      <c r="M101" s="6"/>
      <c r="N101" s="6"/>
      <c r="O101" s="11">
        <f t="shared" si="172"/>
        <v>0</v>
      </c>
      <c r="P101" s="13">
        <f>+B101*2.5*2</f>
        <v>0</v>
      </c>
      <c r="Q101" s="6"/>
      <c r="R101" s="11">
        <f t="shared" si="173"/>
        <v>0</v>
      </c>
      <c r="S101" s="6"/>
      <c r="T101" s="11">
        <f t="shared" si="174"/>
        <v>0</v>
      </c>
      <c r="U101" s="6"/>
      <c r="V101" s="6"/>
      <c r="W101" s="6"/>
      <c r="X101" s="6"/>
    </row>
    <row r="102" s="1" customFormat="1" spans="1:24">
      <c r="A102" s="7" t="s">
        <v>463</v>
      </c>
      <c r="B102" s="6"/>
      <c r="C102" s="6">
        <v>0.5</v>
      </c>
      <c r="D102" s="6">
        <v>0.3</v>
      </c>
      <c r="E102" s="6">
        <v>2.08</v>
      </c>
      <c r="F102" s="6">
        <v>1.91</v>
      </c>
      <c r="G102" s="6">
        <v>0.4</v>
      </c>
      <c r="H102" s="6">
        <v>0.1</v>
      </c>
      <c r="I102" s="6">
        <f t="shared" si="169"/>
        <v>1.61</v>
      </c>
      <c r="J102" s="12"/>
      <c r="K102" s="6">
        <f>0.5+0.4+1+0.2+0.4</f>
        <v>2.5</v>
      </c>
      <c r="L102" s="6">
        <v>0</v>
      </c>
      <c r="M102" s="6">
        <f t="shared" si="170"/>
        <v>2.5</v>
      </c>
      <c r="N102" s="6">
        <f>+(K102+M102)/2*I102-(0.5+C102+K102-0.4*2-D102)*(F102-E102)/2</f>
        <v>4.229</v>
      </c>
      <c r="O102" s="11"/>
      <c r="P102" s="13"/>
      <c r="Q102" s="6">
        <f t="shared" si="175"/>
        <v>-0.784</v>
      </c>
      <c r="R102" s="11"/>
      <c r="S102" s="6">
        <f t="shared" si="176"/>
        <v>3.08</v>
      </c>
      <c r="T102" s="11"/>
      <c r="U102" s="6">
        <f t="shared" si="177"/>
        <v>2.58</v>
      </c>
      <c r="V102" s="6" t="s">
        <v>432</v>
      </c>
      <c r="W102" s="6">
        <f t="shared" si="178"/>
        <v>2.21</v>
      </c>
      <c r="X102" s="6" t="s">
        <v>407</v>
      </c>
    </row>
    <row r="103" s="1" customFormat="1" spans="1:24">
      <c r="A103" s="7"/>
      <c r="B103" s="6">
        <v>25.66</v>
      </c>
      <c r="C103" s="6"/>
      <c r="D103" s="6"/>
      <c r="E103" s="6"/>
      <c r="F103" s="6"/>
      <c r="G103" s="6"/>
      <c r="H103" s="6"/>
      <c r="I103" s="6"/>
      <c r="J103" s="12">
        <f t="shared" si="171"/>
        <v>1.76</v>
      </c>
      <c r="K103" s="6"/>
      <c r="L103" s="6"/>
      <c r="M103" s="6"/>
      <c r="N103" s="6"/>
      <c r="O103" s="11">
        <f t="shared" si="172"/>
        <v>114.13568</v>
      </c>
      <c r="P103" s="13">
        <f>+B103*2.5*2</f>
        <v>128.3</v>
      </c>
      <c r="Q103" s="6"/>
      <c r="R103" s="11">
        <f t="shared" si="173"/>
        <v>-12.77868</v>
      </c>
      <c r="S103" s="6"/>
      <c r="T103" s="11">
        <f t="shared" si="174"/>
        <v>75.697</v>
      </c>
      <c r="U103" s="6"/>
      <c r="V103" s="6"/>
      <c r="W103" s="6"/>
      <c r="X103" s="6"/>
    </row>
    <row r="104" s="1" customFormat="1" spans="1:26">
      <c r="A104" s="6" t="s">
        <v>464</v>
      </c>
      <c r="B104" s="6"/>
      <c r="C104" s="6">
        <v>0.5</v>
      </c>
      <c r="D104" s="6">
        <v>0.3</v>
      </c>
      <c r="E104" s="6">
        <v>2.12</v>
      </c>
      <c r="F104" s="6">
        <v>2.21</v>
      </c>
      <c r="G104" s="6">
        <v>0.4</v>
      </c>
      <c r="H104" s="6">
        <v>0.1</v>
      </c>
      <c r="I104" s="6">
        <f t="shared" ref="I104:I108" si="179">F104-G104+H104</f>
        <v>1.91</v>
      </c>
      <c r="J104" s="12"/>
      <c r="K104" s="6">
        <f>0.5+0.4+1+0.2+0.4</f>
        <v>2.5</v>
      </c>
      <c r="L104" s="6">
        <v>0</v>
      </c>
      <c r="M104" s="6">
        <f t="shared" ref="M104:M108" si="180">K104+I104*L104*2</f>
        <v>2.5</v>
      </c>
      <c r="N104" s="6">
        <f>+(K104+M104)/2*I104-(0.5+C104+K104-0.4*2-D104)*(F104-E104)/2</f>
        <v>4.667</v>
      </c>
      <c r="O104" s="11"/>
      <c r="P104" s="13"/>
      <c r="Q104" s="6">
        <f t="shared" si="175"/>
        <v>-0.212</v>
      </c>
      <c r="R104" s="11"/>
      <c r="S104" s="6">
        <f t="shared" si="176"/>
        <v>2.82</v>
      </c>
      <c r="T104" s="11"/>
      <c r="U104" s="6">
        <f t="shared" si="177"/>
        <v>2.62</v>
      </c>
      <c r="V104" s="6" t="s">
        <v>432</v>
      </c>
      <c r="W104" s="6">
        <f t="shared" si="178"/>
        <v>2.51</v>
      </c>
      <c r="X104" s="6" t="s">
        <v>407</v>
      </c>
      <c r="Y104" s="6"/>
      <c r="Z104" s="6"/>
    </row>
    <row r="105" s="1" customFormat="1" spans="1:26">
      <c r="A105" s="6"/>
      <c r="B105" s="8">
        <v>25.39</v>
      </c>
      <c r="C105" s="6"/>
      <c r="D105" s="6"/>
      <c r="E105" s="6"/>
      <c r="F105" s="6"/>
      <c r="G105" s="6"/>
      <c r="H105" s="6"/>
      <c r="I105" s="6"/>
      <c r="J105" s="14">
        <f t="shared" ref="J105:J109" si="181">+(I104+I106)/2</f>
        <v>1.945</v>
      </c>
      <c r="K105" s="6"/>
      <c r="L105" s="6"/>
      <c r="M105" s="6"/>
      <c r="N105" s="6"/>
      <c r="O105" s="13">
        <f t="shared" ref="O105:O109" si="182">+(N104+N106)/2*B105</f>
        <v>114.318475</v>
      </c>
      <c r="P105" s="13">
        <f>+B105*2.5*2</f>
        <v>126.95</v>
      </c>
      <c r="Q105" s="6"/>
      <c r="R105" s="13">
        <f t="shared" ref="R105:R109" si="183">+(Q104+Q106)/2*B105</f>
        <v>6.34749999999999</v>
      </c>
      <c r="S105" s="6"/>
      <c r="T105" s="13">
        <f t="shared" ref="T105:T109" si="184">+(S104+S106)/2*B105</f>
        <v>66.2679</v>
      </c>
      <c r="U105" s="6"/>
      <c r="V105" s="6"/>
      <c r="W105" s="6"/>
      <c r="X105" s="6"/>
      <c r="Y105" s="6"/>
      <c r="Z105" s="6"/>
    </row>
    <row r="106" s="1" customFormat="1" spans="1:26">
      <c r="A106" s="6" t="s">
        <v>465</v>
      </c>
      <c r="B106" s="8"/>
      <c r="C106" s="6">
        <v>0.5</v>
      </c>
      <c r="D106" s="6">
        <v>0.3</v>
      </c>
      <c r="E106" s="6">
        <v>1.77</v>
      </c>
      <c r="F106" s="6">
        <v>2.28</v>
      </c>
      <c r="G106" s="6">
        <v>0.4</v>
      </c>
      <c r="H106" s="6">
        <v>0.1</v>
      </c>
      <c r="I106" s="6">
        <f t="shared" si="179"/>
        <v>1.98</v>
      </c>
      <c r="J106" s="14"/>
      <c r="K106" s="6">
        <f>0.5+0.4+1+0.2+0.4</f>
        <v>2.5</v>
      </c>
      <c r="L106" s="6">
        <v>0</v>
      </c>
      <c r="M106" s="6">
        <f t="shared" si="180"/>
        <v>2.5</v>
      </c>
      <c r="N106" s="6">
        <f>+(K106+M106)/2*I106-(0.5+C106+K106-0.4*2-D106)*(F106-E106)/2</f>
        <v>4.338</v>
      </c>
      <c r="O106" s="13"/>
      <c r="P106" s="13"/>
      <c r="Q106" s="6">
        <f t="shared" ref="Q106:Q110" si="185">(0.4*3+0.5+0.8)*H106+(F106-E106-D106)*(3.5-0.5-0.8)</f>
        <v>0.712</v>
      </c>
      <c r="R106" s="13"/>
      <c r="S106" s="6">
        <f t="shared" ref="S106:S110" si="186">+(K106+M106)/2*(I106-E106+0.8+0.5)-(0.5+0.8+K106-0.4*3)*(F106-E106)/2-Q106</f>
        <v>2.4</v>
      </c>
      <c r="T106" s="13"/>
      <c r="U106" s="6">
        <f t="shared" ref="U106:U110" si="187">+E106+0.15+0.25+0.1</f>
        <v>2.27</v>
      </c>
      <c r="V106" s="6" t="s">
        <v>432</v>
      </c>
      <c r="W106" s="6">
        <f t="shared" ref="W106:W110" si="188">+F106+0.2+0.1</f>
        <v>2.58</v>
      </c>
      <c r="X106" s="6" t="s">
        <v>407</v>
      </c>
      <c r="Y106" s="6" t="s">
        <v>434</v>
      </c>
      <c r="Z106" s="6"/>
    </row>
    <row r="107" s="1" customFormat="1" spans="1:26">
      <c r="A107" s="6"/>
      <c r="B107" s="6">
        <v>27.95</v>
      </c>
      <c r="C107" s="6"/>
      <c r="D107" s="6"/>
      <c r="E107" s="6"/>
      <c r="F107" s="6"/>
      <c r="G107" s="6"/>
      <c r="H107" s="6"/>
      <c r="I107" s="6"/>
      <c r="J107" s="12">
        <f t="shared" si="181"/>
        <v>1.835</v>
      </c>
      <c r="K107" s="6"/>
      <c r="L107" s="6"/>
      <c r="M107" s="6"/>
      <c r="N107" s="6"/>
      <c r="O107" s="11">
        <f t="shared" si="182"/>
        <v>111.282925</v>
      </c>
      <c r="P107" s="13">
        <f>+B107*2.5*2</f>
        <v>139.75</v>
      </c>
      <c r="Q107" s="6"/>
      <c r="R107" s="11">
        <f t="shared" si="183"/>
        <v>19.59295</v>
      </c>
      <c r="S107" s="6"/>
      <c r="T107" s="11">
        <f t="shared" si="184"/>
        <v>67.21975</v>
      </c>
      <c r="U107" s="6"/>
      <c r="V107" s="6"/>
      <c r="W107" s="6"/>
      <c r="X107" s="6"/>
      <c r="Y107" s="6"/>
      <c r="Z107" s="6"/>
    </row>
    <row r="108" s="1" customFormat="1" spans="1:26">
      <c r="A108" s="6" t="s">
        <v>466</v>
      </c>
      <c r="B108" s="6"/>
      <c r="C108" s="6">
        <v>0.5</v>
      </c>
      <c r="D108" s="6">
        <v>0.3</v>
      </c>
      <c r="E108" s="6">
        <v>1.49</v>
      </c>
      <c r="F108" s="6">
        <v>1.99</v>
      </c>
      <c r="G108" s="6">
        <v>0.4</v>
      </c>
      <c r="H108" s="6">
        <v>0.1</v>
      </c>
      <c r="I108" s="6">
        <f t="shared" si="179"/>
        <v>1.69</v>
      </c>
      <c r="J108" s="12"/>
      <c r="K108" s="6">
        <f>0.5+0.4+1+0.2+0.4</f>
        <v>2.5</v>
      </c>
      <c r="L108" s="6">
        <v>0</v>
      </c>
      <c r="M108" s="6">
        <f t="shared" si="180"/>
        <v>2.5</v>
      </c>
      <c r="N108" s="6">
        <f>+(K108+M108)/2*I108-(0.5+C108+K108-0.4*2-D108)*(F108-E108)/2</f>
        <v>3.625</v>
      </c>
      <c r="O108" s="11"/>
      <c r="P108" s="13"/>
      <c r="Q108" s="6">
        <f t="shared" si="185"/>
        <v>0.69</v>
      </c>
      <c r="R108" s="11"/>
      <c r="S108" s="6">
        <f t="shared" si="186"/>
        <v>2.41</v>
      </c>
      <c r="T108" s="11"/>
      <c r="U108" s="6">
        <f t="shared" si="187"/>
        <v>1.99</v>
      </c>
      <c r="V108" s="6" t="s">
        <v>432</v>
      </c>
      <c r="W108" s="6">
        <f t="shared" si="188"/>
        <v>2.29</v>
      </c>
      <c r="X108" s="6" t="s">
        <v>407</v>
      </c>
      <c r="Y108" s="6"/>
      <c r="Z108" s="6"/>
    </row>
    <row r="109" s="1" customFormat="1" spans="1:26">
      <c r="A109" s="6"/>
      <c r="B109" s="6">
        <v>21.55</v>
      </c>
      <c r="C109" s="6"/>
      <c r="D109" s="6"/>
      <c r="E109" s="6"/>
      <c r="F109" s="6"/>
      <c r="G109" s="6"/>
      <c r="H109" s="6"/>
      <c r="I109" s="6"/>
      <c r="J109" s="12">
        <f t="shared" si="181"/>
        <v>1.74</v>
      </c>
      <c r="K109" s="6"/>
      <c r="L109" s="6"/>
      <c r="M109" s="6"/>
      <c r="N109" s="6"/>
      <c r="O109" s="11">
        <f t="shared" si="182"/>
        <v>80.9418</v>
      </c>
      <c r="P109" s="13">
        <f>+B109*2.5*2</f>
        <v>107.75</v>
      </c>
      <c r="Q109" s="6"/>
      <c r="R109" s="11">
        <f t="shared" si="183"/>
        <v>14.63245</v>
      </c>
      <c r="S109" s="6"/>
      <c r="T109" s="11">
        <f t="shared" si="184"/>
        <v>52.04325</v>
      </c>
      <c r="U109" s="6"/>
      <c r="V109" s="6"/>
      <c r="W109" s="6"/>
      <c r="X109" s="6"/>
      <c r="Y109" s="6"/>
      <c r="Z109" s="6"/>
    </row>
    <row r="110" s="1" customFormat="1" spans="1:24">
      <c r="A110" s="6" t="s">
        <v>420</v>
      </c>
      <c r="B110" s="6"/>
      <c r="C110" s="6">
        <v>0.5</v>
      </c>
      <c r="D110" s="6">
        <v>0.3</v>
      </c>
      <c r="E110" s="6">
        <v>1.6</v>
      </c>
      <c r="F110" s="6">
        <v>2.09</v>
      </c>
      <c r="G110" s="6">
        <v>0.4</v>
      </c>
      <c r="H110" s="6">
        <v>0.1</v>
      </c>
      <c r="I110" s="6">
        <f t="shared" ref="I110:I114" si="189">F110-G110+H110</f>
        <v>1.79</v>
      </c>
      <c r="J110" s="12"/>
      <c r="K110" s="6">
        <f>0.5+0.4+1+0.2+0.4</f>
        <v>2.5</v>
      </c>
      <c r="L110" s="6">
        <v>0</v>
      </c>
      <c r="M110" s="6">
        <f t="shared" ref="M110:M114" si="190">K110+I110*L110*2</f>
        <v>2.5</v>
      </c>
      <c r="N110" s="6">
        <f>+(K110+M110)/2*I110-(0.5+C110+K110-0.4*2-D110)*(F110-E110)/2</f>
        <v>3.887</v>
      </c>
      <c r="O110" s="11"/>
      <c r="P110" s="13"/>
      <c r="Q110" s="6">
        <f t="shared" si="185"/>
        <v>0.667999999999999</v>
      </c>
      <c r="R110" s="11"/>
      <c r="S110" s="6">
        <f t="shared" si="186"/>
        <v>2.42</v>
      </c>
      <c r="T110" s="11"/>
      <c r="U110" s="6"/>
      <c r="V110" s="6"/>
      <c r="W110" s="6"/>
      <c r="X110" s="6"/>
    </row>
    <row r="111" s="1" customFormat="1" spans="1:24">
      <c r="A111" s="6"/>
      <c r="B111" s="6">
        <v>0</v>
      </c>
      <c r="C111" s="6"/>
      <c r="D111" s="6"/>
      <c r="E111" s="6"/>
      <c r="F111" s="6"/>
      <c r="G111" s="6"/>
      <c r="H111" s="6"/>
      <c r="I111" s="6"/>
      <c r="J111" s="12">
        <f t="shared" ref="J111:J115" si="191">+(I110+I112)/2</f>
        <v>1.86</v>
      </c>
      <c r="K111" s="6"/>
      <c r="L111" s="6"/>
      <c r="M111" s="6"/>
      <c r="N111" s="6"/>
      <c r="O111" s="11">
        <f t="shared" ref="O111:O115" si="192">+(N110+N112)/2*B111</f>
        <v>0</v>
      </c>
      <c r="P111" s="13">
        <f>+B111*2.5*2</f>
        <v>0</v>
      </c>
      <c r="Q111" s="6"/>
      <c r="R111" s="11">
        <f t="shared" ref="R111:R115" si="193">+(Q110+Q112)/2*B111</f>
        <v>0</v>
      </c>
      <c r="S111" s="6"/>
      <c r="T111" s="11">
        <f t="shared" ref="T111:T115" si="194">+(S110+S112)/2*B111</f>
        <v>0</v>
      </c>
      <c r="U111" s="6"/>
      <c r="V111" s="6"/>
      <c r="W111" s="6"/>
      <c r="X111" s="6"/>
    </row>
    <row r="112" s="1" customFormat="1" spans="1:26">
      <c r="A112" s="7" t="s">
        <v>467</v>
      </c>
      <c r="B112" s="6"/>
      <c r="C112" s="6">
        <v>0.5</v>
      </c>
      <c r="D112" s="6">
        <v>0.3</v>
      </c>
      <c r="E112" s="6">
        <v>1.5</v>
      </c>
      <c r="F112" s="6">
        <v>2.23</v>
      </c>
      <c r="G112" s="6">
        <v>0.4</v>
      </c>
      <c r="H112" s="6">
        <v>0.1</v>
      </c>
      <c r="I112" s="6">
        <f t="shared" si="189"/>
        <v>1.93</v>
      </c>
      <c r="J112" s="12"/>
      <c r="K112" s="6">
        <f>0.5+0.4+1+0.2+0.4</f>
        <v>2.5</v>
      </c>
      <c r="L112" s="6">
        <v>0</v>
      </c>
      <c r="M112" s="6">
        <f t="shared" si="190"/>
        <v>2.5</v>
      </c>
      <c r="N112" s="6">
        <f>+(K112+M112)/2*I112-(0.5+C112+K112-0.4*2-D112)*(F112-E112)/2</f>
        <v>3.949</v>
      </c>
      <c r="O112" s="11"/>
      <c r="P112" s="13"/>
      <c r="Q112" s="6">
        <f t="shared" ref="Q112:Q116" si="195">(0.4*3+0.5+0.8)*H112+(F112-E112-D112)*(3.5-0.5-0.8)</f>
        <v>1.196</v>
      </c>
      <c r="R112" s="11"/>
      <c r="S112" s="6">
        <f t="shared" ref="S112:S116" si="196">+(K112+M112)/2*(I112-E112+0.8+0.5)-(0.5+0.8+K112-0.4*3)*(F112-E112)/2-Q112</f>
        <v>2.18</v>
      </c>
      <c r="T112" s="11"/>
      <c r="U112" s="6">
        <f t="shared" ref="U112:U116" si="197">+E112+0.15+0.25+0.1</f>
        <v>2</v>
      </c>
      <c r="V112" s="6" t="s">
        <v>432</v>
      </c>
      <c r="W112" s="6">
        <f t="shared" ref="W112:W116" si="198">+F112+0.2+0.1</f>
        <v>2.53</v>
      </c>
      <c r="X112" s="6" t="s">
        <v>407</v>
      </c>
      <c r="Y112" s="6"/>
      <c r="Z112" s="6"/>
    </row>
    <row r="113" s="1" customFormat="1" spans="1:26">
      <c r="A113" s="7"/>
      <c r="B113" s="6">
        <v>30.23</v>
      </c>
      <c r="C113" s="6"/>
      <c r="D113" s="6"/>
      <c r="E113" s="6"/>
      <c r="F113" s="6"/>
      <c r="G113" s="6"/>
      <c r="H113" s="6"/>
      <c r="I113" s="6"/>
      <c r="J113" s="12">
        <f t="shared" si="191"/>
        <v>1.835</v>
      </c>
      <c r="K113" s="6"/>
      <c r="L113" s="6"/>
      <c r="M113" s="6"/>
      <c r="N113" s="6"/>
      <c r="O113" s="11">
        <f t="shared" si="192"/>
        <v>112.198645</v>
      </c>
      <c r="P113" s="13">
        <f>+B113*2.5*2</f>
        <v>151.15</v>
      </c>
      <c r="Q113" s="6"/>
      <c r="R113" s="11">
        <f t="shared" si="193"/>
        <v>36.15508</v>
      </c>
      <c r="S113" s="6"/>
      <c r="T113" s="11">
        <f t="shared" si="194"/>
        <v>65.9014</v>
      </c>
      <c r="U113" s="6"/>
      <c r="V113" s="6"/>
      <c r="W113" s="6"/>
      <c r="X113" s="6"/>
      <c r="Y113" s="6"/>
      <c r="Z113" s="6"/>
    </row>
    <row r="114" s="1" customFormat="1" spans="1:26">
      <c r="A114" s="6" t="s">
        <v>468</v>
      </c>
      <c r="B114" s="6"/>
      <c r="C114" s="6">
        <v>0.5</v>
      </c>
      <c r="D114" s="6">
        <v>0.3</v>
      </c>
      <c r="E114" s="6">
        <v>1.31</v>
      </c>
      <c r="F114" s="6">
        <v>2.04</v>
      </c>
      <c r="G114" s="6">
        <v>0.4</v>
      </c>
      <c r="H114" s="6">
        <v>0.1</v>
      </c>
      <c r="I114" s="6">
        <f t="shared" si="189"/>
        <v>1.74</v>
      </c>
      <c r="J114" s="12"/>
      <c r="K114" s="6">
        <f>0.5+0.4+1+0.2+0.4</f>
        <v>2.5</v>
      </c>
      <c r="L114" s="6">
        <v>0</v>
      </c>
      <c r="M114" s="6">
        <f t="shared" si="190"/>
        <v>2.5</v>
      </c>
      <c r="N114" s="6">
        <f>+(K114+M114)/2*I114-(0.5+C114+K114-0.4*2-D114)*(F114-E114)/2</f>
        <v>3.474</v>
      </c>
      <c r="O114" s="11"/>
      <c r="P114" s="13"/>
      <c r="Q114" s="6">
        <f t="shared" si="195"/>
        <v>1.196</v>
      </c>
      <c r="R114" s="11"/>
      <c r="S114" s="6">
        <f t="shared" si="196"/>
        <v>2.18</v>
      </c>
      <c r="T114" s="11"/>
      <c r="U114" s="6">
        <f t="shared" si="197"/>
        <v>1.81</v>
      </c>
      <c r="V114" s="6" t="s">
        <v>432</v>
      </c>
      <c r="W114" s="6">
        <f t="shared" si="198"/>
        <v>2.34</v>
      </c>
      <c r="X114" s="6" t="s">
        <v>407</v>
      </c>
      <c r="Y114" s="6" t="s">
        <v>434</v>
      </c>
      <c r="Z114" s="6"/>
    </row>
    <row r="115" s="1" customFormat="1" spans="1:26">
      <c r="A115" s="6"/>
      <c r="B115" s="6">
        <v>29.72</v>
      </c>
      <c r="C115" s="6"/>
      <c r="D115" s="6"/>
      <c r="E115" s="6"/>
      <c r="F115" s="6"/>
      <c r="G115" s="6"/>
      <c r="H115" s="6"/>
      <c r="I115" s="6"/>
      <c r="J115" s="12">
        <f t="shared" si="191"/>
        <v>1.78</v>
      </c>
      <c r="K115" s="6"/>
      <c r="L115" s="6"/>
      <c r="M115" s="6"/>
      <c r="N115" s="6"/>
      <c r="O115" s="11">
        <f t="shared" si="192"/>
        <v>105.14936</v>
      </c>
      <c r="P115" s="13">
        <f>+B115*2.5*2</f>
        <v>148.6</v>
      </c>
      <c r="Q115" s="6"/>
      <c r="R115" s="11">
        <f t="shared" si="193"/>
        <v>37.50664</v>
      </c>
      <c r="S115" s="6"/>
      <c r="T115" s="11">
        <f t="shared" si="194"/>
        <v>63.898</v>
      </c>
      <c r="U115" s="6"/>
      <c r="V115" s="6"/>
      <c r="W115" s="6"/>
      <c r="X115" s="6"/>
      <c r="Y115" s="6"/>
      <c r="Z115" s="6"/>
    </row>
    <row r="116" s="1" customFormat="1" spans="1:24">
      <c r="A116" s="6" t="s">
        <v>469</v>
      </c>
      <c r="B116" s="6"/>
      <c r="C116" s="6">
        <v>0.5</v>
      </c>
      <c r="D116" s="6">
        <v>0.3</v>
      </c>
      <c r="E116" s="6">
        <v>1.33</v>
      </c>
      <c r="F116" s="6">
        <v>2.12</v>
      </c>
      <c r="G116" s="6">
        <v>0.4</v>
      </c>
      <c r="H116" s="6">
        <v>0.1</v>
      </c>
      <c r="I116" s="6">
        <f t="shared" ref="I116:I120" si="199">F116-G116+H116</f>
        <v>1.82</v>
      </c>
      <c r="J116" s="12"/>
      <c r="K116" s="6">
        <f>0.5+0.4+1+0.2+0.4</f>
        <v>2.5</v>
      </c>
      <c r="L116" s="6">
        <v>0</v>
      </c>
      <c r="M116" s="6">
        <f t="shared" ref="M116:M120" si="200">K116+I116*L116*2</f>
        <v>2.5</v>
      </c>
      <c r="N116" s="6">
        <f>+(K116+M116)/2*I116-(0.5+C116+K116-0.4*2-D116)*(F116-E116)/2</f>
        <v>3.602</v>
      </c>
      <c r="O116" s="11"/>
      <c r="P116" s="13"/>
      <c r="Q116" s="6">
        <f t="shared" si="195"/>
        <v>1.328</v>
      </c>
      <c r="R116" s="11"/>
      <c r="S116" s="6">
        <f t="shared" si="196"/>
        <v>2.12</v>
      </c>
      <c r="T116" s="11"/>
      <c r="U116" s="6">
        <f t="shared" si="197"/>
        <v>1.83</v>
      </c>
      <c r="V116" s="6" t="s">
        <v>432</v>
      </c>
      <c r="W116" s="6">
        <f t="shared" si="198"/>
        <v>2.42</v>
      </c>
      <c r="X116" s="6" t="s">
        <v>407</v>
      </c>
    </row>
    <row r="117" s="1" customFormat="1" spans="1:24">
      <c r="A117" s="6"/>
      <c r="B117" s="6">
        <v>28.25</v>
      </c>
      <c r="C117" s="6"/>
      <c r="D117" s="6"/>
      <c r="E117" s="6"/>
      <c r="F117" s="6"/>
      <c r="G117" s="6"/>
      <c r="H117" s="6"/>
      <c r="I117" s="6"/>
      <c r="J117" s="12">
        <f>+(I116+I118)/2</f>
        <v>1.955</v>
      </c>
      <c r="K117" s="6"/>
      <c r="L117" s="6"/>
      <c r="M117" s="6"/>
      <c r="N117" s="6"/>
      <c r="O117" s="11">
        <f>+(N116+N118)/2*B117</f>
        <v>111.290875</v>
      </c>
      <c r="P117" s="13">
        <f>+B117*2.5*2</f>
        <v>141.25</v>
      </c>
      <c r="Q117" s="6"/>
      <c r="R117" s="11">
        <f>+(Q116+Q118)/2*B117</f>
        <v>37.516</v>
      </c>
      <c r="S117" s="6"/>
      <c r="T117" s="11">
        <f>+(S116+S118)/2*B117</f>
        <v>59.89</v>
      </c>
      <c r="U117" s="6"/>
      <c r="V117" s="6"/>
      <c r="W117" s="6"/>
      <c r="X117" s="6"/>
    </row>
    <row r="118" s="1" customFormat="1" spans="1:24">
      <c r="A118" s="6" t="s">
        <v>470</v>
      </c>
      <c r="B118" s="6"/>
      <c r="C118" s="6">
        <v>0.5</v>
      </c>
      <c r="D118" s="6">
        <v>0.3</v>
      </c>
      <c r="E118" s="6">
        <v>1.6</v>
      </c>
      <c r="F118" s="6">
        <v>2.39</v>
      </c>
      <c r="G118" s="6">
        <v>0.4</v>
      </c>
      <c r="H118" s="6">
        <v>0.1</v>
      </c>
      <c r="I118" s="6">
        <f t="shared" si="199"/>
        <v>2.09</v>
      </c>
      <c r="J118" s="12"/>
      <c r="K118" s="6">
        <f>0.5+0.4+1+0.2+0.4</f>
        <v>2.5</v>
      </c>
      <c r="L118" s="6">
        <v>0</v>
      </c>
      <c r="M118" s="6">
        <f t="shared" si="200"/>
        <v>2.5</v>
      </c>
      <c r="N118" s="6">
        <f>+(K118+M118)/2*I118-(0.5+C118+K118-0.4*2-D118)*(F118-E118)/2</f>
        <v>4.277</v>
      </c>
      <c r="O118" s="11"/>
      <c r="P118" s="13"/>
      <c r="Q118" s="6">
        <f t="shared" ref="Q118:Q122" si="201">(0.4*3+0.5+0.8)*H118+(F118-E118-D118)*(3.5-0.5-0.8)</f>
        <v>1.328</v>
      </c>
      <c r="R118" s="11"/>
      <c r="S118" s="6">
        <f t="shared" ref="S118:S122" si="202">+(K118+M118)/2*(I118-E118+0.8+0.5)-(0.5+0.8+K118-0.4*3)*(F118-E118)/2-Q118</f>
        <v>2.12</v>
      </c>
      <c r="T118" s="11"/>
      <c r="U118" s="6">
        <f t="shared" ref="U118:U122" si="203">+E118+0.15+0.25+0.1</f>
        <v>2.1</v>
      </c>
      <c r="V118" s="6" t="s">
        <v>432</v>
      </c>
      <c r="W118" s="6">
        <f t="shared" ref="W118:W122" si="204">+F118+0.2+0.1</f>
        <v>2.69</v>
      </c>
      <c r="X118" s="6" t="s">
        <v>407</v>
      </c>
    </row>
    <row r="119" s="1" customFormat="1" spans="1:24">
      <c r="A119" s="6"/>
      <c r="B119" s="8">
        <v>15.89</v>
      </c>
      <c r="C119" s="6"/>
      <c r="D119" s="6"/>
      <c r="E119" s="6"/>
      <c r="F119" s="6"/>
      <c r="G119" s="6"/>
      <c r="H119" s="6"/>
      <c r="I119" s="6"/>
      <c r="J119" s="6">
        <f>+(I118+I120)/2</f>
        <v>2.07</v>
      </c>
      <c r="K119" s="6"/>
      <c r="L119" s="6"/>
      <c r="M119" s="6"/>
      <c r="N119" s="6"/>
      <c r="O119" s="11">
        <f>+(N118+N120)/2*B119</f>
        <v>67.54839</v>
      </c>
      <c r="P119" s="11"/>
      <c r="Q119" s="6"/>
      <c r="R119" s="11">
        <f>+(Q118+Q120)/2*B119</f>
        <v>20.40276</v>
      </c>
      <c r="S119" s="6"/>
      <c r="T119" s="11">
        <f>+(S118+S120)/2*B119</f>
        <v>34.0046</v>
      </c>
      <c r="U119" s="6"/>
      <c r="V119" s="6"/>
      <c r="W119" s="6"/>
      <c r="X119" s="6"/>
    </row>
    <row r="120" s="1" customFormat="1" spans="1:25">
      <c r="A120" s="6" t="s">
        <v>449</v>
      </c>
      <c r="B120" s="8"/>
      <c r="C120" s="6">
        <v>0.5</v>
      </c>
      <c r="D120" s="6">
        <v>0.3</v>
      </c>
      <c r="E120" s="6">
        <v>1.6</v>
      </c>
      <c r="F120" s="6">
        <v>2.35</v>
      </c>
      <c r="G120" s="6">
        <v>0.4</v>
      </c>
      <c r="H120" s="6">
        <v>0.1</v>
      </c>
      <c r="I120" s="6">
        <f t="shared" si="199"/>
        <v>2.05</v>
      </c>
      <c r="J120" s="6"/>
      <c r="K120" s="6">
        <f>0.5+0.4+1+0.2+0.4</f>
        <v>2.5</v>
      </c>
      <c r="L120" s="6">
        <v>0</v>
      </c>
      <c r="M120" s="6">
        <f t="shared" si="200"/>
        <v>2.5</v>
      </c>
      <c r="N120" s="6">
        <f>+(K120+M120)/2*I120-(0.5+C120+K120-0.4*2-D120)*(F120-E120)/2</f>
        <v>4.225</v>
      </c>
      <c r="O120" s="11"/>
      <c r="P120" s="11"/>
      <c r="Q120" s="6">
        <f t="shared" si="201"/>
        <v>1.24</v>
      </c>
      <c r="R120" s="11"/>
      <c r="S120" s="6">
        <f t="shared" si="202"/>
        <v>2.16</v>
      </c>
      <c r="T120" s="11"/>
      <c r="U120" s="6"/>
      <c r="V120" s="6"/>
      <c r="W120" s="6"/>
      <c r="X120" s="6"/>
      <c r="Y120" s="12"/>
    </row>
    <row r="121" s="1" customFormat="1" spans="1:25">
      <c r="A121" s="6"/>
      <c r="B121" s="8">
        <v>0</v>
      </c>
      <c r="C121" s="6"/>
      <c r="D121" s="6"/>
      <c r="E121" s="6"/>
      <c r="F121" s="6"/>
      <c r="G121" s="6"/>
      <c r="H121" s="6"/>
      <c r="I121" s="6"/>
      <c r="J121" s="12">
        <f t="shared" ref="J121:J125" si="205">+(I120+I122)/2</f>
        <v>1.855</v>
      </c>
      <c r="K121" s="6"/>
      <c r="L121" s="6"/>
      <c r="M121" s="6"/>
      <c r="N121" s="6"/>
      <c r="O121" s="11">
        <f t="shared" ref="O121:O125" si="206">+(N120+N122)/2*B121</f>
        <v>0</v>
      </c>
      <c r="P121" s="13">
        <f>+B121*2.5*2</f>
        <v>0</v>
      </c>
      <c r="Q121" s="6"/>
      <c r="R121" s="11">
        <f t="shared" ref="R121:R125" si="207">+(Q120+Q122)/2*B121</f>
        <v>0</v>
      </c>
      <c r="S121" s="6"/>
      <c r="T121" s="11">
        <f t="shared" ref="T121:T125" si="208">+(S120+S122)/2*B121</f>
        <v>0</v>
      </c>
      <c r="U121" s="6"/>
      <c r="V121" s="6"/>
      <c r="W121" s="6"/>
      <c r="X121" s="6"/>
      <c r="Y121" s="12"/>
    </row>
    <row r="122" s="1" customFormat="1" spans="1:26">
      <c r="A122" s="7" t="s">
        <v>471</v>
      </c>
      <c r="B122" s="8"/>
      <c r="C122" s="6">
        <v>0.5</v>
      </c>
      <c r="D122" s="6">
        <v>0.2</v>
      </c>
      <c r="E122" s="6">
        <v>1.08</v>
      </c>
      <c r="F122" s="6">
        <v>1.96</v>
      </c>
      <c r="G122" s="6">
        <v>0.4</v>
      </c>
      <c r="H122" s="6">
        <v>0.1</v>
      </c>
      <c r="I122" s="6">
        <f t="shared" ref="I122:I126" si="209">F122-G122+H122</f>
        <v>1.66</v>
      </c>
      <c r="J122" s="12"/>
      <c r="K122" s="6">
        <f>0.5+0.4+1+0.2+0.4</f>
        <v>2.5</v>
      </c>
      <c r="L122" s="6">
        <v>0</v>
      </c>
      <c r="M122" s="6">
        <f t="shared" ref="M122:M126" si="210">K122+I122*L122*2</f>
        <v>2.5</v>
      </c>
      <c r="N122" s="6">
        <f>+(K122+M122)/2*I122-(0.5+C122+K122-0.4*2-D122)*(F122-E122)/2</f>
        <v>3.05</v>
      </c>
      <c r="O122" s="11"/>
      <c r="P122" s="13"/>
      <c r="Q122" s="6">
        <f t="shared" si="201"/>
        <v>1.746</v>
      </c>
      <c r="R122" s="11"/>
      <c r="S122" s="6">
        <f t="shared" si="202"/>
        <v>1.81</v>
      </c>
      <c r="T122" s="11"/>
      <c r="U122" s="6">
        <f t="shared" si="203"/>
        <v>1.58</v>
      </c>
      <c r="V122" s="6" t="s">
        <v>432</v>
      </c>
      <c r="W122" s="6">
        <f t="shared" si="204"/>
        <v>2.26</v>
      </c>
      <c r="X122" s="6" t="s">
        <v>453</v>
      </c>
      <c r="Y122" s="6"/>
      <c r="Z122" s="6"/>
    </row>
    <row r="123" s="1" customFormat="1" spans="1:26">
      <c r="A123" s="7"/>
      <c r="B123" s="6">
        <v>26.15</v>
      </c>
      <c r="C123" s="6"/>
      <c r="D123" s="6"/>
      <c r="E123" s="6"/>
      <c r="F123" s="6"/>
      <c r="G123" s="6"/>
      <c r="H123" s="6"/>
      <c r="I123" s="6"/>
      <c r="J123" s="12">
        <f t="shared" si="205"/>
        <v>1.545</v>
      </c>
      <c r="K123" s="6"/>
      <c r="L123" s="6"/>
      <c r="M123" s="6"/>
      <c r="N123" s="6"/>
      <c r="O123" s="11">
        <f t="shared" si="206"/>
        <v>75.18125</v>
      </c>
      <c r="P123" s="13">
        <f>+B123*2.5*2</f>
        <v>130.75</v>
      </c>
      <c r="Q123" s="6"/>
      <c r="R123" s="11">
        <f t="shared" si="207"/>
        <v>40.4802</v>
      </c>
      <c r="S123" s="6"/>
      <c r="T123" s="11">
        <f t="shared" si="208"/>
        <v>49.685</v>
      </c>
      <c r="U123" s="6"/>
      <c r="V123" s="6"/>
      <c r="W123" s="6"/>
      <c r="X123" s="6"/>
      <c r="Y123" s="6"/>
      <c r="Z123" s="6"/>
    </row>
    <row r="124" s="1" customFormat="1" spans="1:26">
      <c r="A124" s="6" t="s">
        <v>472</v>
      </c>
      <c r="B124" s="6"/>
      <c r="C124" s="6">
        <v>0.5</v>
      </c>
      <c r="D124" s="6">
        <v>0.2</v>
      </c>
      <c r="E124" s="6">
        <v>1.03</v>
      </c>
      <c r="F124" s="6">
        <v>1.73</v>
      </c>
      <c r="G124" s="6">
        <v>0.4</v>
      </c>
      <c r="H124" s="6">
        <v>0.1</v>
      </c>
      <c r="I124" s="6">
        <f t="shared" si="209"/>
        <v>1.43</v>
      </c>
      <c r="J124" s="12"/>
      <c r="K124" s="6">
        <f>0.5+0.4+1+0.2+0.4</f>
        <v>2.5</v>
      </c>
      <c r="L124" s="6">
        <v>0</v>
      </c>
      <c r="M124" s="6">
        <f t="shared" si="210"/>
        <v>2.5</v>
      </c>
      <c r="N124" s="6">
        <f>+(K124+M124)/2*I124-(0.5+C124+K124-0.4*2-D124)*(F124-E124)/2</f>
        <v>2.7</v>
      </c>
      <c r="O124" s="11"/>
      <c r="P124" s="13"/>
      <c r="Q124" s="6">
        <f t="shared" ref="Q124:Q128" si="211">(0.4*3+0.5+0.8)*H124+(F124-E124-D124)*(3.5-0.5-0.8)</f>
        <v>1.35</v>
      </c>
      <c r="R124" s="11"/>
      <c r="S124" s="6">
        <f t="shared" ref="S124:S128" si="212">+(K124+M124)/2*(I124-E124+0.8+0.5)-(0.5+0.8+K124-0.4*3)*(F124-E124)/2-Q124</f>
        <v>1.99</v>
      </c>
      <c r="T124" s="11"/>
      <c r="U124" s="6">
        <f t="shared" ref="U124:U128" si="213">+E124+0.15+0.25+0.1</f>
        <v>1.53</v>
      </c>
      <c r="V124" s="6" t="s">
        <v>432</v>
      </c>
      <c r="W124" s="6">
        <f t="shared" ref="W124:W128" si="214">+F124+0.2+0.1</f>
        <v>2.03</v>
      </c>
      <c r="X124" s="6" t="s">
        <v>453</v>
      </c>
      <c r="Y124" s="6" t="s">
        <v>434</v>
      </c>
      <c r="Z124" s="6"/>
    </row>
    <row r="125" s="1" customFormat="1" spans="1:26">
      <c r="A125" s="6"/>
      <c r="B125" s="6">
        <v>18.66</v>
      </c>
      <c r="C125" s="6"/>
      <c r="D125" s="6"/>
      <c r="E125" s="6"/>
      <c r="F125" s="6"/>
      <c r="G125" s="6"/>
      <c r="H125" s="6"/>
      <c r="I125" s="6"/>
      <c r="J125" s="12">
        <f t="shared" si="205"/>
        <v>1.49</v>
      </c>
      <c r="K125" s="6"/>
      <c r="L125" s="6"/>
      <c r="M125" s="6"/>
      <c r="N125" s="6"/>
      <c r="O125" s="11">
        <f t="shared" si="206"/>
        <v>53.41425</v>
      </c>
      <c r="P125" s="13">
        <f>+B125*2.5*2</f>
        <v>93.3</v>
      </c>
      <c r="Q125" s="6"/>
      <c r="R125" s="11">
        <f t="shared" si="207"/>
        <v>24.78048</v>
      </c>
      <c r="S125" s="6"/>
      <c r="T125" s="11">
        <f t="shared" si="208"/>
        <v>37.32</v>
      </c>
      <c r="U125" s="6"/>
      <c r="V125" s="6"/>
      <c r="W125" s="6"/>
      <c r="X125" s="6"/>
      <c r="Y125" s="6"/>
      <c r="Z125" s="6"/>
    </row>
    <row r="126" s="1" customFormat="1" spans="1:24">
      <c r="A126" s="6" t="s">
        <v>473</v>
      </c>
      <c r="B126" s="6"/>
      <c r="C126" s="6">
        <v>0.5</v>
      </c>
      <c r="D126" s="6">
        <v>0.2</v>
      </c>
      <c r="E126" s="6">
        <v>1.17</v>
      </c>
      <c r="F126" s="6">
        <v>1.85</v>
      </c>
      <c r="G126" s="6">
        <v>0.4</v>
      </c>
      <c r="H126" s="6">
        <v>0.1</v>
      </c>
      <c r="I126" s="6">
        <f t="shared" si="209"/>
        <v>1.55</v>
      </c>
      <c r="J126" s="12"/>
      <c r="K126" s="6">
        <f>0.5+0.4+1+0.2+0.4</f>
        <v>2.5</v>
      </c>
      <c r="L126" s="6">
        <v>0</v>
      </c>
      <c r="M126" s="6">
        <f t="shared" si="210"/>
        <v>2.5</v>
      </c>
      <c r="N126" s="6">
        <f>+(K126+M126)/2*I126-(0.5+C126+K126-0.4*2-D126)*(F126-E126)/2</f>
        <v>3.025</v>
      </c>
      <c r="O126" s="11"/>
      <c r="P126" s="13"/>
      <c r="Q126" s="6">
        <f t="shared" si="211"/>
        <v>1.306</v>
      </c>
      <c r="R126" s="11"/>
      <c r="S126" s="6">
        <f t="shared" si="212"/>
        <v>2.01</v>
      </c>
      <c r="T126" s="11"/>
      <c r="U126" s="6">
        <f t="shared" si="213"/>
        <v>1.67</v>
      </c>
      <c r="V126" s="6" t="s">
        <v>432</v>
      </c>
      <c r="W126" s="6">
        <f t="shared" si="214"/>
        <v>2.15</v>
      </c>
      <c r="X126" s="6" t="s">
        <v>453</v>
      </c>
    </row>
    <row r="127" s="1" customFormat="1" spans="1:24">
      <c r="A127" s="6"/>
      <c r="B127" s="6">
        <v>27.63</v>
      </c>
      <c r="C127" s="6"/>
      <c r="D127" s="6"/>
      <c r="E127" s="6"/>
      <c r="F127" s="6"/>
      <c r="G127" s="6"/>
      <c r="H127" s="6"/>
      <c r="I127" s="6"/>
      <c r="J127" s="12">
        <f t="shared" ref="J127:J131" si="215">+(I126+I128)/2</f>
        <v>1.635</v>
      </c>
      <c r="K127" s="6"/>
      <c r="L127" s="6"/>
      <c r="M127" s="6"/>
      <c r="N127" s="6"/>
      <c r="O127" s="11">
        <f t="shared" ref="O127:O131" si="216">+(N126+N128)/2*B127</f>
        <v>89.6248125</v>
      </c>
      <c r="P127" s="13">
        <f>+B127*2.5*2</f>
        <v>138.15</v>
      </c>
      <c r="Q127" s="6"/>
      <c r="R127" s="11">
        <f t="shared" ref="R127:R131" si="217">+(Q126+Q128)/2*B127</f>
        <v>35.78085</v>
      </c>
      <c r="S127" s="6"/>
      <c r="T127" s="11">
        <f t="shared" ref="T127:T131" si="218">+(S126+S128)/2*B127</f>
        <v>55.67445</v>
      </c>
      <c r="U127" s="6"/>
      <c r="V127" s="6"/>
      <c r="W127" s="6"/>
      <c r="X127" s="6"/>
    </row>
    <row r="128" s="1" customFormat="1" spans="1:26">
      <c r="A128" s="6" t="s">
        <v>474</v>
      </c>
      <c r="B128" s="6"/>
      <c r="C128" s="6">
        <v>0.5</v>
      </c>
      <c r="D128" s="6">
        <v>0.2</v>
      </c>
      <c r="E128" s="6">
        <v>1.35</v>
      </c>
      <c r="F128" s="6">
        <v>2.02</v>
      </c>
      <c r="G128" s="6">
        <v>0.4</v>
      </c>
      <c r="H128" s="6">
        <v>0.1</v>
      </c>
      <c r="I128" s="6">
        <f t="shared" ref="I128:I132" si="219">F128-G128+H128</f>
        <v>1.72</v>
      </c>
      <c r="J128" s="12"/>
      <c r="K128" s="6">
        <f>0.5+0.4+1+0.2+0.4</f>
        <v>2.5</v>
      </c>
      <c r="L128" s="6">
        <v>0</v>
      </c>
      <c r="M128" s="6">
        <f t="shared" ref="M128:M132" si="220">K128+I128*L128*2</f>
        <v>2.5</v>
      </c>
      <c r="N128" s="6">
        <f>+(K128+M128)/2*I128-(0.5+C128+K128-0.4*2-D128)*(F128-E128)/2</f>
        <v>3.4625</v>
      </c>
      <c r="O128" s="11"/>
      <c r="P128" s="13"/>
      <c r="Q128" s="6">
        <f t="shared" si="211"/>
        <v>1.284</v>
      </c>
      <c r="R128" s="11"/>
      <c r="S128" s="6">
        <f t="shared" si="212"/>
        <v>2.02</v>
      </c>
      <c r="T128" s="11"/>
      <c r="U128" s="6">
        <f t="shared" si="213"/>
        <v>1.85</v>
      </c>
      <c r="V128" s="6" t="s">
        <v>432</v>
      </c>
      <c r="W128" s="6">
        <f t="shared" si="214"/>
        <v>2.32</v>
      </c>
      <c r="X128" s="6" t="s">
        <v>453</v>
      </c>
      <c r="Y128" s="6" t="s">
        <v>434</v>
      </c>
      <c r="Z128" s="6"/>
    </row>
    <row r="129" s="1" customFormat="1" spans="1:26">
      <c r="A129" s="6"/>
      <c r="B129" s="6">
        <v>28.26</v>
      </c>
      <c r="C129" s="6"/>
      <c r="D129" s="6"/>
      <c r="E129" s="6"/>
      <c r="F129" s="6"/>
      <c r="G129" s="6"/>
      <c r="H129" s="6"/>
      <c r="I129" s="6"/>
      <c r="J129" s="12">
        <f t="shared" si="215"/>
        <v>1.74</v>
      </c>
      <c r="K129" s="6"/>
      <c r="L129" s="6"/>
      <c r="M129" s="6"/>
      <c r="N129" s="6"/>
      <c r="O129" s="11">
        <f t="shared" si="216"/>
        <v>99.26325</v>
      </c>
      <c r="P129" s="13">
        <f>+B129*2.5*2</f>
        <v>141.3</v>
      </c>
      <c r="Q129" s="6"/>
      <c r="R129" s="11">
        <f t="shared" si="217"/>
        <v>36.28584</v>
      </c>
      <c r="S129" s="6"/>
      <c r="T129" s="11">
        <f t="shared" si="218"/>
        <v>57.0852</v>
      </c>
      <c r="U129" s="6"/>
      <c r="V129" s="6"/>
      <c r="W129" s="6"/>
      <c r="X129" s="6"/>
      <c r="Y129" s="6"/>
      <c r="Z129" s="6"/>
    </row>
    <row r="130" s="1" customFormat="1" spans="1:26">
      <c r="A130" s="6" t="s">
        <v>475</v>
      </c>
      <c r="B130" s="6"/>
      <c r="C130" s="6">
        <v>0.5</v>
      </c>
      <c r="D130" s="6">
        <v>0.2</v>
      </c>
      <c r="E130" s="6">
        <v>1.39</v>
      </c>
      <c r="F130" s="6">
        <v>2.06</v>
      </c>
      <c r="G130" s="6">
        <v>0.4</v>
      </c>
      <c r="H130" s="6">
        <v>0.1</v>
      </c>
      <c r="I130" s="6">
        <f t="shared" si="219"/>
        <v>1.76</v>
      </c>
      <c r="J130" s="12"/>
      <c r="K130" s="6">
        <f>0.5+0.4+1+0.2+0.4</f>
        <v>2.5</v>
      </c>
      <c r="L130" s="6">
        <v>0</v>
      </c>
      <c r="M130" s="6">
        <f t="shared" si="220"/>
        <v>2.5</v>
      </c>
      <c r="N130" s="6">
        <f>+(K130+M130)/2*I130-(0.5+C130+K130-0.4*2-D130)*(F130-E130)/2</f>
        <v>3.5625</v>
      </c>
      <c r="O130" s="11"/>
      <c r="P130" s="13"/>
      <c r="Q130" s="6">
        <f t="shared" ref="Q130:Q134" si="221">(0.4*3+0.5+0.8)*H130+(F130-E130-D130)*(3.5-0.5-0.8)</f>
        <v>1.284</v>
      </c>
      <c r="R130" s="11"/>
      <c r="S130" s="6">
        <f t="shared" ref="S130:S134" si="222">+(K130+M130)/2*(I130-E130+0.8+0.5)-(0.5+0.8+K130-0.4*3)*(F130-E130)/2-Q130</f>
        <v>2.02</v>
      </c>
      <c r="T130" s="11"/>
      <c r="U130" s="6">
        <f t="shared" ref="U130:U134" si="223">+E130+0.15+0.25+0.1</f>
        <v>1.89</v>
      </c>
      <c r="V130" s="6" t="s">
        <v>432</v>
      </c>
      <c r="W130" s="6">
        <f t="shared" ref="W130:W134" si="224">+F130+0.2+0.1</f>
        <v>2.36</v>
      </c>
      <c r="X130" s="6" t="s">
        <v>453</v>
      </c>
      <c r="Y130" s="6"/>
      <c r="Z130" s="6"/>
    </row>
    <row r="131" s="1" customFormat="1" spans="1:26">
      <c r="A131" s="6"/>
      <c r="B131" s="6">
        <v>0</v>
      </c>
      <c r="C131" s="6"/>
      <c r="D131" s="6"/>
      <c r="E131" s="6"/>
      <c r="F131" s="6"/>
      <c r="G131" s="6"/>
      <c r="H131" s="6"/>
      <c r="I131" s="6"/>
      <c r="J131" s="12">
        <f t="shared" si="215"/>
        <v>1.63</v>
      </c>
      <c r="K131" s="6"/>
      <c r="L131" s="6"/>
      <c r="M131" s="6"/>
      <c r="N131" s="6"/>
      <c r="O131" s="11">
        <f t="shared" si="216"/>
        <v>0</v>
      </c>
      <c r="P131" s="13">
        <f>+B131*2.5*2</f>
        <v>0</v>
      </c>
      <c r="Q131" s="6"/>
      <c r="R131" s="11">
        <f t="shared" si="217"/>
        <v>0</v>
      </c>
      <c r="S131" s="6"/>
      <c r="T131" s="11">
        <f t="shared" si="218"/>
        <v>0</v>
      </c>
      <c r="U131" s="6"/>
      <c r="V131" s="6"/>
      <c r="W131" s="6"/>
      <c r="X131" s="6"/>
      <c r="Y131" s="6"/>
      <c r="Z131" s="6"/>
    </row>
    <row r="132" s="1" customFormat="1" spans="1:24">
      <c r="A132" s="7" t="s">
        <v>476</v>
      </c>
      <c r="B132" s="6"/>
      <c r="C132" s="6">
        <v>0.5</v>
      </c>
      <c r="D132" s="6">
        <v>0.2</v>
      </c>
      <c r="E132" s="6">
        <v>0.89</v>
      </c>
      <c r="F132" s="6">
        <v>1.8</v>
      </c>
      <c r="G132" s="6">
        <v>0.4</v>
      </c>
      <c r="H132" s="6">
        <v>0.1</v>
      </c>
      <c r="I132" s="6">
        <f t="shared" si="219"/>
        <v>1.5</v>
      </c>
      <c r="J132" s="12"/>
      <c r="K132" s="6">
        <f>0.5+0.4+1+0.2+0.4</f>
        <v>2.5</v>
      </c>
      <c r="L132" s="6">
        <v>0</v>
      </c>
      <c r="M132" s="6">
        <f t="shared" si="220"/>
        <v>2.5</v>
      </c>
      <c r="N132" s="6">
        <f>+(K132+M132)/2*I132-(0.5+C132+K132-0.4*2-D132)*(F132-E132)/2</f>
        <v>2.6125</v>
      </c>
      <c r="O132" s="11"/>
      <c r="P132" s="13"/>
      <c r="Q132" s="6">
        <f t="shared" si="221"/>
        <v>1.812</v>
      </c>
      <c r="R132" s="11"/>
      <c r="S132" s="6">
        <f t="shared" si="222"/>
        <v>1.78</v>
      </c>
      <c r="T132" s="11"/>
      <c r="U132" s="6">
        <f t="shared" si="223"/>
        <v>1.39</v>
      </c>
      <c r="V132" s="6" t="s">
        <v>432</v>
      </c>
      <c r="W132" s="6">
        <f t="shared" si="224"/>
        <v>2.1</v>
      </c>
      <c r="X132" s="6" t="s">
        <v>453</v>
      </c>
    </row>
    <row r="133" s="1" customFormat="1" spans="1:24">
      <c r="A133" s="7"/>
      <c r="B133" s="8">
        <v>34.96</v>
      </c>
      <c r="C133" s="6"/>
      <c r="D133" s="6"/>
      <c r="E133" s="6"/>
      <c r="F133" s="6"/>
      <c r="G133" s="6"/>
      <c r="H133" s="6"/>
      <c r="I133" s="6"/>
      <c r="J133" s="14">
        <f t="shared" ref="J133:J137" si="225">+(I132+I134)/2</f>
        <v>1.455</v>
      </c>
      <c r="K133" s="6"/>
      <c r="L133" s="6"/>
      <c r="M133" s="6"/>
      <c r="N133" s="6"/>
      <c r="O133" s="13">
        <f t="shared" ref="O133:O137" si="226">+(N132+N134)/2*B133</f>
        <v>91.5515</v>
      </c>
      <c r="P133" s="13">
        <f>+B133*2.5*2</f>
        <v>174.8</v>
      </c>
      <c r="Q133" s="6"/>
      <c r="R133" s="13">
        <f t="shared" ref="R133:R137" si="227">+(Q132+Q134)/2*B133</f>
        <v>56.04088</v>
      </c>
      <c r="S133" s="6"/>
      <c r="T133" s="13">
        <f t="shared" ref="T133:T137" si="228">+(S132+S134)/2*B133</f>
        <v>65.55</v>
      </c>
      <c r="U133" s="6"/>
      <c r="V133" s="6"/>
      <c r="W133" s="6"/>
      <c r="X133" s="6"/>
    </row>
    <row r="134" s="1" customFormat="1" spans="1:26">
      <c r="A134" s="6" t="s">
        <v>477</v>
      </c>
      <c r="B134" s="8"/>
      <c r="C134" s="6">
        <v>0.5</v>
      </c>
      <c r="D134" s="6">
        <v>0.2</v>
      </c>
      <c r="E134" s="6">
        <v>0.99</v>
      </c>
      <c r="F134" s="6">
        <v>1.71</v>
      </c>
      <c r="G134" s="6">
        <v>0.4</v>
      </c>
      <c r="H134" s="6">
        <v>0.1</v>
      </c>
      <c r="I134" s="6">
        <f t="shared" ref="I134:I138" si="229">F134-G134+H134</f>
        <v>1.41</v>
      </c>
      <c r="J134" s="14"/>
      <c r="K134" s="6">
        <f>0.5+0.4+1+0.2+0.4</f>
        <v>2.5</v>
      </c>
      <c r="L134" s="6">
        <v>0</v>
      </c>
      <c r="M134" s="6">
        <f t="shared" ref="M134:M138" si="230">K134+I134*L134*2</f>
        <v>2.5</v>
      </c>
      <c r="N134" s="6">
        <f>+(K134+M134)/2*I134-(0.5+C134+K134-0.4*2-D134)*(F134-E134)/2</f>
        <v>2.625</v>
      </c>
      <c r="O134" s="13"/>
      <c r="P134" s="13"/>
      <c r="Q134" s="6">
        <f t="shared" si="221"/>
        <v>1.394</v>
      </c>
      <c r="R134" s="13"/>
      <c r="S134" s="6">
        <f t="shared" si="222"/>
        <v>1.97</v>
      </c>
      <c r="T134" s="13"/>
      <c r="U134" s="6">
        <f t="shared" si="223"/>
        <v>1.49</v>
      </c>
      <c r="V134" s="6" t="s">
        <v>432</v>
      </c>
      <c r="W134" s="6">
        <f t="shared" si="224"/>
        <v>2.01</v>
      </c>
      <c r="X134" s="6" t="s">
        <v>453</v>
      </c>
      <c r="Y134" s="6" t="s">
        <v>434</v>
      </c>
      <c r="Z134" s="6"/>
    </row>
    <row r="135" s="1" customFormat="1" spans="1:26">
      <c r="A135" s="6"/>
      <c r="B135" s="8">
        <v>26.35</v>
      </c>
      <c r="C135" s="6"/>
      <c r="D135" s="6"/>
      <c r="E135" s="6"/>
      <c r="F135" s="6"/>
      <c r="G135" s="6"/>
      <c r="H135" s="6"/>
      <c r="I135" s="6"/>
      <c r="J135" s="14">
        <f t="shared" si="225"/>
        <v>1.515</v>
      </c>
      <c r="K135" s="6"/>
      <c r="L135" s="6"/>
      <c r="M135" s="6"/>
      <c r="N135" s="6"/>
      <c r="O135" s="13">
        <f t="shared" si="226"/>
        <v>76.085625</v>
      </c>
      <c r="P135" s="13">
        <f>+B135*2.5*2</f>
        <v>131.75</v>
      </c>
      <c r="Q135" s="6"/>
      <c r="R135" s="13">
        <f t="shared" si="227"/>
        <v>36.7319</v>
      </c>
      <c r="S135" s="6"/>
      <c r="T135" s="13">
        <f t="shared" si="228"/>
        <v>51.9095</v>
      </c>
      <c r="U135" s="6"/>
      <c r="V135" s="6"/>
      <c r="W135" s="6"/>
      <c r="X135" s="6"/>
      <c r="Y135" s="6"/>
      <c r="Z135" s="6"/>
    </row>
    <row r="136" s="1" customFormat="1" spans="1:26">
      <c r="A136" s="6" t="s">
        <v>478</v>
      </c>
      <c r="B136" s="8"/>
      <c r="C136" s="6">
        <v>0.5</v>
      </c>
      <c r="D136" s="6">
        <v>0.2</v>
      </c>
      <c r="E136" s="6">
        <v>1.2</v>
      </c>
      <c r="F136" s="6">
        <v>1.92</v>
      </c>
      <c r="G136" s="6">
        <v>0.4</v>
      </c>
      <c r="H136" s="6">
        <v>0.1</v>
      </c>
      <c r="I136" s="6">
        <f t="shared" si="229"/>
        <v>1.62</v>
      </c>
      <c r="J136" s="14"/>
      <c r="K136" s="6">
        <f>0.5+0.4+1+0.2+0.4</f>
        <v>2.5</v>
      </c>
      <c r="L136" s="6">
        <v>0</v>
      </c>
      <c r="M136" s="6">
        <f t="shared" si="230"/>
        <v>2.5</v>
      </c>
      <c r="N136" s="6">
        <f>+(K136+M136)/2*I136-(0.5+C136+K136-0.4*2-D136)*(F136-E136)/2</f>
        <v>3.15</v>
      </c>
      <c r="O136" s="13"/>
      <c r="P136" s="13"/>
      <c r="Q136" s="6">
        <f t="shared" ref="Q136:Q140" si="231">(0.4*3+0.5+0.8)*H136+(F136-E136-D136)*(3.5-0.5-0.8)</f>
        <v>1.394</v>
      </c>
      <c r="R136" s="13"/>
      <c r="S136" s="6">
        <f t="shared" ref="S136:S140" si="232">+(K136+M136)/2*(I136-E136+0.8+0.5)-(0.5+0.8+K136-0.4*3)*(F136-E136)/2-Q136</f>
        <v>1.97</v>
      </c>
      <c r="T136" s="13"/>
      <c r="U136" s="6">
        <f t="shared" ref="U136:U140" si="233">+E136+0.15+0.25+0.1</f>
        <v>1.7</v>
      </c>
      <c r="V136" s="6" t="s">
        <v>432</v>
      </c>
      <c r="W136" s="6">
        <f t="shared" ref="W136:W140" si="234">+F136+0.2+0.1</f>
        <v>2.22</v>
      </c>
      <c r="X136" s="6" t="s">
        <v>453</v>
      </c>
      <c r="Y136" s="6"/>
      <c r="Z136" s="6"/>
    </row>
    <row r="137" s="1" customFormat="1" spans="1:26">
      <c r="A137" s="6"/>
      <c r="B137" s="6">
        <v>26.92</v>
      </c>
      <c r="C137" s="6"/>
      <c r="D137" s="6"/>
      <c r="E137" s="6"/>
      <c r="F137" s="6"/>
      <c r="G137" s="6"/>
      <c r="H137" s="6"/>
      <c r="I137" s="6"/>
      <c r="J137" s="12">
        <f t="shared" si="225"/>
        <v>1.675</v>
      </c>
      <c r="K137" s="6"/>
      <c r="L137" s="6"/>
      <c r="M137" s="6"/>
      <c r="N137" s="6"/>
      <c r="O137" s="11">
        <f t="shared" si="226"/>
        <v>88.163</v>
      </c>
      <c r="P137" s="13">
        <f>+B137*2.5*2</f>
        <v>134.6</v>
      </c>
      <c r="Q137" s="6"/>
      <c r="R137" s="11">
        <f t="shared" si="227"/>
        <v>38.11872</v>
      </c>
      <c r="S137" s="6"/>
      <c r="T137" s="11">
        <f t="shared" si="228"/>
        <v>52.7632</v>
      </c>
      <c r="U137" s="6"/>
      <c r="V137" s="6"/>
      <c r="W137" s="6"/>
      <c r="X137" s="6"/>
      <c r="Y137" s="6"/>
      <c r="Z137" s="6"/>
    </row>
    <row r="138" s="1" customFormat="1" spans="1:26">
      <c r="A138" s="6" t="s">
        <v>479</v>
      </c>
      <c r="B138" s="6"/>
      <c r="C138" s="6">
        <v>0.5</v>
      </c>
      <c r="D138" s="6">
        <v>0.2</v>
      </c>
      <c r="E138" s="6">
        <v>1.29</v>
      </c>
      <c r="F138" s="6">
        <v>2.03</v>
      </c>
      <c r="G138" s="6">
        <v>0.4</v>
      </c>
      <c r="H138" s="6">
        <v>0.1</v>
      </c>
      <c r="I138" s="6">
        <f t="shared" si="229"/>
        <v>1.73</v>
      </c>
      <c r="J138" s="12"/>
      <c r="K138" s="6">
        <f>0.5+0.4+1+0.2+0.4</f>
        <v>2.5</v>
      </c>
      <c r="L138" s="6">
        <v>0</v>
      </c>
      <c r="M138" s="6">
        <f t="shared" si="230"/>
        <v>2.5</v>
      </c>
      <c r="N138" s="6">
        <f>+(K138+M138)/2*I138-(0.5+C138+K138-0.4*2-D138)*(F138-E138)/2</f>
        <v>3.4</v>
      </c>
      <c r="O138" s="11"/>
      <c r="P138" s="13"/>
      <c r="Q138" s="6">
        <f t="shared" si="231"/>
        <v>1.438</v>
      </c>
      <c r="R138" s="11"/>
      <c r="S138" s="6">
        <f t="shared" si="232"/>
        <v>1.95</v>
      </c>
      <c r="T138" s="11"/>
      <c r="U138" s="6">
        <f t="shared" si="233"/>
        <v>1.79</v>
      </c>
      <c r="V138" s="6" t="s">
        <v>432</v>
      </c>
      <c r="W138" s="6">
        <f t="shared" si="234"/>
        <v>2.33</v>
      </c>
      <c r="X138" s="6" t="s">
        <v>453</v>
      </c>
      <c r="Y138" s="6" t="s">
        <v>434</v>
      </c>
      <c r="Z138" s="6"/>
    </row>
    <row r="139" s="1" customFormat="1" spans="1:26">
      <c r="A139" s="6"/>
      <c r="B139" s="6">
        <v>26.11</v>
      </c>
      <c r="C139" s="6"/>
      <c r="D139" s="6"/>
      <c r="E139" s="6"/>
      <c r="F139" s="6"/>
      <c r="G139" s="6"/>
      <c r="H139" s="6"/>
      <c r="I139" s="6"/>
      <c r="J139" s="12">
        <f t="shared" ref="J139:J143" si="235">+(I138+I140)/2</f>
        <v>1.74</v>
      </c>
      <c r="K139" s="6"/>
      <c r="L139" s="6"/>
      <c r="M139" s="6"/>
      <c r="N139" s="6"/>
      <c r="O139" s="11">
        <f t="shared" ref="O139:O143" si="236">+(N138+N140)/2*B139</f>
        <v>88.774</v>
      </c>
      <c r="P139" s="13">
        <f>+B139*2.5*2</f>
        <v>130.55</v>
      </c>
      <c r="Q139" s="6"/>
      <c r="R139" s="11">
        <f t="shared" ref="R139:R143" si="237">+(Q138+Q140)/2*B139</f>
        <v>38.69502</v>
      </c>
      <c r="S139" s="6"/>
      <c r="T139" s="11">
        <f t="shared" ref="T139:T143" si="238">+(S138+S140)/2*B139</f>
        <v>50.3923</v>
      </c>
      <c r="U139" s="6"/>
      <c r="V139" s="6"/>
      <c r="W139" s="6"/>
      <c r="X139" s="6"/>
      <c r="Y139" s="6"/>
      <c r="Z139" s="6"/>
    </row>
    <row r="140" s="1" customFormat="1" spans="1:24">
      <c r="A140" s="6" t="s">
        <v>480</v>
      </c>
      <c r="B140" s="6"/>
      <c r="C140" s="6">
        <v>0.5</v>
      </c>
      <c r="D140" s="6">
        <v>0.2</v>
      </c>
      <c r="E140" s="6">
        <v>1.27</v>
      </c>
      <c r="F140" s="6">
        <v>2.05</v>
      </c>
      <c r="G140" s="6">
        <v>0.4</v>
      </c>
      <c r="H140" s="6">
        <v>0.1</v>
      </c>
      <c r="I140" s="6">
        <f t="shared" ref="I140:I144" si="239">F140-G140+H140</f>
        <v>1.75</v>
      </c>
      <c r="J140" s="12"/>
      <c r="K140" s="6">
        <f>0.5+0.4+1+0.2+0.4</f>
        <v>2.5</v>
      </c>
      <c r="L140" s="6">
        <v>0</v>
      </c>
      <c r="M140" s="6">
        <f t="shared" ref="M140:M144" si="240">K140+I140*L140*2</f>
        <v>2.5</v>
      </c>
      <c r="N140" s="6">
        <f>+(K140+M140)/2*I140-(0.5+C140+K140-0.4*2-D140)*(F140-E140)/2</f>
        <v>3.4</v>
      </c>
      <c r="O140" s="11"/>
      <c r="P140" s="13"/>
      <c r="Q140" s="6">
        <f t="shared" si="231"/>
        <v>1.526</v>
      </c>
      <c r="R140" s="11"/>
      <c r="S140" s="6">
        <f t="shared" si="232"/>
        <v>1.91</v>
      </c>
      <c r="T140" s="11"/>
      <c r="U140" s="6">
        <f t="shared" si="233"/>
        <v>1.77</v>
      </c>
      <c r="V140" s="6" t="s">
        <v>432</v>
      </c>
      <c r="W140" s="6">
        <f t="shared" si="234"/>
        <v>2.35</v>
      </c>
      <c r="X140" s="6" t="s">
        <v>453</v>
      </c>
    </row>
    <row r="141" s="1" customFormat="1" spans="1:24">
      <c r="A141" s="6"/>
      <c r="B141" s="8">
        <v>0</v>
      </c>
      <c r="C141" s="6"/>
      <c r="D141" s="6"/>
      <c r="E141" s="6"/>
      <c r="F141" s="6"/>
      <c r="G141" s="6"/>
      <c r="H141" s="6"/>
      <c r="I141" s="6"/>
      <c r="J141" s="14">
        <f t="shared" si="235"/>
        <v>1.59</v>
      </c>
      <c r="K141" s="6"/>
      <c r="L141" s="6"/>
      <c r="M141" s="6"/>
      <c r="N141" s="6"/>
      <c r="O141" s="13">
        <f t="shared" si="236"/>
        <v>0</v>
      </c>
      <c r="P141" s="13">
        <f>+B141*2.5*2</f>
        <v>0</v>
      </c>
      <c r="Q141" s="6"/>
      <c r="R141" s="13">
        <f t="shared" si="237"/>
        <v>0</v>
      </c>
      <c r="S141" s="6"/>
      <c r="T141" s="13">
        <f t="shared" si="238"/>
        <v>0</v>
      </c>
      <c r="U141" s="6"/>
      <c r="V141" s="6"/>
      <c r="W141" s="6"/>
      <c r="X141" s="6"/>
    </row>
    <row r="142" s="1" customFormat="1" spans="1:26">
      <c r="A142" s="7" t="s">
        <v>481</v>
      </c>
      <c r="B142" s="8"/>
      <c r="C142" s="6">
        <v>0.6</v>
      </c>
      <c r="D142" s="6">
        <v>0.3</v>
      </c>
      <c r="E142" s="6"/>
      <c r="F142" s="6">
        <v>1.73</v>
      </c>
      <c r="G142" s="6">
        <v>0.4</v>
      </c>
      <c r="H142" s="6">
        <v>0.1</v>
      </c>
      <c r="I142" s="6">
        <f t="shared" si="239"/>
        <v>1.43</v>
      </c>
      <c r="J142" s="14"/>
      <c r="K142" s="6">
        <f>0.5+0.4+1+0.2+0.4</f>
        <v>2.5</v>
      </c>
      <c r="L142" s="6">
        <v>0</v>
      </c>
      <c r="M142" s="6">
        <f t="shared" si="240"/>
        <v>2.5</v>
      </c>
      <c r="N142" s="6">
        <f>+(K142+M142)/2*I142-(0.5+C142+K142-0.4*2-D142)*(F142-E142)/2</f>
        <v>1.4125</v>
      </c>
      <c r="O142" s="13"/>
      <c r="P142" s="13"/>
      <c r="Q142" s="6">
        <f t="shared" ref="Q142:Q146" si="241">(0.4*3+0.5+0.8)*H142+(F142-E142-D142)*(3.5-0.5-0.8)</f>
        <v>3.396</v>
      </c>
      <c r="R142" s="13"/>
      <c r="S142" s="6">
        <f t="shared" ref="S142:S146" si="242">+(K142+M142)/2*(I142-E142+0.8+0.5)-(0.5+0.8+K142-0.4*3)*(F142-E142)/2-Q142</f>
        <v>1.18</v>
      </c>
      <c r="T142" s="13"/>
      <c r="U142" s="6"/>
      <c r="V142" s="6"/>
      <c r="W142" s="6">
        <f t="shared" ref="W142:W146" si="243">+F142+0.2+0.1</f>
        <v>2.03</v>
      </c>
      <c r="X142" s="6" t="s">
        <v>407</v>
      </c>
      <c r="Y142" s="6"/>
      <c r="Z142" s="6"/>
    </row>
    <row r="143" s="1" customFormat="1" spans="1:26">
      <c r="A143" s="7"/>
      <c r="B143" s="8">
        <v>14.54</v>
      </c>
      <c r="C143" s="6"/>
      <c r="D143" s="6"/>
      <c r="E143" s="6"/>
      <c r="F143" s="6"/>
      <c r="G143" s="6"/>
      <c r="H143" s="6"/>
      <c r="I143" s="6"/>
      <c r="J143" s="14">
        <f t="shared" si="235"/>
        <v>1.35</v>
      </c>
      <c r="K143" s="6"/>
      <c r="L143" s="6"/>
      <c r="M143" s="6"/>
      <c r="N143" s="6"/>
      <c r="O143" s="13">
        <f t="shared" si="236"/>
        <v>26.633645</v>
      </c>
      <c r="P143" s="13">
        <f>+B143*2.5*2</f>
        <v>72.7</v>
      </c>
      <c r="Q143" s="6"/>
      <c r="R143" s="13">
        <f t="shared" si="237"/>
        <v>34.0236</v>
      </c>
      <c r="S143" s="6"/>
      <c r="T143" s="13">
        <f t="shared" si="238"/>
        <v>24.1364</v>
      </c>
      <c r="U143" s="6"/>
      <c r="V143" s="6"/>
      <c r="W143" s="6"/>
      <c r="X143" s="6"/>
      <c r="Y143" s="6"/>
      <c r="Z143" s="6"/>
    </row>
    <row r="144" s="1" customFormat="1" spans="1:26">
      <c r="A144" s="6" t="s">
        <v>482</v>
      </c>
      <c r="B144" s="8"/>
      <c r="C144" s="6">
        <v>0.5</v>
      </c>
      <c r="D144" s="6">
        <v>0.3</v>
      </c>
      <c r="E144" s="6">
        <v>0.8</v>
      </c>
      <c r="F144" s="6">
        <v>1.57</v>
      </c>
      <c r="G144" s="6">
        <v>0.4</v>
      </c>
      <c r="H144" s="6">
        <v>0.1</v>
      </c>
      <c r="I144" s="6">
        <f t="shared" si="239"/>
        <v>1.27</v>
      </c>
      <c r="J144" s="14"/>
      <c r="K144" s="6">
        <f>0.5+0.4+1+0.2+0.4</f>
        <v>2.5</v>
      </c>
      <c r="L144" s="6">
        <v>0</v>
      </c>
      <c r="M144" s="6">
        <f t="shared" si="240"/>
        <v>2.5</v>
      </c>
      <c r="N144" s="6">
        <f>+(K144+M144)/2*I144-(0.5+C144+K144-0.4*2-D144)*(F144-E144)/2</f>
        <v>2.251</v>
      </c>
      <c r="O144" s="13"/>
      <c r="P144" s="13"/>
      <c r="Q144" s="6">
        <f t="shared" si="241"/>
        <v>1.284</v>
      </c>
      <c r="R144" s="13"/>
      <c r="S144" s="6">
        <f t="shared" si="242"/>
        <v>2.14</v>
      </c>
      <c r="T144" s="13"/>
      <c r="U144" s="6">
        <f t="shared" ref="U142:U146" si="244">+E144+0.15+0.25+0.1</f>
        <v>1.3</v>
      </c>
      <c r="V144" s="6" t="s">
        <v>432</v>
      </c>
      <c r="W144" s="6">
        <f t="shared" si="243"/>
        <v>1.87</v>
      </c>
      <c r="X144" s="6" t="s">
        <v>407</v>
      </c>
      <c r="Y144" s="6"/>
      <c r="Z144" s="6"/>
    </row>
    <row r="145" s="1" customFormat="1" spans="1:26">
      <c r="A145" s="6"/>
      <c r="B145" s="6">
        <v>24.91</v>
      </c>
      <c r="C145" s="6"/>
      <c r="D145" s="6"/>
      <c r="E145" s="6"/>
      <c r="F145" s="6"/>
      <c r="G145" s="6"/>
      <c r="H145" s="6"/>
      <c r="I145" s="6"/>
      <c r="J145" s="12">
        <f t="shared" ref="J145:J149" si="245">+(I144+I146)/2</f>
        <v>1.46</v>
      </c>
      <c r="K145" s="6"/>
      <c r="L145" s="6"/>
      <c r="M145" s="6"/>
      <c r="N145" s="6"/>
      <c r="O145" s="11">
        <f t="shared" ref="O145:O149" si="246">+(N144+N146)/2*B145</f>
        <v>64.0187</v>
      </c>
      <c r="P145" s="13">
        <f>+B145*2.5*2</f>
        <v>124.55</v>
      </c>
      <c r="Q145" s="6"/>
      <c r="R145" s="11">
        <f t="shared" ref="R145:R149" si="247">+(Q144+Q146)/2*B145</f>
        <v>39.1087</v>
      </c>
      <c r="S145" s="6"/>
      <c r="T145" s="11">
        <f t="shared" ref="T145:T149" si="248">+(S144+S146)/2*B145</f>
        <v>50.0691</v>
      </c>
      <c r="U145" s="6"/>
      <c r="V145" s="6"/>
      <c r="W145" s="6"/>
      <c r="X145" s="6"/>
      <c r="Y145" s="6"/>
      <c r="Z145" s="6"/>
    </row>
    <row r="146" s="1" customFormat="1" spans="1:26">
      <c r="A146" s="6" t="s">
        <v>483</v>
      </c>
      <c r="B146" s="6"/>
      <c r="C146" s="6">
        <v>0.5</v>
      </c>
      <c r="D146" s="6">
        <v>0.3</v>
      </c>
      <c r="E146" s="6">
        <v>0.92</v>
      </c>
      <c r="F146" s="6">
        <v>1.95</v>
      </c>
      <c r="G146" s="6">
        <v>0.4</v>
      </c>
      <c r="H146" s="6">
        <v>0.1</v>
      </c>
      <c r="I146" s="6">
        <f t="shared" ref="I146:I150" si="249">F146-G146+H146</f>
        <v>1.65</v>
      </c>
      <c r="J146" s="12"/>
      <c r="K146" s="6">
        <f>0.5+0.4+1+0.2+0.4</f>
        <v>2.5</v>
      </c>
      <c r="L146" s="6">
        <v>0</v>
      </c>
      <c r="M146" s="6">
        <f t="shared" ref="M146:M150" si="250">K146+I146*L146*2</f>
        <v>2.5</v>
      </c>
      <c r="N146" s="6">
        <f>+(K146+M146)/2*I146-(0.5+C146+K146-0.4*2-D146)*(F146-E146)/2</f>
        <v>2.889</v>
      </c>
      <c r="O146" s="11"/>
      <c r="P146" s="13"/>
      <c r="Q146" s="6">
        <f t="shared" si="241"/>
        <v>1.856</v>
      </c>
      <c r="R146" s="11"/>
      <c r="S146" s="6">
        <f t="shared" si="242"/>
        <v>1.88</v>
      </c>
      <c r="T146" s="11"/>
      <c r="U146" s="6">
        <f t="shared" si="244"/>
        <v>1.42</v>
      </c>
      <c r="V146" s="6" t="s">
        <v>432</v>
      </c>
      <c r="W146" s="6">
        <f t="shared" si="243"/>
        <v>2.25</v>
      </c>
      <c r="X146" s="6" t="s">
        <v>407</v>
      </c>
      <c r="Y146" s="6" t="s">
        <v>434</v>
      </c>
      <c r="Z146" s="6"/>
    </row>
    <row r="147" s="1" customFormat="1" spans="1:26">
      <c r="A147" s="6"/>
      <c r="B147" s="6">
        <v>26.17</v>
      </c>
      <c r="C147" s="6"/>
      <c r="D147" s="6"/>
      <c r="E147" s="6"/>
      <c r="F147" s="6"/>
      <c r="G147" s="6"/>
      <c r="H147" s="6"/>
      <c r="I147" s="6"/>
      <c r="J147" s="12">
        <f t="shared" si="245"/>
        <v>1.725</v>
      </c>
      <c r="K147" s="6"/>
      <c r="L147" s="6"/>
      <c r="M147" s="6"/>
      <c r="N147" s="6"/>
      <c r="O147" s="11">
        <f t="shared" si="246"/>
        <v>80.826045</v>
      </c>
      <c r="P147" s="13">
        <f>+B147*2.5*2</f>
        <v>130.85</v>
      </c>
      <c r="Q147" s="6"/>
      <c r="R147" s="11">
        <f t="shared" si="247"/>
        <v>47.99578</v>
      </c>
      <c r="S147" s="6"/>
      <c r="T147" s="11">
        <f t="shared" si="248"/>
        <v>49.4613</v>
      </c>
      <c r="U147" s="6"/>
      <c r="V147" s="6"/>
      <c r="W147" s="6"/>
      <c r="X147" s="6"/>
      <c r="Y147" s="6"/>
      <c r="Z147" s="6"/>
    </row>
    <row r="148" s="1" customFormat="1" spans="1:24">
      <c r="A148" s="6" t="s">
        <v>484</v>
      </c>
      <c r="B148" s="6"/>
      <c r="C148" s="6">
        <v>0.5</v>
      </c>
      <c r="D148" s="6">
        <v>0.3</v>
      </c>
      <c r="E148" s="6">
        <v>1.09</v>
      </c>
      <c r="F148" s="6">
        <v>2.1</v>
      </c>
      <c r="G148" s="6">
        <v>0.4</v>
      </c>
      <c r="H148" s="6">
        <v>0.1</v>
      </c>
      <c r="I148" s="6">
        <f t="shared" si="249"/>
        <v>1.8</v>
      </c>
      <c r="J148" s="12"/>
      <c r="K148" s="6">
        <f>0.5+0.4+1+0.2+0.4</f>
        <v>2.5</v>
      </c>
      <c r="L148" s="6">
        <v>0</v>
      </c>
      <c r="M148" s="6">
        <f t="shared" si="250"/>
        <v>2.5</v>
      </c>
      <c r="N148" s="6">
        <f>+(K148+M148)/2*I148-(0.5+C148+K148-0.4*2-D148)*(F148-E148)/2</f>
        <v>3.288</v>
      </c>
      <c r="O148" s="11"/>
      <c r="P148" s="13"/>
      <c r="Q148" s="6">
        <f t="shared" ref="Q148:Q152" si="251">(0.4*3+0.5+0.8)*H148+(F148-E148-D148)*(3.5-0.5-0.8)</f>
        <v>1.812</v>
      </c>
      <c r="R148" s="11"/>
      <c r="S148" s="6">
        <f t="shared" ref="S148:S152" si="252">+(K148+M148)/2*(I148-E148+0.8+0.5)-(0.5+0.8+K148-0.4*3)*(F148-E148)/2-Q148</f>
        <v>1.9</v>
      </c>
      <c r="T148" s="11"/>
      <c r="U148" s="6">
        <f t="shared" ref="U148:U152" si="253">+E148+0.15+0.25+0.1</f>
        <v>1.59</v>
      </c>
      <c r="V148" s="6" t="s">
        <v>432</v>
      </c>
      <c r="W148" s="6">
        <f t="shared" ref="W148:W152" si="254">+F148+0.2+0.1</f>
        <v>2.4</v>
      </c>
      <c r="X148" s="6" t="s">
        <v>407</v>
      </c>
    </row>
    <row r="149" s="1" customFormat="1" spans="1:24">
      <c r="A149" s="6"/>
      <c r="B149" s="8">
        <v>27.31</v>
      </c>
      <c r="C149" s="6"/>
      <c r="D149" s="6"/>
      <c r="E149" s="6"/>
      <c r="F149" s="6"/>
      <c r="G149" s="6"/>
      <c r="H149" s="6"/>
      <c r="I149" s="6"/>
      <c r="J149" s="14">
        <f t="shared" si="245"/>
        <v>1.81</v>
      </c>
      <c r="K149" s="6"/>
      <c r="L149" s="6"/>
      <c r="M149" s="6"/>
      <c r="N149" s="6"/>
      <c r="O149" s="13">
        <f t="shared" si="246"/>
        <v>91.13347</v>
      </c>
      <c r="P149" s="13">
        <f>+B149*2.5*2</f>
        <v>136.55</v>
      </c>
      <c r="Q149" s="6"/>
      <c r="R149" s="13">
        <f t="shared" si="247"/>
        <v>48.28408</v>
      </c>
      <c r="S149" s="6"/>
      <c r="T149" s="13">
        <f t="shared" si="248"/>
        <v>52.4352</v>
      </c>
      <c r="U149" s="6"/>
      <c r="V149" s="6"/>
      <c r="W149" s="6"/>
      <c r="X149" s="6"/>
    </row>
    <row r="150" s="1" customFormat="1" spans="1:26">
      <c r="A150" s="6" t="s">
        <v>485</v>
      </c>
      <c r="B150" s="8"/>
      <c r="C150" s="6">
        <v>0.5</v>
      </c>
      <c r="D150" s="6">
        <v>0.3</v>
      </c>
      <c r="E150" s="6">
        <v>1.15</v>
      </c>
      <c r="F150" s="6">
        <v>2.12</v>
      </c>
      <c r="G150" s="6">
        <v>0.4</v>
      </c>
      <c r="H150" s="6">
        <v>0.1</v>
      </c>
      <c r="I150" s="6">
        <f t="shared" si="249"/>
        <v>1.82</v>
      </c>
      <c r="J150" s="14"/>
      <c r="K150" s="6">
        <f>0.5+0.4+1+0.2+0.4</f>
        <v>2.5</v>
      </c>
      <c r="L150" s="6">
        <v>0</v>
      </c>
      <c r="M150" s="6">
        <f t="shared" si="250"/>
        <v>2.5</v>
      </c>
      <c r="N150" s="6">
        <f>+(K150+M150)/2*I150-(0.5+C150+K150-0.4*2-D150)*(F150-E150)/2</f>
        <v>3.386</v>
      </c>
      <c r="O150" s="13"/>
      <c r="P150" s="13"/>
      <c r="Q150" s="6">
        <f t="shared" si="251"/>
        <v>1.724</v>
      </c>
      <c r="R150" s="13"/>
      <c r="S150" s="6">
        <f t="shared" si="252"/>
        <v>1.94</v>
      </c>
      <c r="T150" s="13"/>
      <c r="U150" s="6">
        <f t="shared" si="253"/>
        <v>1.65</v>
      </c>
      <c r="V150" s="6" t="s">
        <v>432</v>
      </c>
      <c r="W150" s="6">
        <f t="shared" si="254"/>
        <v>2.42</v>
      </c>
      <c r="X150" s="6" t="s">
        <v>453</v>
      </c>
      <c r="Y150" s="6" t="s">
        <v>434</v>
      </c>
      <c r="Z150" s="6"/>
    </row>
    <row r="151" s="1" customFormat="1" spans="1:26">
      <c r="A151" s="6"/>
      <c r="B151" s="8">
        <v>24.35</v>
      </c>
      <c r="C151" s="6"/>
      <c r="D151" s="6"/>
      <c r="E151" s="6"/>
      <c r="F151" s="6"/>
      <c r="G151" s="6"/>
      <c r="H151" s="6"/>
      <c r="I151" s="6"/>
      <c r="J151" s="14">
        <f t="shared" ref="J151:J155" si="255">+(I150+I152)/2</f>
        <v>1.795</v>
      </c>
      <c r="K151" s="6"/>
      <c r="L151" s="6"/>
      <c r="M151" s="6"/>
      <c r="N151" s="6"/>
      <c r="O151" s="13">
        <f t="shared" ref="O151:O155" si="256">+(N150+N152)/2*B151</f>
        <v>81.511625</v>
      </c>
      <c r="P151" s="13">
        <f>+B151*2.5*2</f>
        <v>121.75</v>
      </c>
      <c r="Q151" s="6"/>
      <c r="R151" s="13">
        <f t="shared" ref="R151:R155" si="257">+(Q150+Q152)/2*B151</f>
        <v>40.908</v>
      </c>
      <c r="S151" s="6"/>
      <c r="T151" s="13">
        <f t="shared" ref="T151:T155" si="258">+(S150+S152)/2*B151</f>
        <v>47.726</v>
      </c>
      <c r="U151" s="6"/>
      <c r="V151" s="6"/>
      <c r="W151" s="6"/>
      <c r="X151" s="6"/>
      <c r="Y151" s="6"/>
      <c r="Z151" s="6"/>
    </row>
    <row r="152" s="1" customFormat="1" spans="1:26">
      <c r="A152" s="6" t="s">
        <v>486</v>
      </c>
      <c r="B152" s="8"/>
      <c r="C152" s="6">
        <v>0.5</v>
      </c>
      <c r="D152" s="6">
        <v>0.3</v>
      </c>
      <c r="E152" s="6">
        <v>1.14</v>
      </c>
      <c r="F152" s="6">
        <v>2.07</v>
      </c>
      <c r="G152" s="6">
        <v>0.4</v>
      </c>
      <c r="H152" s="6">
        <v>0.1</v>
      </c>
      <c r="I152" s="6">
        <f t="shared" ref="I152:I156" si="259">F152-G152+H152</f>
        <v>1.77</v>
      </c>
      <c r="J152" s="14"/>
      <c r="K152" s="6">
        <f>0.5+0.4+1+0.2+0.4</f>
        <v>2.5</v>
      </c>
      <c r="L152" s="6">
        <v>0</v>
      </c>
      <c r="M152" s="6">
        <f t="shared" ref="M152:M156" si="260">K152+I152*L152*2</f>
        <v>2.5</v>
      </c>
      <c r="N152" s="6">
        <f>+(K152+M152)/2*I152-(0.5+C152+K152-0.4*2-D152)*(F152-E152)/2</f>
        <v>3.309</v>
      </c>
      <c r="O152" s="13"/>
      <c r="P152" s="13"/>
      <c r="Q152" s="6">
        <f t="shared" si="251"/>
        <v>1.636</v>
      </c>
      <c r="R152" s="13"/>
      <c r="S152" s="6">
        <f t="shared" si="252"/>
        <v>1.98</v>
      </c>
      <c r="T152" s="13"/>
      <c r="U152" s="6">
        <f t="shared" si="253"/>
        <v>1.64</v>
      </c>
      <c r="V152" s="6" t="s">
        <v>432</v>
      </c>
      <c r="W152" s="6">
        <f t="shared" si="254"/>
        <v>2.37</v>
      </c>
      <c r="X152" s="6" t="s">
        <v>407</v>
      </c>
      <c r="Y152" s="6"/>
      <c r="Z152" s="6"/>
    </row>
    <row r="153" s="1" customFormat="1" spans="1:26">
      <c r="A153" s="6"/>
      <c r="B153" s="6">
        <v>20.14</v>
      </c>
      <c r="C153" s="6"/>
      <c r="D153" s="6"/>
      <c r="E153" s="6"/>
      <c r="F153" s="6"/>
      <c r="G153" s="6"/>
      <c r="H153" s="6"/>
      <c r="I153" s="6"/>
      <c r="J153" s="12">
        <f t="shared" si="255"/>
        <v>1.8</v>
      </c>
      <c r="K153" s="6"/>
      <c r="L153" s="6"/>
      <c r="M153" s="6"/>
      <c r="N153" s="6"/>
      <c r="O153" s="11">
        <f t="shared" si="256"/>
        <v>68.15376</v>
      </c>
      <c r="P153" s="13">
        <f>+B153*2.5*2</f>
        <v>100.7</v>
      </c>
      <c r="Q153" s="6"/>
      <c r="R153" s="11">
        <f t="shared" si="257"/>
        <v>32.94904</v>
      </c>
      <c r="S153" s="6"/>
      <c r="T153" s="11">
        <f t="shared" si="258"/>
        <v>39.8772</v>
      </c>
      <c r="U153" s="6"/>
      <c r="V153" s="6"/>
      <c r="W153" s="6"/>
      <c r="X153" s="6"/>
      <c r="Y153" s="6"/>
      <c r="Z153" s="6"/>
    </row>
    <row r="154" s="1" customFormat="1" spans="1:26">
      <c r="A154" s="6" t="s">
        <v>487</v>
      </c>
      <c r="B154" s="6"/>
      <c r="C154" s="6">
        <v>0.5</v>
      </c>
      <c r="D154" s="6">
        <v>0.3</v>
      </c>
      <c r="E154" s="6">
        <v>1.2</v>
      </c>
      <c r="F154" s="6">
        <v>2.13</v>
      </c>
      <c r="G154" s="6">
        <v>0.4</v>
      </c>
      <c r="H154" s="6">
        <v>0.1</v>
      </c>
      <c r="I154" s="6">
        <f t="shared" si="259"/>
        <v>1.83</v>
      </c>
      <c r="J154" s="12"/>
      <c r="K154" s="6">
        <f>0.5+0.4+1+0.2+0.4</f>
        <v>2.5</v>
      </c>
      <c r="L154" s="6">
        <v>0</v>
      </c>
      <c r="M154" s="6">
        <f t="shared" si="260"/>
        <v>2.5</v>
      </c>
      <c r="N154" s="6">
        <f>+(K154+M154)/2*I154-(0.5+C154+K154-0.4*2-D154)*(F154-E154)/2</f>
        <v>3.459</v>
      </c>
      <c r="O154" s="11"/>
      <c r="P154" s="13"/>
      <c r="Q154" s="6">
        <f t="shared" ref="Q154:Q158" si="261">(0.4*3+0.5+0.8)*H154+(F154-E154-D154)*(3.5-0.5-0.8)</f>
        <v>1.636</v>
      </c>
      <c r="R154" s="11"/>
      <c r="S154" s="6">
        <f t="shared" ref="S154:S158" si="262">+(K154+M154)/2*(I154-E154+0.8+0.5)-(0.5+0.8+K154-0.4*3)*(F154-E154)/2-Q154</f>
        <v>1.98</v>
      </c>
      <c r="T154" s="11"/>
      <c r="U154" s="6">
        <f t="shared" ref="U154:U158" si="263">+E154+0.15+0.25+0.1</f>
        <v>1.7</v>
      </c>
      <c r="V154" s="6" t="s">
        <v>432</v>
      </c>
      <c r="W154" s="6">
        <f t="shared" ref="W154:W158" si="264">+F154+0.2+0.1</f>
        <v>2.43</v>
      </c>
      <c r="X154" s="6" t="s">
        <v>407</v>
      </c>
      <c r="Y154" s="6"/>
      <c r="Z154" s="6"/>
    </row>
    <row r="155" s="1" customFormat="1" spans="1:26">
      <c r="A155" s="6"/>
      <c r="B155" s="6">
        <v>17.62</v>
      </c>
      <c r="C155" s="6"/>
      <c r="D155" s="6"/>
      <c r="E155" s="6"/>
      <c r="F155" s="6"/>
      <c r="G155" s="6"/>
      <c r="H155" s="6"/>
      <c r="I155" s="6"/>
      <c r="J155" s="12">
        <f t="shared" si="255"/>
        <v>1.905</v>
      </c>
      <c r="K155" s="6"/>
      <c r="L155" s="6"/>
      <c r="M155" s="6"/>
      <c r="N155" s="6"/>
      <c r="O155" s="11">
        <f t="shared" si="256"/>
        <v>64.56849</v>
      </c>
      <c r="P155" s="13">
        <f>+B155*2.5*2</f>
        <v>88.1</v>
      </c>
      <c r="Q155" s="6"/>
      <c r="R155" s="11">
        <f t="shared" si="257"/>
        <v>28.24486</v>
      </c>
      <c r="S155" s="6"/>
      <c r="T155" s="11">
        <f t="shared" si="258"/>
        <v>35.1519</v>
      </c>
      <c r="U155" s="6"/>
      <c r="V155" s="6"/>
      <c r="W155" s="6"/>
      <c r="X155" s="6"/>
      <c r="Y155" s="6"/>
      <c r="Z155" s="6"/>
    </row>
    <row r="156" s="1" customFormat="1" spans="1:25">
      <c r="A156" s="6" t="s">
        <v>488</v>
      </c>
      <c r="B156" s="6"/>
      <c r="C156" s="6">
        <v>0.5</v>
      </c>
      <c r="D156" s="6">
        <v>0.3</v>
      </c>
      <c r="E156" s="6">
        <v>1.38</v>
      </c>
      <c r="F156" s="6">
        <v>2.28</v>
      </c>
      <c r="G156" s="6">
        <v>0.4</v>
      </c>
      <c r="H156" s="6">
        <v>0.1</v>
      </c>
      <c r="I156" s="6">
        <f t="shared" si="259"/>
        <v>1.98</v>
      </c>
      <c r="J156" s="12"/>
      <c r="K156" s="6">
        <f>0.5+0.4+1+0.2+0.4</f>
        <v>2.5</v>
      </c>
      <c r="L156" s="6">
        <v>0</v>
      </c>
      <c r="M156" s="6">
        <f t="shared" si="260"/>
        <v>2.5</v>
      </c>
      <c r="N156" s="6">
        <f>+(K156+M156)/2*I156-(0.5+C156+K156-0.4*2-D156)*(F156-E156)/2</f>
        <v>3.87</v>
      </c>
      <c r="O156" s="11"/>
      <c r="P156" s="13"/>
      <c r="Q156" s="6">
        <f t="shared" si="261"/>
        <v>1.57</v>
      </c>
      <c r="R156" s="11"/>
      <c r="S156" s="6">
        <f t="shared" si="262"/>
        <v>2.01</v>
      </c>
      <c r="T156" s="11"/>
      <c r="U156" s="6">
        <f t="shared" si="263"/>
        <v>1.88</v>
      </c>
      <c r="V156" s="6" t="s">
        <v>432</v>
      </c>
      <c r="W156" s="6">
        <f t="shared" si="264"/>
        <v>2.58</v>
      </c>
      <c r="X156" s="6" t="s">
        <v>407</v>
      </c>
      <c r="Y156" s="6" t="s">
        <v>434</v>
      </c>
    </row>
    <row r="157" s="1" customFormat="1" spans="1:25">
      <c r="A157" s="6"/>
      <c r="B157" s="8">
        <v>24.2</v>
      </c>
      <c r="C157" s="6"/>
      <c r="D157" s="6"/>
      <c r="E157" s="6"/>
      <c r="F157" s="6"/>
      <c r="G157" s="6"/>
      <c r="H157" s="6"/>
      <c r="I157" s="6"/>
      <c r="J157" s="14">
        <f t="shared" ref="J157:J161" si="265">+(I156+I158)/2</f>
        <v>1.91</v>
      </c>
      <c r="K157" s="6"/>
      <c r="L157" s="6"/>
      <c r="M157" s="6"/>
      <c r="N157" s="6"/>
      <c r="O157" s="13">
        <f t="shared" ref="O157:O161" si="266">+(N156+N158)/2*B157</f>
        <v>92.4682</v>
      </c>
      <c r="P157" s="13">
        <f>+B157*2.5*2</f>
        <v>121</v>
      </c>
      <c r="Q157" s="6"/>
      <c r="R157" s="13">
        <f t="shared" ref="R157:R161" si="267">+(Q156+Q158)/2*B157</f>
        <v>32.4038</v>
      </c>
      <c r="S157" s="6"/>
      <c r="T157" s="13">
        <f t="shared" ref="T157:T161" si="268">+(S156+S158)/2*B157</f>
        <v>51.183</v>
      </c>
      <c r="U157" s="6"/>
      <c r="V157" s="6"/>
      <c r="W157" s="6"/>
      <c r="X157" s="6"/>
      <c r="Y157" s="6"/>
    </row>
    <row r="158" s="1" customFormat="1" spans="1:26">
      <c r="A158" s="6" t="s">
        <v>489</v>
      </c>
      <c r="B158" s="8"/>
      <c r="C158" s="6">
        <v>0.5</v>
      </c>
      <c r="D158" s="6">
        <v>0.3</v>
      </c>
      <c r="E158" s="6">
        <v>1.45</v>
      </c>
      <c r="F158" s="6">
        <v>2.14</v>
      </c>
      <c r="G158" s="6">
        <v>0.4</v>
      </c>
      <c r="H158" s="6">
        <v>0.1</v>
      </c>
      <c r="I158" s="6">
        <f t="shared" ref="I158:I162" si="269">F158-G158+H158</f>
        <v>1.84</v>
      </c>
      <c r="J158" s="14"/>
      <c r="K158" s="6">
        <f>0.5+0.4+1+0.2+0.4</f>
        <v>2.5</v>
      </c>
      <c r="L158" s="6">
        <v>0</v>
      </c>
      <c r="M158" s="6">
        <f t="shared" ref="M158:M162" si="270">K158+I158*L158*2</f>
        <v>2.5</v>
      </c>
      <c r="N158" s="6">
        <f>+(K158+M158)/2*I158-(0.5+C158+K158-0.4*2-D158)*(F158-E158)/2</f>
        <v>3.772</v>
      </c>
      <c r="O158" s="13"/>
      <c r="P158" s="13"/>
      <c r="Q158" s="6">
        <f t="shared" si="261"/>
        <v>1.108</v>
      </c>
      <c r="R158" s="13"/>
      <c r="S158" s="6">
        <f t="shared" si="262"/>
        <v>2.22</v>
      </c>
      <c r="T158" s="13"/>
      <c r="U158" s="6">
        <f t="shared" si="263"/>
        <v>1.95</v>
      </c>
      <c r="V158" s="6" t="s">
        <v>432</v>
      </c>
      <c r="W158" s="6">
        <f t="shared" si="264"/>
        <v>2.44</v>
      </c>
      <c r="X158" s="6" t="s">
        <v>407</v>
      </c>
      <c r="Y158" s="6"/>
      <c r="Z158" s="6"/>
    </row>
    <row r="159" s="1" customFormat="1" spans="1:26">
      <c r="A159" s="6"/>
      <c r="B159" s="8">
        <v>21.22</v>
      </c>
      <c r="C159" s="6"/>
      <c r="D159" s="6"/>
      <c r="E159" s="6"/>
      <c r="F159" s="6"/>
      <c r="G159" s="6"/>
      <c r="H159" s="6"/>
      <c r="I159" s="6"/>
      <c r="J159" s="14">
        <f t="shared" si="265"/>
        <v>1.73</v>
      </c>
      <c r="K159" s="6"/>
      <c r="L159" s="6"/>
      <c r="M159" s="6"/>
      <c r="N159" s="6"/>
      <c r="O159" s="13">
        <f t="shared" si="266"/>
        <v>74.97026</v>
      </c>
      <c r="P159" s="13">
        <f>+B159*2.5*2</f>
        <v>106.1</v>
      </c>
      <c r="Q159" s="6"/>
      <c r="R159" s="13">
        <f t="shared" si="267"/>
        <v>22.11124</v>
      </c>
      <c r="S159" s="6"/>
      <c r="T159" s="13">
        <f t="shared" si="268"/>
        <v>47.745</v>
      </c>
      <c r="U159" s="6"/>
      <c r="V159" s="6"/>
      <c r="W159" s="6"/>
      <c r="X159" s="6"/>
      <c r="Y159" s="6"/>
      <c r="Z159" s="6"/>
    </row>
    <row r="160" s="1" customFormat="1" spans="1:26">
      <c r="A160" s="6" t="s">
        <v>490</v>
      </c>
      <c r="B160" s="8"/>
      <c r="C160" s="6">
        <v>0.5</v>
      </c>
      <c r="D160" s="6">
        <v>0.3</v>
      </c>
      <c r="E160" s="6">
        <v>1.29</v>
      </c>
      <c r="F160" s="6">
        <v>1.92</v>
      </c>
      <c r="G160" s="6">
        <v>0.4</v>
      </c>
      <c r="H160" s="6">
        <v>0.1</v>
      </c>
      <c r="I160" s="6">
        <f t="shared" si="269"/>
        <v>1.62</v>
      </c>
      <c r="J160" s="14"/>
      <c r="K160" s="6">
        <f>0.5+0.4+1+0.2+0.4</f>
        <v>2.5</v>
      </c>
      <c r="L160" s="6">
        <v>0</v>
      </c>
      <c r="M160" s="6">
        <f t="shared" si="270"/>
        <v>2.5</v>
      </c>
      <c r="N160" s="6">
        <f>+(K160+M160)/2*I160-(0.5+C160+K160-0.4*2-D160)*(F160-E160)/2</f>
        <v>3.294</v>
      </c>
      <c r="O160" s="13"/>
      <c r="P160" s="13"/>
      <c r="Q160" s="6">
        <f t="shared" ref="Q160:Q164" si="271">(0.4*3+0.5+0.8)*H160+(F160-E160-D160)*(3.5-0.5-0.8)</f>
        <v>0.976</v>
      </c>
      <c r="R160" s="13"/>
      <c r="S160" s="6">
        <f t="shared" ref="S160:S164" si="272">+(K160+M160)/2*(I160-E160+0.8+0.5)-(0.5+0.8+K160-0.4*3)*(F160-E160)/2-Q160</f>
        <v>2.28</v>
      </c>
      <c r="T160" s="13"/>
      <c r="U160" s="6">
        <f t="shared" ref="U160:U164" si="273">+E160+0.15+0.25+0.1</f>
        <v>1.79</v>
      </c>
      <c r="V160" s="6" t="s">
        <v>432</v>
      </c>
      <c r="W160" s="6">
        <f t="shared" ref="W160:W164" si="274">+F160+0.2+0.1</f>
        <v>2.22</v>
      </c>
      <c r="X160" s="6" t="s">
        <v>407</v>
      </c>
      <c r="Y160" s="6"/>
      <c r="Z160" s="6"/>
    </row>
    <row r="161" s="1" customFormat="1" spans="1:26">
      <c r="A161" s="6"/>
      <c r="B161" s="6">
        <v>24.66</v>
      </c>
      <c r="C161" s="6"/>
      <c r="D161" s="6"/>
      <c r="E161" s="6"/>
      <c r="F161" s="6"/>
      <c r="G161" s="6"/>
      <c r="H161" s="6"/>
      <c r="I161" s="6"/>
      <c r="J161" s="12">
        <f t="shared" si="265"/>
        <v>1.53</v>
      </c>
      <c r="K161" s="6"/>
      <c r="L161" s="6"/>
      <c r="M161" s="6"/>
      <c r="N161" s="6"/>
      <c r="O161" s="11">
        <f t="shared" si="266"/>
        <v>75.53358</v>
      </c>
      <c r="P161" s="13">
        <f>+B161*2.5*2</f>
        <v>123.3</v>
      </c>
      <c r="Q161" s="6"/>
      <c r="R161" s="11">
        <f t="shared" si="267"/>
        <v>24.33942</v>
      </c>
      <c r="S161" s="6"/>
      <c r="T161" s="11">
        <f t="shared" si="268"/>
        <v>56.1015</v>
      </c>
      <c r="U161" s="6"/>
      <c r="V161" s="6"/>
      <c r="W161" s="6"/>
      <c r="X161" s="6"/>
      <c r="Y161" s="6"/>
      <c r="Z161" s="6"/>
    </row>
    <row r="162" s="1" customFormat="1" spans="1:26">
      <c r="A162" s="6" t="s">
        <v>491</v>
      </c>
      <c r="B162" s="6"/>
      <c r="C162" s="6">
        <v>0.5</v>
      </c>
      <c r="D162" s="6">
        <v>0.3</v>
      </c>
      <c r="E162" s="6">
        <v>1.1</v>
      </c>
      <c r="F162" s="6">
        <v>1.74</v>
      </c>
      <c r="G162" s="6">
        <v>0.4</v>
      </c>
      <c r="H162" s="6">
        <v>0.1</v>
      </c>
      <c r="I162" s="6">
        <f t="shared" si="269"/>
        <v>1.44</v>
      </c>
      <c r="J162" s="12"/>
      <c r="K162" s="6">
        <f>0.5+0.4+1+0.2+0.4</f>
        <v>2.5</v>
      </c>
      <c r="L162" s="6">
        <v>0</v>
      </c>
      <c r="M162" s="6">
        <f t="shared" si="270"/>
        <v>2.5</v>
      </c>
      <c r="N162" s="6">
        <f>+(K162+M162)/2*I162-(0.5+C162+K162-0.4*2-D162)*(F162-E162)/2</f>
        <v>2.832</v>
      </c>
      <c r="O162" s="11"/>
      <c r="P162" s="13"/>
      <c r="Q162" s="6">
        <f t="shared" si="271"/>
        <v>0.998</v>
      </c>
      <c r="R162" s="11"/>
      <c r="S162" s="6">
        <f t="shared" si="272"/>
        <v>2.27</v>
      </c>
      <c r="T162" s="11"/>
      <c r="U162" s="6">
        <f t="shared" si="273"/>
        <v>1.6</v>
      </c>
      <c r="V162" s="6" t="s">
        <v>432</v>
      </c>
      <c r="W162" s="6">
        <f t="shared" si="274"/>
        <v>2.04</v>
      </c>
      <c r="X162" s="6" t="s">
        <v>407</v>
      </c>
      <c r="Y162" s="6"/>
      <c r="Z162" s="6"/>
    </row>
    <row r="163" s="1" customFormat="1" spans="1:26">
      <c r="A163" s="6"/>
      <c r="B163" s="6">
        <v>0</v>
      </c>
      <c r="C163" s="6"/>
      <c r="D163" s="6"/>
      <c r="E163" s="6"/>
      <c r="F163" s="6"/>
      <c r="G163" s="6"/>
      <c r="H163" s="6"/>
      <c r="I163" s="6"/>
      <c r="J163" s="12">
        <f>+(I162+I164)/2</f>
        <v>1.135</v>
      </c>
      <c r="K163" s="6"/>
      <c r="L163" s="6"/>
      <c r="M163" s="6"/>
      <c r="N163" s="6"/>
      <c r="O163" s="11">
        <f>+(N162+N164)/2*B163</f>
        <v>0</v>
      </c>
      <c r="P163" s="13">
        <f>+B163*2.5*2</f>
        <v>0</v>
      </c>
      <c r="Q163" s="6"/>
      <c r="R163" s="11">
        <f>+(Q162+Q164)/2*B163</f>
        <v>0</v>
      </c>
      <c r="S163" s="6"/>
      <c r="T163" s="11">
        <f>+(S162+S164)/2*B163</f>
        <v>0</v>
      </c>
      <c r="U163" s="6"/>
      <c r="V163" s="6"/>
      <c r="W163" s="6"/>
      <c r="X163" s="6"/>
      <c r="Y163" s="6"/>
      <c r="Z163" s="6"/>
    </row>
    <row r="164" s="1" customFormat="1" spans="1:24">
      <c r="A164" s="7" t="s">
        <v>492</v>
      </c>
      <c r="B164" s="6"/>
      <c r="C164" s="6">
        <v>0.6</v>
      </c>
      <c r="D164" s="6">
        <v>0.2</v>
      </c>
      <c r="E164" s="6"/>
      <c r="F164" s="6">
        <v>1.13</v>
      </c>
      <c r="G164" s="6">
        <v>0.4</v>
      </c>
      <c r="H164" s="6">
        <v>0.1</v>
      </c>
      <c r="I164" s="6">
        <f t="shared" ref="I164:I168" si="275">F164-G164+H164</f>
        <v>0.83</v>
      </c>
      <c r="J164" s="12"/>
      <c r="K164" s="6">
        <f>0.5+0.4+1+0.2+0.4</f>
        <v>2.5</v>
      </c>
      <c r="L164" s="6">
        <v>0</v>
      </c>
      <c r="M164" s="6">
        <f t="shared" ref="M164:M168" si="276">K164+I164*L164*2</f>
        <v>2.5</v>
      </c>
      <c r="N164" s="6">
        <f>+(K164+M164)/2*I164-(0.5+C164+K164-0.4*2-D164)*(F164-E164)/2</f>
        <v>0.606</v>
      </c>
      <c r="O164" s="11"/>
      <c r="P164" s="13"/>
      <c r="Q164" s="6">
        <f t="shared" si="271"/>
        <v>2.296</v>
      </c>
      <c r="R164" s="11"/>
      <c r="S164" s="6">
        <f t="shared" si="272"/>
        <v>1.56</v>
      </c>
      <c r="T164" s="11"/>
      <c r="U164" s="6"/>
      <c r="V164" s="6"/>
      <c r="W164" s="6">
        <f t="shared" si="274"/>
        <v>1.43</v>
      </c>
      <c r="X164" s="6" t="s">
        <v>453</v>
      </c>
    </row>
    <row r="165" s="1" customFormat="1" spans="1:24">
      <c r="A165" s="7"/>
      <c r="B165" s="8">
        <v>12.68</v>
      </c>
      <c r="C165" s="6"/>
      <c r="D165" s="6"/>
      <c r="E165" s="6"/>
      <c r="F165" s="6"/>
      <c r="G165" s="6"/>
      <c r="H165" s="6"/>
      <c r="I165" s="6"/>
      <c r="J165" s="14">
        <f>+(I164+I186)/2</f>
        <v>0.415</v>
      </c>
      <c r="K165" s="6"/>
      <c r="L165" s="6"/>
      <c r="M165" s="6"/>
      <c r="N165" s="6"/>
      <c r="O165" s="13">
        <f>+(N164+N186)/2*B165</f>
        <v>3.84204</v>
      </c>
      <c r="P165" s="13">
        <f>+B165*2.5*2</f>
        <v>63.4</v>
      </c>
      <c r="Q165" s="6"/>
      <c r="R165" s="13">
        <f>+(Q164+Q186)/2*B165</f>
        <v>14.55664</v>
      </c>
      <c r="S165" s="6"/>
      <c r="T165" s="13">
        <f>+(S164+S186)/2*B165</f>
        <v>9.8904</v>
      </c>
      <c r="U165" s="6"/>
      <c r="V165" s="6"/>
      <c r="W165" s="6"/>
      <c r="X165" s="6"/>
    </row>
    <row r="166" s="1" customFormat="1" spans="1:26">
      <c r="A166" s="6" t="s">
        <v>493</v>
      </c>
      <c r="B166" s="8"/>
      <c r="C166" s="6">
        <v>0.4</v>
      </c>
      <c r="D166" s="6">
        <v>0.2</v>
      </c>
      <c r="E166" s="6">
        <v>0.66</v>
      </c>
      <c r="F166" s="6">
        <v>0.91</v>
      </c>
      <c r="G166" s="6">
        <v>0.4</v>
      </c>
      <c r="H166" s="6">
        <v>0.1</v>
      </c>
      <c r="I166" s="6">
        <f t="shared" si="275"/>
        <v>0.61</v>
      </c>
      <c r="J166" s="14"/>
      <c r="K166" s="6">
        <f>0.5+0.4+1+0.2+0.4</f>
        <v>2.5</v>
      </c>
      <c r="L166" s="6">
        <v>0</v>
      </c>
      <c r="M166" s="6">
        <f t="shared" si="276"/>
        <v>2.5</v>
      </c>
      <c r="N166" s="6">
        <f>+(K166+M166)/2*I166-(0.5+C166+K166-0.4*2-D166)*(F166-E166)/2</f>
        <v>1.225</v>
      </c>
      <c r="O166" s="13"/>
      <c r="P166" s="13"/>
      <c r="Q166" s="6">
        <f t="shared" ref="Q166:Q170" si="277">(0.4*3+0.5+0.8)*H166+(F166-E166-D166)*(3.5-0.5-0.8)</f>
        <v>0.36</v>
      </c>
      <c r="R166" s="13"/>
      <c r="S166" s="6">
        <f t="shared" ref="S166:S170" si="278">+(K166+M166)/2*(I166-E166+0.8+0.5)-(0.5+0.8+K166-0.4*3)*(F166-E166)/2-Q166</f>
        <v>2.44</v>
      </c>
      <c r="T166" s="13"/>
      <c r="U166" s="18">
        <f t="shared" ref="U166:U170" si="279">+E166+0.15+0.25+0.1</f>
        <v>1.16</v>
      </c>
      <c r="V166" s="6" t="s">
        <v>494</v>
      </c>
      <c r="W166" s="6">
        <f t="shared" ref="W166:W170" si="280">+F166+0.2+0.1</f>
        <v>1.21</v>
      </c>
      <c r="X166" s="6" t="s">
        <v>453</v>
      </c>
      <c r="Y166" s="6"/>
      <c r="Z166" s="6"/>
    </row>
    <row r="167" s="1" customFormat="1" spans="1:26">
      <c r="A167" s="6"/>
      <c r="B167" s="6">
        <v>18.86</v>
      </c>
      <c r="C167" s="6"/>
      <c r="D167" s="6"/>
      <c r="E167" s="6"/>
      <c r="F167" s="6"/>
      <c r="G167" s="6"/>
      <c r="H167" s="6"/>
      <c r="I167" s="6"/>
      <c r="J167" s="12">
        <f t="shared" ref="J167:J171" si="281">+(I166+I168)/2</f>
        <v>0.77</v>
      </c>
      <c r="K167" s="6"/>
      <c r="L167" s="6"/>
      <c r="M167" s="6"/>
      <c r="N167" s="6"/>
      <c r="O167" s="11">
        <f t="shared" ref="O167:O171" si="282">+(N166+N168)/2*B167</f>
        <v>28.15798</v>
      </c>
      <c r="P167" s="13">
        <f>+B167*2.5*2</f>
        <v>94.3</v>
      </c>
      <c r="Q167" s="6"/>
      <c r="R167" s="11">
        <f t="shared" ref="R167:R171" si="283">+(Q166+Q168)/2*B167</f>
        <v>11.35372</v>
      </c>
      <c r="S167" s="6"/>
      <c r="T167" s="11">
        <f t="shared" ref="T167:T171" si="284">+(S166+S168)/2*B167</f>
        <v>43.9438</v>
      </c>
      <c r="U167" s="18"/>
      <c r="V167" s="6"/>
      <c r="W167" s="6"/>
      <c r="X167" s="6"/>
      <c r="Y167" s="6"/>
      <c r="Z167" s="6"/>
    </row>
    <row r="168" s="1" customFormat="1" spans="1:26">
      <c r="A168" s="6" t="s">
        <v>495</v>
      </c>
      <c r="B168" s="6"/>
      <c r="C168" s="6">
        <v>0.4</v>
      </c>
      <c r="D168" s="6">
        <v>0.2</v>
      </c>
      <c r="E168" s="6">
        <v>0.76</v>
      </c>
      <c r="F168" s="6">
        <v>1.23</v>
      </c>
      <c r="G168" s="6">
        <v>0.4</v>
      </c>
      <c r="H168" s="6">
        <v>0.1</v>
      </c>
      <c r="I168" s="6">
        <f t="shared" si="275"/>
        <v>0.93</v>
      </c>
      <c r="J168" s="12"/>
      <c r="K168" s="6">
        <f>0.5+0.4+1+0.2+0.4</f>
        <v>2.5</v>
      </c>
      <c r="L168" s="6">
        <v>0</v>
      </c>
      <c r="M168" s="6">
        <f t="shared" si="276"/>
        <v>2.5</v>
      </c>
      <c r="N168" s="6">
        <f>+(K168+M168)/2*I168-(0.5+C168+K168-0.4*2-D168)*(F168-E168)/2</f>
        <v>1.761</v>
      </c>
      <c r="O168" s="11"/>
      <c r="P168" s="13"/>
      <c r="Q168" s="6">
        <f t="shared" si="277"/>
        <v>0.844</v>
      </c>
      <c r="R168" s="11"/>
      <c r="S168" s="6">
        <f t="shared" si="278"/>
        <v>2.22</v>
      </c>
      <c r="T168" s="11"/>
      <c r="U168" s="6">
        <f t="shared" si="279"/>
        <v>1.26</v>
      </c>
      <c r="V168" s="6" t="s">
        <v>494</v>
      </c>
      <c r="W168" s="6">
        <f t="shared" si="280"/>
        <v>1.53</v>
      </c>
      <c r="X168" s="6" t="s">
        <v>453</v>
      </c>
      <c r="Y168" s="6" t="s">
        <v>496</v>
      </c>
      <c r="Z168" s="6"/>
    </row>
    <row r="169" s="1" customFormat="1" spans="1:26">
      <c r="A169" s="6"/>
      <c r="B169" s="6">
        <v>14.36</v>
      </c>
      <c r="C169" s="6"/>
      <c r="D169" s="6"/>
      <c r="E169" s="6"/>
      <c r="F169" s="6"/>
      <c r="G169" s="6"/>
      <c r="H169" s="6"/>
      <c r="I169" s="6"/>
      <c r="J169" s="12">
        <f t="shared" si="281"/>
        <v>1.04</v>
      </c>
      <c r="K169" s="6"/>
      <c r="L169" s="6"/>
      <c r="M169" s="6"/>
      <c r="N169" s="6"/>
      <c r="O169" s="11">
        <f t="shared" si="282"/>
        <v>28.46152</v>
      </c>
      <c r="P169" s="13">
        <f>+B169*2.5*2</f>
        <v>71.8</v>
      </c>
      <c r="Q169" s="6"/>
      <c r="R169" s="11">
        <f t="shared" si="283"/>
        <v>13.54148</v>
      </c>
      <c r="S169" s="6"/>
      <c r="T169" s="11">
        <f t="shared" si="284"/>
        <v>31.233</v>
      </c>
      <c r="U169" s="6"/>
      <c r="V169" s="6"/>
      <c r="W169" s="6"/>
      <c r="X169" s="6"/>
      <c r="Y169" s="6"/>
      <c r="Z169" s="6"/>
    </row>
    <row r="170" s="1" customFormat="1" spans="1:24">
      <c r="A170" s="6" t="s">
        <v>497</v>
      </c>
      <c r="B170" s="6"/>
      <c r="C170" s="6">
        <v>0.4</v>
      </c>
      <c r="D170" s="6">
        <v>0.2</v>
      </c>
      <c r="E170" s="6">
        <v>0.89</v>
      </c>
      <c r="F170" s="6">
        <v>1.45</v>
      </c>
      <c r="G170" s="6">
        <v>0.4</v>
      </c>
      <c r="H170" s="6">
        <v>0.1</v>
      </c>
      <c r="I170" s="6">
        <f t="shared" ref="I170:I174" si="285">F170-G170+H170</f>
        <v>1.15</v>
      </c>
      <c r="J170" s="12"/>
      <c r="K170" s="6">
        <f>0.5+0.4+1+0.2+0.4</f>
        <v>2.5</v>
      </c>
      <c r="L170" s="6">
        <v>0</v>
      </c>
      <c r="M170" s="6">
        <f t="shared" ref="M170:M174" si="286">K170+I170*L170*2</f>
        <v>2.5</v>
      </c>
      <c r="N170" s="6">
        <f>+(K170+M170)/2*I170-(0.5+C170+K170-0.4*2-D170)*(F170-E170)/2</f>
        <v>2.203</v>
      </c>
      <c r="O170" s="11"/>
      <c r="P170" s="13"/>
      <c r="Q170" s="6">
        <f t="shared" si="277"/>
        <v>1.042</v>
      </c>
      <c r="R170" s="11"/>
      <c r="S170" s="6">
        <f t="shared" si="278"/>
        <v>2.13</v>
      </c>
      <c r="T170" s="11"/>
      <c r="U170" s="6">
        <f t="shared" si="279"/>
        <v>1.39</v>
      </c>
      <c r="V170" s="6" t="s">
        <v>494</v>
      </c>
      <c r="W170" s="6">
        <f t="shared" si="280"/>
        <v>1.75</v>
      </c>
      <c r="X170" s="6" t="s">
        <v>453</v>
      </c>
    </row>
    <row r="171" s="1" customFormat="1" spans="1:24">
      <c r="A171" s="6"/>
      <c r="B171" s="8">
        <v>30.65</v>
      </c>
      <c r="C171" s="6"/>
      <c r="D171" s="6"/>
      <c r="E171" s="6"/>
      <c r="F171" s="6"/>
      <c r="G171" s="6"/>
      <c r="H171" s="6"/>
      <c r="I171" s="6"/>
      <c r="J171" s="14">
        <f t="shared" si="281"/>
        <v>1.31</v>
      </c>
      <c r="K171" s="6"/>
      <c r="L171" s="6"/>
      <c r="M171" s="6"/>
      <c r="N171" s="6"/>
      <c r="O171" s="13">
        <f t="shared" si="282"/>
        <v>76.47175</v>
      </c>
      <c r="P171" s="13">
        <f>+B171*2.5*2</f>
        <v>153.25</v>
      </c>
      <c r="Q171" s="6"/>
      <c r="R171" s="13">
        <f t="shared" si="283"/>
        <v>38.006</v>
      </c>
      <c r="S171" s="6"/>
      <c r="T171" s="13">
        <f t="shared" si="284"/>
        <v>62.526</v>
      </c>
      <c r="U171" s="6"/>
      <c r="V171" s="6"/>
      <c r="W171" s="6"/>
      <c r="X171" s="6"/>
    </row>
    <row r="172" s="1" customFormat="1" spans="1:26">
      <c r="A172" s="6" t="s">
        <v>498</v>
      </c>
      <c r="B172" s="8"/>
      <c r="C172" s="6">
        <v>0.4</v>
      </c>
      <c r="D172" s="6">
        <v>0.2</v>
      </c>
      <c r="E172" s="6">
        <v>1.03</v>
      </c>
      <c r="F172" s="6">
        <v>1.77</v>
      </c>
      <c r="G172" s="6">
        <v>0.4</v>
      </c>
      <c r="H172" s="6">
        <v>0.1</v>
      </c>
      <c r="I172" s="6">
        <f t="shared" si="285"/>
        <v>1.47</v>
      </c>
      <c r="J172" s="14"/>
      <c r="K172" s="6">
        <f>0.5+0.4+1+0.2+0.4</f>
        <v>2.5</v>
      </c>
      <c r="L172" s="6">
        <v>0</v>
      </c>
      <c r="M172" s="6">
        <f t="shared" si="286"/>
        <v>2.5</v>
      </c>
      <c r="N172" s="6">
        <f>+(K172+M172)/2*I172-(0.5+C172+K172-0.4*2-D172)*(F172-E172)/2</f>
        <v>2.787</v>
      </c>
      <c r="O172" s="13"/>
      <c r="P172" s="13"/>
      <c r="Q172" s="6">
        <f t="shared" ref="Q172:Q176" si="287">(0.4*3+0.5+0.8)*H172+(F172-E172-D172)*(3.5-0.5-0.8)</f>
        <v>1.438</v>
      </c>
      <c r="R172" s="13"/>
      <c r="S172" s="6">
        <f t="shared" ref="S172:S176" si="288">+(K172+M172)/2*(I172-E172+0.8+0.5)-(0.5+0.8+K172-0.4*3)*(F172-E172)/2-Q172</f>
        <v>1.95</v>
      </c>
      <c r="T172" s="13"/>
      <c r="U172" s="6">
        <f t="shared" ref="U172:U176" si="289">+E172+0.15+0.25+0.1</f>
        <v>1.53</v>
      </c>
      <c r="V172" s="6" t="s">
        <v>494</v>
      </c>
      <c r="W172" s="6">
        <f t="shared" ref="W172:W176" si="290">+F172+0.2+0.1</f>
        <v>2.07</v>
      </c>
      <c r="X172" s="6" t="s">
        <v>453</v>
      </c>
      <c r="Y172" s="6"/>
      <c r="Z172" s="6"/>
    </row>
    <row r="173" s="1" customFormat="1" spans="1:26">
      <c r="A173" s="6"/>
      <c r="B173" s="8">
        <v>31.91</v>
      </c>
      <c r="C173" s="6"/>
      <c r="D173" s="6"/>
      <c r="E173" s="6"/>
      <c r="F173" s="6"/>
      <c r="G173" s="6"/>
      <c r="H173" s="6"/>
      <c r="I173" s="6"/>
      <c r="J173" s="14">
        <f t="shared" ref="J173:J177" si="291">+(I172+I174)/2</f>
        <v>1.625</v>
      </c>
      <c r="K173" s="6"/>
      <c r="L173" s="6"/>
      <c r="M173" s="6"/>
      <c r="N173" s="6"/>
      <c r="O173" s="13">
        <f t="shared" ref="O173:O177" si="292">+(N172+N174)/2*B173</f>
        <v>97.852015</v>
      </c>
      <c r="P173" s="13">
        <f>+B173*2.5*2</f>
        <v>159.55</v>
      </c>
      <c r="Q173" s="6"/>
      <c r="R173" s="13">
        <f t="shared" ref="R173:R177" si="293">+(Q172+Q174)/2*B173</f>
        <v>52.20476</v>
      </c>
      <c r="S173" s="6"/>
      <c r="T173" s="13">
        <f t="shared" ref="T173:T177" si="294">+(S172+S174)/2*B173</f>
        <v>59.3526</v>
      </c>
      <c r="U173" s="6"/>
      <c r="V173" s="6"/>
      <c r="W173" s="6"/>
      <c r="X173" s="6"/>
      <c r="Y173" s="6"/>
      <c r="Z173" s="6"/>
    </row>
    <row r="174" s="1" customFormat="1" spans="1:26">
      <c r="A174" s="6" t="s">
        <v>499</v>
      </c>
      <c r="B174" s="8"/>
      <c r="C174" s="6">
        <v>0.4</v>
      </c>
      <c r="D174" s="6">
        <v>0.2</v>
      </c>
      <c r="E174" s="6">
        <v>1.16</v>
      </c>
      <c r="F174" s="6">
        <v>2.08</v>
      </c>
      <c r="G174" s="6">
        <v>0.4</v>
      </c>
      <c r="H174" s="6">
        <v>0.1</v>
      </c>
      <c r="I174" s="6">
        <f t="shared" si="285"/>
        <v>1.78</v>
      </c>
      <c r="J174" s="14"/>
      <c r="K174" s="6">
        <f>0.5+0.4+1+0.2+0.4</f>
        <v>2.5</v>
      </c>
      <c r="L174" s="6">
        <v>0</v>
      </c>
      <c r="M174" s="6">
        <f t="shared" si="286"/>
        <v>2.5</v>
      </c>
      <c r="N174" s="6">
        <f>+(K174+M174)/2*I174-(0.5+C174+K174-0.4*2-D174)*(F174-E174)/2</f>
        <v>3.346</v>
      </c>
      <c r="O174" s="13"/>
      <c r="P174" s="13"/>
      <c r="Q174" s="6">
        <f t="shared" si="287"/>
        <v>1.834</v>
      </c>
      <c r="R174" s="13"/>
      <c r="S174" s="6">
        <f t="shared" si="288"/>
        <v>1.77</v>
      </c>
      <c r="T174" s="13"/>
      <c r="U174" s="6">
        <f t="shared" si="289"/>
        <v>1.66</v>
      </c>
      <c r="V174" s="6" t="s">
        <v>494</v>
      </c>
      <c r="W174" s="6">
        <f t="shared" si="290"/>
        <v>2.38</v>
      </c>
      <c r="X174" s="6" t="s">
        <v>453</v>
      </c>
      <c r="Y174" s="6" t="s">
        <v>496</v>
      </c>
      <c r="Z174" s="6"/>
    </row>
    <row r="175" s="1" customFormat="1" spans="1:26">
      <c r="A175" s="6"/>
      <c r="B175" s="6">
        <v>16.4</v>
      </c>
      <c r="C175" s="6"/>
      <c r="D175" s="6"/>
      <c r="E175" s="6"/>
      <c r="F175" s="6"/>
      <c r="G175" s="6"/>
      <c r="H175" s="6"/>
      <c r="I175" s="6"/>
      <c r="J175" s="12">
        <f t="shared" si="291"/>
        <v>1.74</v>
      </c>
      <c r="K175" s="6"/>
      <c r="L175" s="6"/>
      <c r="M175" s="6"/>
      <c r="N175" s="6"/>
      <c r="O175" s="11">
        <f t="shared" si="292"/>
        <v>53.136</v>
      </c>
      <c r="P175" s="13">
        <f>+B175*2.5*2</f>
        <v>82</v>
      </c>
      <c r="Q175" s="6"/>
      <c r="R175" s="11">
        <f t="shared" si="293"/>
        <v>30.258</v>
      </c>
      <c r="S175" s="6"/>
      <c r="T175" s="11">
        <f t="shared" si="294"/>
        <v>28.946</v>
      </c>
      <c r="U175" s="6"/>
      <c r="V175" s="6"/>
      <c r="W175" s="6"/>
      <c r="X175" s="6"/>
      <c r="Y175" s="6"/>
      <c r="Z175" s="6"/>
    </row>
    <row r="176" s="1" customFormat="1" spans="1:26">
      <c r="A176" s="6" t="s">
        <v>500</v>
      </c>
      <c r="B176" s="6"/>
      <c r="C176" s="6">
        <v>0.4</v>
      </c>
      <c r="D176" s="6">
        <v>0.2</v>
      </c>
      <c r="E176" s="6">
        <v>1.07</v>
      </c>
      <c r="F176" s="6">
        <v>2</v>
      </c>
      <c r="G176" s="6">
        <v>0.4</v>
      </c>
      <c r="H176" s="6">
        <v>0.1</v>
      </c>
      <c r="I176" s="6">
        <f t="shared" ref="I176:I180" si="295">F176-G176+H176</f>
        <v>1.7</v>
      </c>
      <c r="J176" s="12"/>
      <c r="K176" s="6">
        <f>0.5+0.4+1+0.2+0.4</f>
        <v>2.5</v>
      </c>
      <c r="L176" s="6">
        <v>0</v>
      </c>
      <c r="M176" s="6">
        <f t="shared" ref="M176:M180" si="296">K176+I176*L176*2</f>
        <v>2.5</v>
      </c>
      <c r="N176" s="6">
        <f>+(K176+M176)/2*I176-(0.5+C176+K176-0.4*2-D176)*(F176-E176)/2</f>
        <v>3.134</v>
      </c>
      <c r="O176" s="11"/>
      <c r="P176" s="13"/>
      <c r="Q176" s="6">
        <f t="shared" si="287"/>
        <v>1.856</v>
      </c>
      <c r="R176" s="11"/>
      <c r="S176" s="6">
        <f t="shared" si="288"/>
        <v>1.76</v>
      </c>
      <c r="T176" s="11"/>
      <c r="U176" s="6">
        <f t="shared" si="289"/>
        <v>1.57</v>
      </c>
      <c r="V176" s="6" t="s">
        <v>494</v>
      </c>
      <c r="W176" s="6">
        <f t="shared" si="290"/>
        <v>2.3</v>
      </c>
      <c r="X176" s="6" t="s">
        <v>453</v>
      </c>
      <c r="Y176" s="6"/>
      <c r="Z176" s="6"/>
    </row>
    <row r="177" s="1" customFormat="1" spans="1:26">
      <c r="A177" s="6"/>
      <c r="B177" s="6">
        <v>0</v>
      </c>
      <c r="C177" s="6"/>
      <c r="D177" s="6"/>
      <c r="E177" s="6"/>
      <c r="F177" s="6"/>
      <c r="G177" s="6"/>
      <c r="H177" s="6"/>
      <c r="I177" s="6"/>
      <c r="J177" s="6">
        <f t="shared" si="291"/>
        <v>2.065</v>
      </c>
      <c r="K177" s="6"/>
      <c r="L177" s="6"/>
      <c r="M177" s="6"/>
      <c r="N177" s="6"/>
      <c r="O177" s="11">
        <f t="shared" si="292"/>
        <v>0</v>
      </c>
      <c r="P177" s="11"/>
      <c r="Q177" s="6"/>
      <c r="R177" s="11">
        <f t="shared" si="293"/>
        <v>0</v>
      </c>
      <c r="S177" s="6"/>
      <c r="T177" s="11">
        <f t="shared" si="294"/>
        <v>0</v>
      </c>
      <c r="U177" s="6"/>
      <c r="V177" s="6"/>
      <c r="W177" s="6"/>
      <c r="X177" s="6"/>
      <c r="Y177" s="6"/>
      <c r="Z177" s="6"/>
    </row>
    <row r="178" s="1" customFormat="1" spans="1:24">
      <c r="A178" s="7" t="s">
        <v>501</v>
      </c>
      <c r="B178" s="6"/>
      <c r="C178" s="6">
        <v>0.4</v>
      </c>
      <c r="D178" s="6">
        <v>0.2</v>
      </c>
      <c r="E178" s="6">
        <v>1.82</v>
      </c>
      <c r="F178" s="6">
        <v>2.73</v>
      </c>
      <c r="G178" s="6">
        <v>0.4</v>
      </c>
      <c r="H178" s="6">
        <v>0.1</v>
      </c>
      <c r="I178" s="6">
        <f t="shared" si="295"/>
        <v>2.43</v>
      </c>
      <c r="J178" s="6"/>
      <c r="K178" s="6">
        <f>0.5+0.4+1+0.2+0.4</f>
        <v>2.5</v>
      </c>
      <c r="L178" s="6">
        <v>0</v>
      </c>
      <c r="M178" s="6">
        <f t="shared" si="296"/>
        <v>2.5</v>
      </c>
      <c r="N178" s="6">
        <f>+(K178+M178)/2*I178-(0.5+C178+K178-0.4*2-D178)*(F178-E178)/2</f>
        <v>4.983</v>
      </c>
      <c r="O178" s="11"/>
      <c r="P178" s="11"/>
      <c r="Q178" s="6">
        <f t="shared" ref="Q178:Q182" si="297">(0.4*3+0.5+0.8)*H178+(F178-E178-D178)*(3.5-0.5-0.8)</f>
        <v>1.812</v>
      </c>
      <c r="R178" s="11"/>
      <c r="S178" s="6">
        <f t="shared" ref="S178:S182" si="298">+(K178+M178)/2*(I178-E178+0.8+0.5)-(0.5+0.8+K178-0.4*3)*(F178-E178)/2-Q178</f>
        <v>1.78</v>
      </c>
      <c r="T178" s="11"/>
      <c r="U178" s="6">
        <f t="shared" ref="U178:U182" si="299">+E178+0.15+0.25+0.1</f>
        <v>2.32</v>
      </c>
      <c r="V178" s="6" t="s">
        <v>494</v>
      </c>
      <c r="W178" s="6">
        <f t="shared" ref="W178:W182" si="300">+F178+0.2+0.1</f>
        <v>3.03</v>
      </c>
      <c r="X178" s="6" t="s">
        <v>453</v>
      </c>
    </row>
    <row r="179" s="1" customFormat="1" spans="1:24">
      <c r="A179" s="7"/>
      <c r="B179" s="8">
        <v>20.56</v>
      </c>
      <c r="C179" s="6"/>
      <c r="D179" s="6"/>
      <c r="E179" s="6"/>
      <c r="F179" s="6"/>
      <c r="G179" s="6"/>
      <c r="H179" s="6"/>
      <c r="I179" s="6"/>
      <c r="J179" s="8">
        <f t="shared" ref="J179:J183" si="301">+(I178+I180)/2</f>
        <v>2.38</v>
      </c>
      <c r="K179" s="6"/>
      <c r="L179" s="6"/>
      <c r="M179" s="6"/>
      <c r="N179" s="6"/>
      <c r="O179" s="13">
        <f t="shared" ref="O179:O183" si="302">+(N178+N180)/2*B179</f>
        <v>100.00384</v>
      </c>
      <c r="P179" s="13"/>
      <c r="Q179" s="6"/>
      <c r="R179" s="13">
        <f t="shared" ref="R179:R183" si="303">+(Q178+Q180)/2*B179</f>
        <v>37.02856</v>
      </c>
      <c r="S179" s="6"/>
      <c r="T179" s="13">
        <f t="shared" ref="T179:T183" si="304">+(S178+S180)/2*B179</f>
        <v>36.6996</v>
      </c>
      <c r="U179" s="6"/>
      <c r="V179" s="6"/>
      <c r="W179" s="6"/>
      <c r="X179" s="6"/>
    </row>
    <row r="180" s="1" customFormat="1" spans="1:26">
      <c r="A180" s="6" t="s">
        <v>502</v>
      </c>
      <c r="B180" s="8"/>
      <c r="C180" s="6">
        <v>0.4</v>
      </c>
      <c r="D180" s="6">
        <v>0.2</v>
      </c>
      <c r="E180" s="6">
        <v>1.73</v>
      </c>
      <c r="F180" s="6">
        <v>2.63</v>
      </c>
      <c r="G180" s="6">
        <v>0.4</v>
      </c>
      <c r="H180" s="6">
        <v>0.1</v>
      </c>
      <c r="I180" s="6">
        <f t="shared" si="295"/>
        <v>2.33</v>
      </c>
      <c r="J180" s="8"/>
      <c r="K180" s="6">
        <f>0.5+0.4+1+0.2+0.4</f>
        <v>2.5</v>
      </c>
      <c r="L180" s="6">
        <v>0</v>
      </c>
      <c r="M180" s="6">
        <f t="shared" si="296"/>
        <v>2.5</v>
      </c>
      <c r="N180" s="6">
        <f>+(K180+M180)/2*I180-(0.5+C180+K180-0.4*2-D180)*(F180-E180)/2</f>
        <v>4.745</v>
      </c>
      <c r="O180" s="13"/>
      <c r="P180" s="13"/>
      <c r="Q180" s="6">
        <f t="shared" si="297"/>
        <v>1.79</v>
      </c>
      <c r="R180" s="13"/>
      <c r="S180" s="6">
        <f t="shared" si="298"/>
        <v>1.79</v>
      </c>
      <c r="T180" s="13"/>
      <c r="U180" s="6">
        <f t="shared" si="299"/>
        <v>2.23</v>
      </c>
      <c r="V180" s="6" t="s">
        <v>494</v>
      </c>
      <c r="W180" s="6">
        <f t="shared" si="300"/>
        <v>2.93</v>
      </c>
      <c r="X180" s="6" t="s">
        <v>453</v>
      </c>
      <c r="Y180" s="6" t="s">
        <v>496</v>
      </c>
      <c r="Z180" s="6"/>
    </row>
    <row r="181" s="1" customFormat="1" spans="1:26">
      <c r="A181" s="6"/>
      <c r="B181" s="8">
        <v>18.36</v>
      </c>
      <c r="C181" s="6"/>
      <c r="D181" s="6"/>
      <c r="E181" s="6"/>
      <c r="F181" s="6"/>
      <c r="G181" s="6"/>
      <c r="H181" s="6"/>
      <c r="I181" s="6"/>
      <c r="J181" s="8">
        <f t="shared" si="301"/>
        <v>2.285</v>
      </c>
      <c r="K181" s="6"/>
      <c r="L181" s="6"/>
      <c r="M181" s="6"/>
      <c r="N181" s="6"/>
      <c r="O181" s="13">
        <f t="shared" si="302"/>
        <v>84.94254</v>
      </c>
      <c r="P181" s="13"/>
      <c r="Q181" s="6"/>
      <c r="R181" s="13">
        <f t="shared" si="303"/>
        <v>33.06636</v>
      </c>
      <c r="S181" s="6"/>
      <c r="T181" s="13">
        <f t="shared" si="304"/>
        <v>32.7726</v>
      </c>
      <c r="U181" s="6"/>
      <c r="V181" s="6"/>
      <c r="W181" s="6"/>
      <c r="X181" s="6"/>
      <c r="Y181" s="6"/>
      <c r="Z181" s="6"/>
    </row>
    <row r="182" s="1" customFormat="1" spans="1:26">
      <c r="A182" s="6" t="s">
        <v>503</v>
      </c>
      <c r="B182" s="8"/>
      <c r="C182" s="6">
        <v>0.4</v>
      </c>
      <c r="D182" s="6">
        <v>0.2</v>
      </c>
      <c r="E182" s="6">
        <v>1.63</v>
      </c>
      <c r="F182" s="6">
        <v>2.54</v>
      </c>
      <c r="G182" s="6">
        <v>0.4</v>
      </c>
      <c r="H182" s="6">
        <v>0.1</v>
      </c>
      <c r="I182" s="6">
        <f>F182-G182+H182</f>
        <v>2.24</v>
      </c>
      <c r="J182" s="8"/>
      <c r="K182" s="6">
        <f>0.5+0.4+1+0.2+0.4</f>
        <v>2.5</v>
      </c>
      <c r="L182" s="6">
        <v>0</v>
      </c>
      <c r="M182" s="6">
        <f>K182+I182*L182*2</f>
        <v>2.5</v>
      </c>
      <c r="N182" s="6">
        <f>+(K182+M182)/2*I182-(0.5+C182+K182-0.4*2-D182)*(F182-E182)/2</f>
        <v>4.508</v>
      </c>
      <c r="O182" s="13"/>
      <c r="P182" s="13"/>
      <c r="Q182" s="6">
        <f t="shared" si="297"/>
        <v>1.812</v>
      </c>
      <c r="R182" s="13"/>
      <c r="S182" s="6">
        <f t="shared" si="298"/>
        <v>1.78</v>
      </c>
      <c r="T182" s="13"/>
      <c r="U182" s="6">
        <f t="shared" si="299"/>
        <v>2.13</v>
      </c>
      <c r="V182" s="6" t="s">
        <v>494</v>
      </c>
      <c r="W182" s="6">
        <f t="shared" si="300"/>
        <v>2.84</v>
      </c>
      <c r="X182" s="6" t="s">
        <v>453</v>
      </c>
      <c r="Y182" s="6"/>
      <c r="Z182" s="6"/>
    </row>
    <row r="183" s="1" customFormat="1" spans="1:26">
      <c r="A183" s="6"/>
      <c r="B183" s="6">
        <v>12.49</v>
      </c>
      <c r="C183" s="6"/>
      <c r="D183" s="6"/>
      <c r="E183" s="6"/>
      <c r="F183" s="6"/>
      <c r="G183" s="6"/>
      <c r="H183" s="6"/>
      <c r="I183" s="6"/>
      <c r="J183" s="6">
        <f t="shared" si="301"/>
        <v>2.21</v>
      </c>
      <c r="K183" s="6"/>
      <c r="L183" s="6"/>
      <c r="M183" s="6"/>
      <c r="N183" s="6"/>
      <c r="O183" s="11">
        <f t="shared" si="302"/>
        <v>55.29323</v>
      </c>
      <c r="P183" s="11"/>
      <c r="Q183" s="6"/>
      <c r="R183" s="11">
        <f t="shared" si="303"/>
        <v>22.76927</v>
      </c>
      <c r="S183" s="6"/>
      <c r="T183" s="11">
        <f t="shared" si="304"/>
        <v>22.16975</v>
      </c>
      <c r="U183" s="6"/>
      <c r="V183" s="6"/>
      <c r="W183" s="6"/>
      <c r="X183" s="6"/>
      <c r="Y183" s="6"/>
      <c r="Z183" s="6"/>
    </row>
    <row r="184" s="1" customFormat="1" spans="1:26">
      <c r="A184" s="6" t="s">
        <v>504</v>
      </c>
      <c r="B184" s="6"/>
      <c r="C184" s="6">
        <v>0.4</v>
      </c>
      <c r="D184" s="6">
        <v>0.2</v>
      </c>
      <c r="E184" s="6">
        <v>1.56</v>
      </c>
      <c r="F184" s="6">
        <v>2.48</v>
      </c>
      <c r="G184" s="6">
        <v>0.4</v>
      </c>
      <c r="H184" s="6">
        <v>0.1</v>
      </c>
      <c r="I184" s="6">
        <f>F184-G184+H184</f>
        <v>2.18</v>
      </c>
      <c r="J184" s="6"/>
      <c r="K184" s="6">
        <f>0.5+0.4+1+0.2+0.4</f>
        <v>2.5</v>
      </c>
      <c r="L184" s="6">
        <v>0</v>
      </c>
      <c r="M184" s="6">
        <f>K184+I184*L184*2</f>
        <v>2.5</v>
      </c>
      <c r="N184" s="6">
        <f>+(K184+M184)/2*I184-(0.5+C184+K184-0.4*2-D184)*(F184-E184)/2</f>
        <v>4.346</v>
      </c>
      <c r="O184" s="11"/>
      <c r="P184" s="11"/>
      <c r="Q184" s="6">
        <f>(0.4*3+0.5+0.8)*H184+(F184-E184-D184)*(3.5-0.5-0.8)</f>
        <v>1.834</v>
      </c>
      <c r="R184" s="11"/>
      <c r="S184" s="6">
        <f>+(K184+M184)/2*(I184-E184+0.8+0.5)-(0.5+0.8+K184-0.4*3)*(F184-E184)/2-Q184</f>
        <v>1.77</v>
      </c>
      <c r="T184" s="11"/>
      <c r="U184" s="6"/>
      <c r="V184" s="6"/>
      <c r="W184" s="6"/>
      <c r="X184" s="6"/>
      <c r="Y184" s="6"/>
      <c r="Z184" s="6"/>
    </row>
    <row r="185" s="1" customFormat="1" spans="1:26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11"/>
      <c r="P185" s="11"/>
      <c r="Q185" s="6"/>
      <c r="R185" s="11"/>
      <c r="S185" s="6"/>
      <c r="T185" s="11"/>
      <c r="U185" s="6"/>
      <c r="V185" s="6"/>
      <c r="W185" s="6"/>
      <c r="X185" s="6"/>
      <c r="Y185" s="6"/>
      <c r="Z185" s="6"/>
    </row>
    <row r="186" s="1" customFormat="1" spans="1:16384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11"/>
      <c r="P186" s="11"/>
      <c r="Q186" s="6"/>
      <c r="R186" s="11"/>
      <c r="S186" s="6"/>
      <c r="T186" s="11"/>
      <c r="U186" s="6"/>
      <c r="V186" s="6"/>
      <c r="W186" s="6"/>
      <c r="X186" s="6"/>
      <c r="XFA186" s="3"/>
      <c r="XFB186" s="3"/>
      <c r="XFC186" s="3"/>
      <c r="XFD186" s="3"/>
    </row>
    <row r="187" s="1" customFormat="1" spans="16381:16384">
      <c r="XFA187" s="3"/>
      <c r="XFB187" s="3"/>
      <c r="XFC187" s="3"/>
      <c r="XFD187" s="3"/>
    </row>
    <row r="188" s="1" customFormat="1" ht="21" customHeight="1" spans="1:23">
      <c r="A188" s="1" t="s">
        <v>505</v>
      </c>
      <c r="B188" s="1">
        <f>SUM(B2:B185)-B189</f>
        <v>976.34</v>
      </c>
      <c r="C188" s="8"/>
      <c r="D188" s="8"/>
      <c r="E188" s="8"/>
      <c r="F188" s="8"/>
      <c r="G188" s="8"/>
      <c r="H188" s="6"/>
      <c r="I188" s="8"/>
      <c r="J188" s="8"/>
      <c r="K188" s="13"/>
      <c r="L188" s="8"/>
      <c r="M188" s="13">
        <f>AVERAGE(M2:M185)</f>
        <v>2.70652173913043</v>
      </c>
      <c r="N188" s="8"/>
      <c r="O188" s="11"/>
      <c r="P188" s="13"/>
      <c r="Q188" s="13"/>
      <c r="R188" s="13"/>
      <c r="S188" s="13"/>
      <c r="T188" s="13"/>
      <c r="U188" s="8"/>
      <c r="V188" s="8"/>
      <c r="W188" s="8"/>
    </row>
    <row r="189" s="1" customFormat="1" ht="28.5" spans="1:20">
      <c r="A189" s="15" t="s">
        <v>506</v>
      </c>
      <c r="B189" s="1">
        <f>SUM(B123:B176,B99:B118,B79:B92,B41)</f>
        <v>973.1</v>
      </c>
      <c r="O189" s="16"/>
      <c r="P189" s="16"/>
      <c r="Q189" s="16"/>
      <c r="R189" s="16"/>
      <c r="S189" s="16"/>
      <c r="T189" s="16"/>
    </row>
    <row r="190" s="2" customFormat="1" spans="1:20">
      <c r="A190" s="1"/>
      <c r="C190" s="1"/>
      <c r="D190" s="1"/>
      <c r="E190" s="1"/>
      <c r="N190" s="2" t="s">
        <v>113</v>
      </c>
      <c r="O190" s="16">
        <f>SUM(O2:O185)</f>
        <v>9063.884015</v>
      </c>
      <c r="P190" s="16">
        <f>SUM(P2:P189)</f>
        <v>4865.5</v>
      </c>
      <c r="Q190" s="16" t="s">
        <v>186</v>
      </c>
      <c r="R190" s="16">
        <f>SUM(R2:R185)</f>
        <v>2055.22327</v>
      </c>
      <c r="S190" s="2" t="s">
        <v>112</v>
      </c>
      <c r="T190" s="16">
        <f>SUM(T2:T185)</f>
        <v>4814.786325</v>
      </c>
    </row>
    <row r="191" s="1" customFormat="1" spans="13:13">
      <c r="M191" s="16"/>
    </row>
    <row r="192" s="1" customFormat="1" spans="7:15">
      <c r="G192" s="16"/>
      <c r="H192" s="17" t="s">
        <v>507</v>
      </c>
      <c r="I192" s="17" t="s">
        <v>508</v>
      </c>
      <c r="J192" s="1" t="s">
        <v>392</v>
      </c>
      <c r="L192" s="16"/>
      <c r="M192" s="17" t="s">
        <v>507</v>
      </c>
      <c r="N192" s="17" t="s">
        <v>508</v>
      </c>
      <c r="O192" s="1" t="s">
        <v>392</v>
      </c>
    </row>
    <row r="193" s="1" customFormat="1" spans="7:14">
      <c r="G193" s="16" t="s">
        <v>320</v>
      </c>
      <c r="H193" s="19" t="s">
        <v>509</v>
      </c>
      <c r="I193" s="1">
        <f>SUMPRODUCT((U$1:U$65585&lt;=2)*(U$1:U$65585&gt;1.2))</f>
        <v>32</v>
      </c>
      <c r="L193" s="16" t="s">
        <v>373</v>
      </c>
      <c r="M193" s="19" t="s">
        <v>509</v>
      </c>
      <c r="N193" s="1">
        <f>SUMPRODUCT((W$1:W$65585&lt;=2)*(W$1:W$65585&gt;1.2))</f>
        <v>5</v>
      </c>
    </row>
    <row r="194" s="1" customFormat="1" spans="7:14">
      <c r="G194" s="16"/>
      <c r="H194" s="19" t="s">
        <v>510</v>
      </c>
      <c r="I194" s="1">
        <f>SUMPRODUCT((U$1:U$65585&lt;=4)*(U$1:U$65585&gt;2))</f>
        <v>48</v>
      </c>
      <c r="L194" s="16"/>
      <c r="M194" s="19" t="s">
        <v>510</v>
      </c>
      <c r="N194" s="1">
        <f>SUMPRODUCT((W$1:W$65585&lt;=4)*(W$1:W$65585&gt;2))</f>
        <v>79</v>
      </c>
    </row>
    <row r="195" s="1" customFormat="1" spans="8:14">
      <c r="H195" s="19" t="s">
        <v>511</v>
      </c>
      <c r="I195" s="1">
        <f>SUMPRODUCT((U$1:U$65585&lt;=6)*(U$1:U$65585&gt;4))</f>
        <v>0</v>
      </c>
      <c r="M195" s="19" t="s">
        <v>511</v>
      </c>
      <c r="N195" s="1">
        <f>SUMPRODUCT((W$1:W$65585&lt;=6)*(W$1:W$65585&gt;4))</f>
        <v>0</v>
      </c>
    </row>
    <row r="196" s="1" customFormat="1" spans="2:14">
      <c r="B196" s="6"/>
      <c r="H196" s="19"/>
      <c r="I196" s="1">
        <f>SUM(I197:I197)</f>
        <v>9</v>
      </c>
      <c r="M196" s="19"/>
      <c r="N196" s="1">
        <f>SUM(N197:N197)</f>
        <v>60</v>
      </c>
    </row>
    <row r="197" s="1" customFormat="1" spans="2:20">
      <c r="B197" s="6"/>
      <c r="F197" s="8">
        <v>1000</v>
      </c>
      <c r="H197" s="6" t="s">
        <v>494</v>
      </c>
      <c r="I197" s="1">
        <f>COUNTIF(V$1:V$65585,H197)</f>
        <v>9</v>
      </c>
      <c r="J197" s="16">
        <f>AVERAGEIF(V$1:V$65585,H197,U$1:U$65585)</f>
        <v>1.69444444444444</v>
      </c>
      <c r="M197" s="6" t="s">
        <v>407</v>
      </c>
      <c r="N197" s="1">
        <f>COUNTIF(X$1:X$65585,M197)</f>
        <v>60</v>
      </c>
      <c r="O197" s="16">
        <f>AVERAGEIF(X$1:X$65585,M197,W$1:W$65585)</f>
        <v>2.7135</v>
      </c>
      <c r="P197" s="16"/>
      <c r="Q197" s="16"/>
      <c r="R197" s="16"/>
      <c r="S197" s="16"/>
      <c r="T197" s="16"/>
    </row>
    <row r="198" s="1" customFormat="1" spans="2:20">
      <c r="B198" s="6"/>
      <c r="F198" s="8"/>
      <c r="G198" s="16" t="s">
        <v>512</v>
      </c>
      <c r="H198" s="6" t="s">
        <v>496</v>
      </c>
      <c r="I198" s="1">
        <f>COUNTIF(Y$1:Y$65585,H198)</f>
        <v>3</v>
      </c>
      <c r="J198" s="1">
        <f>SUM(I198:I198)</f>
        <v>3</v>
      </c>
      <c r="L198" s="16"/>
      <c r="M198" s="6"/>
      <c r="P198" s="1">
        <f>+O197*N197+O200*N200</f>
        <v>216.17</v>
      </c>
      <c r="Q198" s="1">
        <f>+P198/84</f>
        <v>2.57345238095238</v>
      </c>
      <c r="S198" s="16"/>
      <c r="T198" s="16"/>
    </row>
    <row r="199" s="1" customFormat="1" spans="2:20">
      <c r="B199" s="6"/>
      <c r="E199" s="16">
        <f>+(J197*I197+J200*I200)/52</f>
        <v>1.91538461538461</v>
      </c>
      <c r="F199" s="8"/>
      <c r="G199" s="16"/>
      <c r="H199" s="6"/>
      <c r="L199" s="16"/>
      <c r="M199" s="6"/>
      <c r="S199" s="16"/>
      <c r="T199" s="16"/>
    </row>
    <row r="200" s="1" customFormat="1" spans="2:20">
      <c r="B200" s="6"/>
      <c r="F200" s="8"/>
      <c r="H200" s="6" t="s">
        <v>432</v>
      </c>
      <c r="I200" s="1">
        <f>COUNTIF(V$1:V$65585,H200)</f>
        <v>43</v>
      </c>
      <c r="J200" s="16">
        <f>AVERAGEIF(V$1:V$65585,H200,U$1:U$65585)</f>
        <v>1.96162790697674</v>
      </c>
      <c r="M200" s="6" t="s">
        <v>453</v>
      </c>
      <c r="N200" s="1">
        <f>COUNTIF(X$1:X$65585,M200)</f>
        <v>24</v>
      </c>
      <c r="O200" s="16">
        <f>AVERAGEIF(X$1:X$65585,M200,W$1:W$65585)</f>
        <v>2.22333333333333</v>
      </c>
      <c r="P200" s="16"/>
      <c r="Q200" s="16"/>
      <c r="R200" s="16"/>
      <c r="S200" s="16"/>
      <c r="T200" s="16"/>
    </row>
    <row r="201" s="1" customFormat="1" spans="2:20">
      <c r="B201" s="6"/>
      <c r="G201" s="16" t="s">
        <v>512</v>
      </c>
      <c r="H201" s="6" t="s">
        <v>434</v>
      </c>
      <c r="I201" s="1">
        <f>COUNTIF(Y$1:Y$65585,H201)</f>
        <v>13</v>
      </c>
      <c r="J201" s="1">
        <f>SUM(I201:I201)</f>
        <v>13</v>
      </c>
      <c r="L201" s="16"/>
      <c r="M201" s="6"/>
      <c r="S201" s="16"/>
      <c r="T201" s="16"/>
    </row>
    <row r="202" s="3" customFormat="1" spans="2:20">
      <c r="B202" s="6"/>
      <c r="F202" s="1"/>
      <c r="G202" s="16"/>
      <c r="H202" s="6"/>
      <c r="I202" s="1"/>
      <c r="J202" s="1"/>
      <c r="L202" s="16"/>
      <c r="M202" s="6"/>
      <c r="N202" s="1"/>
      <c r="S202" s="16"/>
      <c r="T202" s="16"/>
    </row>
    <row r="203" spans="6:10">
      <c r="F203" s="1">
        <v>1250</v>
      </c>
      <c r="H203" s="6" t="s">
        <v>440</v>
      </c>
      <c r="I203" s="1">
        <f>COUNTIF(V$1:V$65585,H203)</f>
        <v>3</v>
      </c>
      <c r="J203" s="16">
        <f>AVERAGEIF(V$1:V$65585,H203,U$1:U$65585)</f>
        <v>2.35666666666667</v>
      </c>
    </row>
    <row r="204" spans="7:10">
      <c r="G204" s="16" t="s">
        <v>512</v>
      </c>
      <c r="H204" s="6" t="s">
        <v>438</v>
      </c>
      <c r="I204" s="1">
        <f>COUNTIF(Y$1:Y$65585,H204)</f>
        <v>1</v>
      </c>
      <c r="J204" s="1">
        <f>SUM(I204:I204)</f>
        <v>1</v>
      </c>
    </row>
    <row r="205" spans="7:8">
      <c r="G205" s="16"/>
      <c r="H205" s="6"/>
    </row>
    <row r="206" spans="6:10">
      <c r="F206" s="1">
        <v>1500</v>
      </c>
      <c r="H206" s="6" t="s">
        <v>422</v>
      </c>
      <c r="I206" s="1">
        <f>COUNTIF(V$1:V$65585,H206)</f>
        <v>15</v>
      </c>
      <c r="J206" s="16">
        <f>AVERAGEIF(V$1:V$65585,H206,U$1:U$65585)</f>
        <v>2.43066666666667</v>
      </c>
    </row>
    <row r="207" spans="7:10">
      <c r="G207" s="16" t="s">
        <v>512</v>
      </c>
      <c r="H207" s="6" t="s">
        <v>425</v>
      </c>
      <c r="I207" s="1">
        <f>COUNTIF(Y$1:Y$65585,H207)</f>
        <v>6</v>
      </c>
      <c r="J207" s="1">
        <f>SUM(I207:I207)</f>
        <v>6</v>
      </c>
    </row>
    <row r="208" spans="7:8">
      <c r="G208" s="16"/>
      <c r="H208" s="6"/>
    </row>
    <row r="209" spans="6:10">
      <c r="F209" s="1">
        <v>1800</v>
      </c>
      <c r="H209" s="6" t="s">
        <v>409</v>
      </c>
      <c r="I209" s="1">
        <f>COUNTIF(V$1:V$65585,H209)</f>
        <v>11</v>
      </c>
      <c r="J209" s="16">
        <f>AVERAGEIF(V$1:V$65585,H209,U$1:U$65585)</f>
        <v>2.57636363636364</v>
      </c>
    </row>
    <row r="210" spans="7:10">
      <c r="G210" s="16" t="s">
        <v>512</v>
      </c>
      <c r="H210" s="6" t="s">
        <v>411</v>
      </c>
      <c r="I210" s="1">
        <f>COUNTIF(Y$1:Y$65585,H210)</f>
        <v>5</v>
      </c>
      <c r="J210" s="1">
        <f>SUM(I210:I210)</f>
        <v>5</v>
      </c>
    </row>
    <row r="211" spans="9:10">
      <c r="I211" s="1">
        <f>+I197+I200+I203+I206+I209</f>
        <v>81</v>
      </c>
      <c r="J211" s="1">
        <f>+J198+J201+J204+J207+J210</f>
        <v>28</v>
      </c>
    </row>
    <row r="212" spans="10:10">
      <c r="J212" s="20"/>
    </row>
  </sheetData>
  <autoFilter ref="A1:A201">
    <extLst/>
  </autoFilter>
  <mergeCells count="2288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D2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110:D111"/>
    <mergeCell ref="D112:D113"/>
    <mergeCell ref="D114:D115"/>
    <mergeCell ref="D116:D117"/>
    <mergeCell ref="D118:D119"/>
    <mergeCell ref="D120:D121"/>
    <mergeCell ref="D122:D123"/>
    <mergeCell ref="D124:D125"/>
    <mergeCell ref="D126:D127"/>
    <mergeCell ref="D128:D129"/>
    <mergeCell ref="D130:D131"/>
    <mergeCell ref="D132:D133"/>
    <mergeCell ref="D134:D135"/>
    <mergeCell ref="D136:D137"/>
    <mergeCell ref="D138:D139"/>
    <mergeCell ref="D140:D141"/>
    <mergeCell ref="D142:D143"/>
    <mergeCell ref="D144:D145"/>
    <mergeCell ref="D146:D147"/>
    <mergeCell ref="D148:D149"/>
    <mergeCell ref="D150:D151"/>
    <mergeCell ref="D152:D153"/>
    <mergeCell ref="D154:D155"/>
    <mergeCell ref="D156:D157"/>
    <mergeCell ref="D158:D159"/>
    <mergeCell ref="D160:D161"/>
    <mergeCell ref="D162:D163"/>
    <mergeCell ref="D164:D165"/>
    <mergeCell ref="D166:D167"/>
    <mergeCell ref="D168:D169"/>
    <mergeCell ref="D170:D171"/>
    <mergeCell ref="D172:D173"/>
    <mergeCell ref="D174:D175"/>
    <mergeCell ref="D176:D177"/>
    <mergeCell ref="D178:D179"/>
    <mergeCell ref="D180:D181"/>
    <mergeCell ref="D182:D183"/>
    <mergeCell ref="D184:D18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28:F129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F148:F149"/>
    <mergeCell ref="F150:F151"/>
    <mergeCell ref="F152:F153"/>
    <mergeCell ref="F154:F155"/>
    <mergeCell ref="F156:F157"/>
    <mergeCell ref="F158:F159"/>
    <mergeCell ref="F160:F161"/>
    <mergeCell ref="F162:F163"/>
    <mergeCell ref="F164:F165"/>
    <mergeCell ref="F166:F167"/>
    <mergeCell ref="F168:F169"/>
    <mergeCell ref="F170:F171"/>
    <mergeCell ref="F172:F173"/>
    <mergeCell ref="F174:F175"/>
    <mergeCell ref="F176:F177"/>
    <mergeCell ref="F178:F179"/>
    <mergeCell ref="F180:F181"/>
    <mergeCell ref="F182:F183"/>
    <mergeCell ref="F184:F185"/>
    <mergeCell ref="F197:F200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6:G147"/>
    <mergeCell ref="G148:G149"/>
    <mergeCell ref="G150:G151"/>
    <mergeCell ref="G152:G153"/>
    <mergeCell ref="G154:G155"/>
    <mergeCell ref="G156:G157"/>
    <mergeCell ref="G158:G159"/>
    <mergeCell ref="G160:G161"/>
    <mergeCell ref="G162:G163"/>
    <mergeCell ref="G164:G165"/>
    <mergeCell ref="G166:G167"/>
    <mergeCell ref="G168:G169"/>
    <mergeCell ref="G170:G171"/>
    <mergeCell ref="G172:G173"/>
    <mergeCell ref="G174:G175"/>
    <mergeCell ref="G176:G177"/>
    <mergeCell ref="G178:G179"/>
    <mergeCell ref="G180:G181"/>
    <mergeCell ref="G182:G183"/>
    <mergeCell ref="G184:G185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0:H121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0:H141"/>
    <mergeCell ref="H142:H143"/>
    <mergeCell ref="H144:H145"/>
    <mergeCell ref="H146:H147"/>
    <mergeCell ref="H148:H149"/>
    <mergeCell ref="H150:H151"/>
    <mergeCell ref="H152:H153"/>
    <mergeCell ref="H154:H155"/>
    <mergeCell ref="H156:H157"/>
    <mergeCell ref="H158:H159"/>
    <mergeCell ref="H160:H161"/>
    <mergeCell ref="H162:H163"/>
    <mergeCell ref="H164:H165"/>
    <mergeCell ref="H166:H167"/>
    <mergeCell ref="H168:H169"/>
    <mergeCell ref="H170:H171"/>
    <mergeCell ref="H172:H173"/>
    <mergeCell ref="H174:H175"/>
    <mergeCell ref="H176:H177"/>
    <mergeCell ref="H178:H179"/>
    <mergeCell ref="H180:H181"/>
    <mergeCell ref="H182:H183"/>
    <mergeCell ref="H184:H185"/>
    <mergeCell ref="I2:I3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I104:I105"/>
    <mergeCell ref="I106:I107"/>
    <mergeCell ref="I108:I109"/>
    <mergeCell ref="I110:I111"/>
    <mergeCell ref="I112:I113"/>
    <mergeCell ref="I114:I115"/>
    <mergeCell ref="I116:I117"/>
    <mergeCell ref="I118:I119"/>
    <mergeCell ref="I120:I121"/>
    <mergeCell ref="I122:I123"/>
    <mergeCell ref="I124:I125"/>
    <mergeCell ref="I126:I127"/>
    <mergeCell ref="I128:I129"/>
    <mergeCell ref="I130:I131"/>
    <mergeCell ref="I132:I133"/>
    <mergeCell ref="I134:I135"/>
    <mergeCell ref="I136:I137"/>
    <mergeCell ref="I138:I139"/>
    <mergeCell ref="I140:I141"/>
    <mergeCell ref="I142:I143"/>
    <mergeCell ref="I144:I145"/>
    <mergeCell ref="I146:I147"/>
    <mergeCell ref="I148:I149"/>
    <mergeCell ref="I150:I151"/>
    <mergeCell ref="I152:I153"/>
    <mergeCell ref="I154:I155"/>
    <mergeCell ref="I156:I157"/>
    <mergeCell ref="I158:I159"/>
    <mergeCell ref="I160:I161"/>
    <mergeCell ref="I162:I163"/>
    <mergeCell ref="I164:I165"/>
    <mergeCell ref="I166:I167"/>
    <mergeCell ref="I168:I169"/>
    <mergeCell ref="I170:I171"/>
    <mergeCell ref="I172:I173"/>
    <mergeCell ref="I174:I175"/>
    <mergeCell ref="I176:I177"/>
    <mergeCell ref="I178:I179"/>
    <mergeCell ref="I180:I181"/>
    <mergeCell ref="I182:I183"/>
    <mergeCell ref="I184:I185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57:J58"/>
    <mergeCell ref="J59:J60"/>
    <mergeCell ref="J61:J62"/>
    <mergeCell ref="J63:J64"/>
    <mergeCell ref="J65:J66"/>
    <mergeCell ref="J67:J68"/>
    <mergeCell ref="J69:J70"/>
    <mergeCell ref="J71:J72"/>
    <mergeCell ref="J73:J74"/>
    <mergeCell ref="J75:J76"/>
    <mergeCell ref="J77:J78"/>
    <mergeCell ref="J79:J80"/>
    <mergeCell ref="J81:J82"/>
    <mergeCell ref="J83:J84"/>
    <mergeCell ref="J85:J86"/>
    <mergeCell ref="J87:J88"/>
    <mergeCell ref="J89:J90"/>
    <mergeCell ref="J91:J92"/>
    <mergeCell ref="J93:J94"/>
    <mergeCell ref="J95:J96"/>
    <mergeCell ref="J97:J98"/>
    <mergeCell ref="J99:J100"/>
    <mergeCell ref="J101:J102"/>
    <mergeCell ref="J103:J104"/>
    <mergeCell ref="J105:J106"/>
    <mergeCell ref="J107:J108"/>
    <mergeCell ref="J109:J110"/>
    <mergeCell ref="J111:J112"/>
    <mergeCell ref="J113:J114"/>
    <mergeCell ref="J115:J116"/>
    <mergeCell ref="J117:J118"/>
    <mergeCell ref="J119:J120"/>
    <mergeCell ref="J121:J122"/>
    <mergeCell ref="J123:J124"/>
    <mergeCell ref="J125:J126"/>
    <mergeCell ref="J127:J128"/>
    <mergeCell ref="J129:J130"/>
    <mergeCell ref="J131:J132"/>
    <mergeCell ref="J133:J134"/>
    <mergeCell ref="J135:J136"/>
    <mergeCell ref="J137:J138"/>
    <mergeCell ref="J139:J140"/>
    <mergeCell ref="J141:J142"/>
    <mergeCell ref="J143:J144"/>
    <mergeCell ref="J145:J146"/>
    <mergeCell ref="J147:J148"/>
    <mergeCell ref="J149:J150"/>
    <mergeCell ref="J151:J152"/>
    <mergeCell ref="J153:J154"/>
    <mergeCell ref="J155:J156"/>
    <mergeCell ref="J157:J158"/>
    <mergeCell ref="J159:J160"/>
    <mergeCell ref="J161:J162"/>
    <mergeCell ref="J163:J164"/>
    <mergeCell ref="J165:J166"/>
    <mergeCell ref="J167:J168"/>
    <mergeCell ref="J169:J170"/>
    <mergeCell ref="J171:J172"/>
    <mergeCell ref="J173:J174"/>
    <mergeCell ref="J175:J176"/>
    <mergeCell ref="J177:J178"/>
    <mergeCell ref="J179:J180"/>
    <mergeCell ref="J181:J182"/>
    <mergeCell ref="J183:J184"/>
    <mergeCell ref="K2:K3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2:K93"/>
    <mergeCell ref="K94:K95"/>
    <mergeCell ref="K96:K97"/>
    <mergeCell ref="K98:K99"/>
    <mergeCell ref="K100:K101"/>
    <mergeCell ref="K102:K103"/>
    <mergeCell ref="K104:K105"/>
    <mergeCell ref="K106:K107"/>
    <mergeCell ref="K108:K109"/>
    <mergeCell ref="K110:K111"/>
    <mergeCell ref="K112:K113"/>
    <mergeCell ref="K114:K115"/>
    <mergeCell ref="K116:K117"/>
    <mergeCell ref="K118:K119"/>
    <mergeCell ref="K120:K121"/>
    <mergeCell ref="K122:K123"/>
    <mergeCell ref="K124:K125"/>
    <mergeCell ref="K126:K127"/>
    <mergeCell ref="K128:K129"/>
    <mergeCell ref="K130:K131"/>
    <mergeCell ref="K132:K133"/>
    <mergeCell ref="K134:K135"/>
    <mergeCell ref="K136:K137"/>
    <mergeCell ref="K138:K139"/>
    <mergeCell ref="K140:K141"/>
    <mergeCell ref="K142:K143"/>
    <mergeCell ref="K144:K145"/>
    <mergeCell ref="K146:K147"/>
    <mergeCell ref="K148:K149"/>
    <mergeCell ref="K150:K151"/>
    <mergeCell ref="K152:K153"/>
    <mergeCell ref="K154:K155"/>
    <mergeCell ref="K156:K157"/>
    <mergeCell ref="K158:K159"/>
    <mergeCell ref="K160:K161"/>
    <mergeCell ref="K162:K163"/>
    <mergeCell ref="K164:K165"/>
    <mergeCell ref="K166:K167"/>
    <mergeCell ref="K168:K169"/>
    <mergeCell ref="K170:K171"/>
    <mergeCell ref="K172:K173"/>
    <mergeCell ref="K174:K175"/>
    <mergeCell ref="K176:K177"/>
    <mergeCell ref="K178:K179"/>
    <mergeCell ref="K180:K181"/>
    <mergeCell ref="K182:K183"/>
    <mergeCell ref="K184:K185"/>
    <mergeCell ref="L2:L3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84:L85"/>
    <mergeCell ref="L86:L87"/>
    <mergeCell ref="L88:L89"/>
    <mergeCell ref="L90:L91"/>
    <mergeCell ref="L92:L93"/>
    <mergeCell ref="L94:L95"/>
    <mergeCell ref="L96:L97"/>
    <mergeCell ref="L98:L99"/>
    <mergeCell ref="L100:L101"/>
    <mergeCell ref="L102:L103"/>
    <mergeCell ref="L104:L105"/>
    <mergeCell ref="L106:L107"/>
    <mergeCell ref="L108:L109"/>
    <mergeCell ref="L110:L111"/>
    <mergeCell ref="L112:L113"/>
    <mergeCell ref="L114:L115"/>
    <mergeCell ref="L116:L117"/>
    <mergeCell ref="L118:L119"/>
    <mergeCell ref="L120:L121"/>
    <mergeCell ref="L122:L123"/>
    <mergeCell ref="L124:L125"/>
    <mergeCell ref="L126:L127"/>
    <mergeCell ref="L128:L129"/>
    <mergeCell ref="L130:L131"/>
    <mergeCell ref="L132:L133"/>
    <mergeCell ref="L134:L135"/>
    <mergeCell ref="L136:L137"/>
    <mergeCell ref="L138:L139"/>
    <mergeCell ref="L140:L141"/>
    <mergeCell ref="L142:L143"/>
    <mergeCell ref="L144:L145"/>
    <mergeCell ref="L146:L147"/>
    <mergeCell ref="L148:L149"/>
    <mergeCell ref="L150:L151"/>
    <mergeCell ref="L152:L153"/>
    <mergeCell ref="L154:L155"/>
    <mergeCell ref="L156:L157"/>
    <mergeCell ref="L158:L159"/>
    <mergeCell ref="L160:L161"/>
    <mergeCell ref="L162:L163"/>
    <mergeCell ref="L164:L165"/>
    <mergeCell ref="L166:L167"/>
    <mergeCell ref="L168:L169"/>
    <mergeCell ref="L170:L171"/>
    <mergeCell ref="L172:L173"/>
    <mergeCell ref="L174:L175"/>
    <mergeCell ref="L176:L177"/>
    <mergeCell ref="L178:L179"/>
    <mergeCell ref="L180:L181"/>
    <mergeCell ref="L182:L183"/>
    <mergeCell ref="L184:L185"/>
    <mergeCell ref="M2:M3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M84:M85"/>
    <mergeCell ref="M86:M87"/>
    <mergeCell ref="M88:M89"/>
    <mergeCell ref="M90:M91"/>
    <mergeCell ref="M92:M93"/>
    <mergeCell ref="M94:M95"/>
    <mergeCell ref="M96:M97"/>
    <mergeCell ref="M98:M99"/>
    <mergeCell ref="M100:M101"/>
    <mergeCell ref="M102:M103"/>
    <mergeCell ref="M104:M105"/>
    <mergeCell ref="M106:M107"/>
    <mergeCell ref="M108:M109"/>
    <mergeCell ref="M110:M111"/>
    <mergeCell ref="M112:M113"/>
    <mergeCell ref="M114:M115"/>
    <mergeCell ref="M116:M117"/>
    <mergeCell ref="M118:M119"/>
    <mergeCell ref="M120:M121"/>
    <mergeCell ref="M122:M123"/>
    <mergeCell ref="M124:M125"/>
    <mergeCell ref="M126:M127"/>
    <mergeCell ref="M128:M129"/>
    <mergeCell ref="M130:M131"/>
    <mergeCell ref="M132:M133"/>
    <mergeCell ref="M134:M135"/>
    <mergeCell ref="M136:M137"/>
    <mergeCell ref="M138:M139"/>
    <mergeCell ref="M140:M141"/>
    <mergeCell ref="M142:M143"/>
    <mergeCell ref="M144:M145"/>
    <mergeCell ref="M146:M147"/>
    <mergeCell ref="M148:M149"/>
    <mergeCell ref="M150:M151"/>
    <mergeCell ref="M152:M153"/>
    <mergeCell ref="M154:M155"/>
    <mergeCell ref="M156:M157"/>
    <mergeCell ref="M158:M159"/>
    <mergeCell ref="M160:M161"/>
    <mergeCell ref="M162:M163"/>
    <mergeCell ref="M164:M165"/>
    <mergeCell ref="M166:M167"/>
    <mergeCell ref="M168:M169"/>
    <mergeCell ref="M170:M171"/>
    <mergeCell ref="M172:M173"/>
    <mergeCell ref="M174:M175"/>
    <mergeCell ref="M176:M177"/>
    <mergeCell ref="M178:M179"/>
    <mergeCell ref="M180:M181"/>
    <mergeCell ref="M182:M183"/>
    <mergeCell ref="M184:M185"/>
    <mergeCell ref="N2:N3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N62:N63"/>
    <mergeCell ref="N64:N65"/>
    <mergeCell ref="N66:N67"/>
    <mergeCell ref="N68:N69"/>
    <mergeCell ref="N70:N71"/>
    <mergeCell ref="N72:N73"/>
    <mergeCell ref="N74:N75"/>
    <mergeCell ref="N76:N77"/>
    <mergeCell ref="N78:N79"/>
    <mergeCell ref="N80:N81"/>
    <mergeCell ref="N82:N83"/>
    <mergeCell ref="N84:N85"/>
    <mergeCell ref="N86:N87"/>
    <mergeCell ref="N88:N89"/>
    <mergeCell ref="N90:N91"/>
    <mergeCell ref="N92:N93"/>
    <mergeCell ref="N94:N95"/>
    <mergeCell ref="N96:N97"/>
    <mergeCell ref="N98:N99"/>
    <mergeCell ref="N100:N101"/>
    <mergeCell ref="N102:N103"/>
    <mergeCell ref="N104:N105"/>
    <mergeCell ref="N106:N107"/>
    <mergeCell ref="N108:N109"/>
    <mergeCell ref="N110:N111"/>
    <mergeCell ref="N112:N113"/>
    <mergeCell ref="N114:N115"/>
    <mergeCell ref="N116:N117"/>
    <mergeCell ref="N118:N119"/>
    <mergeCell ref="N120:N121"/>
    <mergeCell ref="N122:N123"/>
    <mergeCell ref="N124:N125"/>
    <mergeCell ref="N126:N127"/>
    <mergeCell ref="N128:N129"/>
    <mergeCell ref="N130:N131"/>
    <mergeCell ref="N132:N133"/>
    <mergeCell ref="N134:N135"/>
    <mergeCell ref="N136:N137"/>
    <mergeCell ref="N138:N139"/>
    <mergeCell ref="N140:N141"/>
    <mergeCell ref="N142:N143"/>
    <mergeCell ref="N144:N145"/>
    <mergeCell ref="N146:N147"/>
    <mergeCell ref="N148:N149"/>
    <mergeCell ref="N150:N151"/>
    <mergeCell ref="N152:N153"/>
    <mergeCell ref="N154:N155"/>
    <mergeCell ref="N156:N157"/>
    <mergeCell ref="N158:N159"/>
    <mergeCell ref="N160:N161"/>
    <mergeCell ref="N162:N163"/>
    <mergeCell ref="N164:N165"/>
    <mergeCell ref="N166:N167"/>
    <mergeCell ref="N168:N169"/>
    <mergeCell ref="N170:N171"/>
    <mergeCell ref="N172:N173"/>
    <mergeCell ref="N174:N175"/>
    <mergeCell ref="N176:N177"/>
    <mergeCell ref="N178:N179"/>
    <mergeCell ref="N180:N181"/>
    <mergeCell ref="N182:N183"/>
    <mergeCell ref="N184:N185"/>
    <mergeCell ref="O3:O4"/>
    <mergeCell ref="O5:O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O45:O46"/>
    <mergeCell ref="O47:O48"/>
    <mergeCell ref="O49:O50"/>
    <mergeCell ref="O51:O52"/>
    <mergeCell ref="O53:O54"/>
    <mergeCell ref="O55:O56"/>
    <mergeCell ref="O57:O58"/>
    <mergeCell ref="O59:O60"/>
    <mergeCell ref="O61:O62"/>
    <mergeCell ref="O63:O64"/>
    <mergeCell ref="O65:O66"/>
    <mergeCell ref="O67:O68"/>
    <mergeCell ref="O69:O70"/>
    <mergeCell ref="O71:O72"/>
    <mergeCell ref="O73:O74"/>
    <mergeCell ref="O75:O76"/>
    <mergeCell ref="O77:O78"/>
    <mergeCell ref="O79:O80"/>
    <mergeCell ref="O81:O82"/>
    <mergeCell ref="O83:O84"/>
    <mergeCell ref="O85:O86"/>
    <mergeCell ref="O87:O88"/>
    <mergeCell ref="O89:O90"/>
    <mergeCell ref="O91:O92"/>
    <mergeCell ref="O93:O94"/>
    <mergeCell ref="O95:O96"/>
    <mergeCell ref="O97:O98"/>
    <mergeCell ref="O99:O100"/>
    <mergeCell ref="O101:O102"/>
    <mergeCell ref="O103:O104"/>
    <mergeCell ref="O105:O106"/>
    <mergeCell ref="O107:O108"/>
    <mergeCell ref="O109:O110"/>
    <mergeCell ref="O111:O112"/>
    <mergeCell ref="O113:O114"/>
    <mergeCell ref="O115:O116"/>
    <mergeCell ref="O117:O118"/>
    <mergeCell ref="O119:O120"/>
    <mergeCell ref="O121:O122"/>
    <mergeCell ref="O123:O124"/>
    <mergeCell ref="O125:O126"/>
    <mergeCell ref="O127:O128"/>
    <mergeCell ref="O129:O130"/>
    <mergeCell ref="O131:O132"/>
    <mergeCell ref="O133:O134"/>
    <mergeCell ref="O135:O136"/>
    <mergeCell ref="O137:O138"/>
    <mergeCell ref="O139:O140"/>
    <mergeCell ref="O141:O142"/>
    <mergeCell ref="O143:O144"/>
    <mergeCell ref="O145:O146"/>
    <mergeCell ref="O147:O148"/>
    <mergeCell ref="O149:O150"/>
    <mergeCell ref="O151:O152"/>
    <mergeCell ref="O153:O154"/>
    <mergeCell ref="O155:O156"/>
    <mergeCell ref="O157:O158"/>
    <mergeCell ref="O159:O160"/>
    <mergeCell ref="O161:O162"/>
    <mergeCell ref="O163:O164"/>
    <mergeCell ref="O165:O166"/>
    <mergeCell ref="O167:O168"/>
    <mergeCell ref="O169:O170"/>
    <mergeCell ref="O171:O172"/>
    <mergeCell ref="O173:O174"/>
    <mergeCell ref="O175:O176"/>
    <mergeCell ref="O177:O178"/>
    <mergeCell ref="O179:O180"/>
    <mergeCell ref="O181:O182"/>
    <mergeCell ref="O183:O184"/>
    <mergeCell ref="P41:P42"/>
    <mergeCell ref="P43:P44"/>
    <mergeCell ref="P77:P78"/>
    <mergeCell ref="P79:P80"/>
    <mergeCell ref="P81:P82"/>
    <mergeCell ref="P83:P84"/>
    <mergeCell ref="P85:P86"/>
    <mergeCell ref="P87:P88"/>
    <mergeCell ref="P89:P90"/>
    <mergeCell ref="P91:P92"/>
    <mergeCell ref="P99:P100"/>
    <mergeCell ref="P101:P102"/>
    <mergeCell ref="P103:P104"/>
    <mergeCell ref="P105:P106"/>
    <mergeCell ref="P107:P108"/>
    <mergeCell ref="P109:P110"/>
    <mergeCell ref="P111:P112"/>
    <mergeCell ref="P113:P114"/>
    <mergeCell ref="P115:P116"/>
    <mergeCell ref="P117:P118"/>
    <mergeCell ref="P121:P122"/>
    <mergeCell ref="P123:P124"/>
    <mergeCell ref="P125:P126"/>
    <mergeCell ref="P127:P128"/>
    <mergeCell ref="P129:P130"/>
    <mergeCell ref="P131:P132"/>
    <mergeCell ref="P133:P134"/>
    <mergeCell ref="P135:P136"/>
    <mergeCell ref="P137:P138"/>
    <mergeCell ref="P139:P140"/>
    <mergeCell ref="P141:P142"/>
    <mergeCell ref="P143:P144"/>
    <mergeCell ref="P145:P146"/>
    <mergeCell ref="P147:P148"/>
    <mergeCell ref="P149:P150"/>
    <mergeCell ref="P151:P152"/>
    <mergeCell ref="P153:P154"/>
    <mergeCell ref="P155:P156"/>
    <mergeCell ref="P157:P158"/>
    <mergeCell ref="P159:P160"/>
    <mergeCell ref="P161:P162"/>
    <mergeCell ref="P163:P164"/>
    <mergeCell ref="P165:P166"/>
    <mergeCell ref="P167:P168"/>
    <mergeCell ref="P169:P170"/>
    <mergeCell ref="P171:P172"/>
    <mergeCell ref="P173:P174"/>
    <mergeCell ref="P175:P176"/>
    <mergeCell ref="Q2:Q3"/>
    <mergeCell ref="Q4:Q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Q62:Q63"/>
    <mergeCell ref="Q64:Q65"/>
    <mergeCell ref="Q66:Q67"/>
    <mergeCell ref="Q68:Q69"/>
    <mergeCell ref="Q70:Q71"/>
    <mergeCell ref="Q72:Q73"/>
    <mergeCell ref="Q74:Q75"/>
    <mergeCell ref="Q76:Q77"/>
    <mergeCell ref="Q78:Q79"/>
    <mergeCell ref="Q80:Q81"/>
    <mergeCell ref="Q82:Q83"/>
    <mergeCell ref="Q84:Q85"/>
    <mergeCell ref="Q86:Q87"/>
    <mergeCell ref="Q88:Q89"/>
    <mergeCell ref="Q90:Q91"/>
    <mergeCell ref="Q92:Q93"/>
    <mergeCell ref="Q94:Q95"/>
    <mergeCell ref="Q96:Q97"/>
    <mergeCell ref="Q98:Q99"/>
    <mergeCell ref="Q100:Q101"/>
    <mergeCell ref="Q102:Q103"/>
    <mergeCell ref="Q104:Q105"/>
    <mergeCell ref="Q106:Q107"/>
    <mergeCell ref="Q108:Q109"/>
    <mergeCell ref="Q110:Q111"/>
    <mergeCell ref="Q112:Q113"/>
    <mergeCell ref="Q114:Q115"/>
    <mergeCell ref="Q116:Q117"/>
    <mergeCell ref="Q118:Q119"/>
    <mergeCell ref="Q120:Q121"/>
    <mergeCell ref="Q122:Q123"/>
    <mergeCell ref="Q124:Q125"/>
    <mergeCell ref="Q126:Q127"/>
    <mergeCell ref="Q128:Q129"/>
    <mergeCell ref="Q130:Q131"/>
    <mergeCell ref="Q132:Q133"/>
    <mergeCell ref="Q134:Q135"/>
    <mergeCell ref="Q136:Q137"/>
    <mergeCell ref="Q138:Q139"/>
    <mergeCell ref="Q140:Q141"/>
    <mergeCell ref="Q142:Q143"/>
    <mergeCell ref="Q144:Q145"/>
    <mergeCell ref="Q146:Q147"/>
    <mergeCell ref="Q148:Q149"/>
    <mergeCell ref="Q150:Q151"/>
    <mergeCell ref="Q152:Q153"/>
    <mergeCell ref="Q154:Q155"/>
    <mergeCell ref="Q156:Q157"/>
    <mergeCell ref="Q158:Q159"/>
    <mergeCell ref="Q160:Q161"/>
    <mergeCell ref="Q162:Q163"/>
    <mergeCell ref="Q164:Q165"/>
    <mergeCell ref="Q166:Q167"/>
    <mergeCell ref="Q168:Q169"/>
    <mergeCell ref="Q170:Q171"/>
    <mergeCell ref="Q172:Q173"/>
    <mergeCell ref="Q174:Q175"/>
    <mergeCell ref="Q176:Q177"/>
    <mergeCell ref="Q178:Q179"/>
    <mergeCell ref="Q180:Q181"/>
    <mergeCell ref="Q182:Q183"/>
    <mergeCell ref="Q184:Q185"/>
    <mergeCell ref="R3:R4"/>
    <mergeCell ref="R5:R6"/>
    <mergeCell ref="R7:R8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R39:R40"/>
    <mergeCell ref="R41:R42"/>
    <mergeCell ref="R43:R44"/>
    <mergeCell ref="R45:R46"/>
    <mergeCell ref="R47:R48"/>
    <mergeCell ref="R49:R50"/>
    <mergeCell ref="R51:R52"/>
    <mergeCell ref="R53:R54"/>
    <mergeCell ref="R55:R56"/>
    <mergeCell ref="R57:R58"/>
    <mergeCell ref="R59:R60"/>
    <mergeCell ref="R61:R62"/>
    <mergeCell ref="R63:R64"/>
    <mergeCell ref="R65:R66"/>
    <mergeCell ref="R67:R68"/>
    <mergeCell ref="R69:R70"/>
    <mergeCell ref="R71:R72"/>
    <mergeCell ref="R73:R74"/>
    <mergeCell ref="R75:R76"/>
    <mergeCell ref="R77:R78"/>
    <mergeCell ref="R79:R80"/>
    <mergeCell ref="R81:R82"/>
    <mergeCell ref="R83:R84"/>
    <mergeCell ref="R85:R86"/>
    <mergeCell ref="R87:R88"/>
    <mergeCell ref="R89:R90"/>
    <mergeCell ref="R91:R92"/>
    <mergeCell ref="R93:R94"/>
    <mergeCell ref="R95:R96"/>
    <mergeCell ref="R97:R98"/>
    <mergeCell ref="R99:R100"/>
    <mergeCell ref="R101:R102"/>
    <mergeCell ref="R103:R104"/>
    <mergeCell ref="R105:R106"/>
    <mergeCell ref="R107:R108"/>
    <mergeCell ref="R109:R110"/>
    <mergeCell ref="R111:R112"/>
    <mergeCell ref="R113:R114"/>
    <mergeCell ref="R115:R116"/>
    <mergeCell ref="R117:R118"/>
    <mergeCell ref="R119:R120"/>
    <mergeCell ref="R121:R122"/>
    <mergeCell ref="R123:R124"/>
    <mergeCell ref="R125:R126"/>
    <mergeCell ref="R127:R128"/>
    <mergeCell ref="R129:R130"/>
    <mergeCell ref="R131:R132"/>
    <mergeCell ref="R133:R134"/>
    <mergeCell ref="R135:R136"/>
    <mergeCell ref="R137:R138"/>
    <mergeCell ref="R139:R140"/>
    <mergeCell ref="R141:R142"/>
    <mergeCell ref="R143:R144"/>
    <mergeCell ref="R145:R146"/>
    <mergeCell ref="R147:R148"/>
    <mergeCell ref="R149:R150"/>
    <mergeCell ref="R151:R152"/>
    <mergeCell ref="R153:R154"/>
    <mergeCell ref="R155:R156"/>
    <mergeCell ref="R157:R158"/>
    <mergeCell ref="R159:R160"/>
    <mergeCell ref="R161:R162"/>
    <mergeCell ref="R163:R164"/>
    <mergeCell ref="R165:R166"/>
    <mergeCell ref="R167:R168"/>
    <mergeCell ref="R169:R170"/>
    <mergeCell ref="R171:R172"/>
    <mergeCell ref="R173:R174"/>
    <mergeCell ref="R175:R176"/>
    <mergeCell ref="R177:R178"/>
    <mergeCell ref="R179:R180"/>
    <mergeCell ref="R181:R182"/>
    <mergeCell ref="R183:R184"/>
    <mergeCell ref="S2:S3"/>
    <mergeCell ref="S4:S5"/>
    <mergeCell ref="S6:S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S62:S63"/>
    <mergeCell ref="S64:S65"/>
    <mergeCell ref="S66:S67"/>
    <mergeCell ref="S68:S69"/>
    <mergeCell ref="S70:S71"/>
    <mergeCell ref="S72:S73"/>
    <mergeCell ref="S74:S75"/>
    <mergeCell ref="S76:S77"/>
    <mergeCell ref="S78:S79"/>
    <mergeCell ref="S80:S81"/>
    <mergeCell ref="S82:S83"/>
    <mergeCell ref="S84:S85"/>
    <mergeCell ref="S86:S87"/>
    <mergeCell ref="S88:S89"/>
    <mergeCell ref="S90:S91"/>
    <mergeCell ref="S92:S93"/>
    <mergeCell ref="S94:S95"/>
    <mergeCell ref="S96:S97"/>
    <mergeCell ref="S98:S99"/>
    <mergeCell ref="S100:S101"/>
    <mergeCell ref="S102:S103"/>
    <mergeCell ref="S104:S105"/>
    <mergeCell ref="S106:S107"/>
    <mergeCell ref="S108:S109"/>
    <mergeCell ref="S110:S111"/>
    <mergeCell ref="S112:S113"/>
    <mergeCell ref="S114:S115"/>
    <mergeCell ref="S116:S117"/>
    <mergeCell ref="S118:S119"/>
    <mergeCell ref="S120:S121"/>
    <mergeCell ref="S122:S123"/>
    <mergeCell ref="S124:S125"/>
    <mergeCell ref="S126:S127"/>
    <mergeCell ref="S128:S129"/>
    <mergeCell ref="S130:S131"/>
    <mergeCell ref="S132:S133"/>
    <mergeCell ref="S134:S135"/>
    <mergeCell ref="S136:S137"/>
    <mergeCell ref="S138:S139"/>
    <mergeCell ref="S140:S141"/>
    <mergeCell ref="S142:S143"/>
    <mergeCell ref="S144:S145"/>
    <mergeCell ref="S146:S147"/>
    <mergeCell ref="S148:S149"/>
    <mergeCell ref="S150:S151"/>
    <mergeCell ref="S152:S153"/>
    <mergeCell ref="S154:S155"/>
    <mergeCell ref="S156:S157"/>
    <mergeCell ref="S158:S159"/>
    <mergeCell ref="S160:S161"/>
    <mergeCell ref="S162:S163"/>
    <mergeCell ref="S164:S165"/>
    <mergeCell ref="S166:S167"/>
    <mergeCell ref="S168:S169"/>
    <mergeCell ref="S170:S171"/>
    <mergeCell ref="S172:S173"/>
    <mergeCell ref="S174:S175"/>
    <mergeCell ref="S176:S177"/>
    <mergeCell ref="S178:S179"/>
    <mergeCell ref="S180:S181"/>
    <mergeCell ref="S182:S183"/>
    <mergeCell ref="S184:S185"/>
    <mergeCell ref="T3:T4"/>
    <mergeCell ref="T5:T6"/>
    <mergeCell ref="T7:T8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T39:T40"/>
    <mergeCell ref="T41:T42"/>
    <mergeCell ref="T43:T44"/>
    <mergeCell ref="T45:T46"/>
    <mergeCell ref="T47:T48"/>
    <mergeCell ref="T49:T50"/>
    <mergeCell ref="T51:T52"/>
    <mergeCell ref="T53:T54"/>
    <mergeCell ref="T55:T56"/>
    <mergeCell ref="T57:T58"/>
    <mergeCell ref="T59:T60"/>
    <mergeCell ref="T61:T62"/>
    <mergeCell ref="T63:T64"/>
    <mergeCell ref="T65:T66"/>
    <mergeCell ref="T67:T68"/>
    <mergeCell ref="T69:T70"/>
    <mergeCell ref="T71:T72"/>
    <mergeCell ref="T73:T74"/>
    <mergeCell ref="T75:T76"/>
    <mergeCell ref="T77:T78"/>
    <mergeCell ref="T79:T80"/>
    <mergeCell ref="T81:T82"/>
    <mergeCell ref="T83:T84"/>
    <mergeCell ref="T85:T86"/>
    <mergeCell ref="T87:T88"/>
    <mergeCell ref="T89:T90"/>
    <mergeCell ref="T91:T92"/>
    <mergeCell ref="T93:T94"/>
    <mergeCell ref="T95:T96"/>
    <mergeCell ref="T97:T98"/>
    <mergeCell ref="T99:T100"/>
    <mergeCell ref="T101:T102"/>
    <mergeCell ref="T103:T104"/>
    <mergeCell ref="T105:T106"/>
    <mergeCell ref="T107:T108"/>
    <mergeCell ref="T109:T110"/>
    <mergeCell ref="T111:T112"/>
    <mergeCell ref="T113:T114"/>
    <mergeCell ref="T115:T116"/>
    <mergeCell ref="T117:T118"/>
    <mergeCell ref="T119:T120"/>
    <mergeCell ref="T121:T122"/>
    <mergeCell ref="T123:T124"/>
    <mergeCell ref="T125:T126"/>
    <mergeCell ref="T127:T128"/>
    <mergeCell ref="T129:T130"/>
    <mergeCell ref="T131:T132"/>
    <mergeCell ref="T133:T134"/>
    <mergeCell ref="T135:T136"/>
    <mergeCell ref="T137:T138"/>
    <mergeCell ref="T139:T140"/>
    <mergeCell ref="T141:T142"/>
    <mergeCell ref="T143:T144"/>
    <mergeCell ref="T145:T146"/>
    <mergeCell ref="T147:T148"/>
    <mergeCell ref="T149:T150"/>
    <mergeCell ref="T151:T152"/>
    <mergeCell ref="T153:T154"/>
    <mergeCell ref="T155:T156"/>
    <mergeCell ref="T157:T158"/>
    <mergeCell ref="T159:T160"/>
    <mergeCell ref="T161:T162"/>
    <mergeCell ref="T163:T164"/>
    <mergeCell ref="T165:T166"/>
    <mergeCell ref="T167:T168"/>
    <mergeCell ref="T169:T170"/>
    <mergeCell ref="T171:T172"/>
    <mergeCell ref="T173:T174"/>
    <mergeCell ref="T175:T176"/>
    <mergeCell ref="T177:T178"/>
    <mergeCell ref="T179:T180"/>
    <mergeCell ref="T181:T182"/>
    <mergeCell ref="T183:T184"/>
    <mergeCell ref="U2:U3"/>
    <mergeCell ref="U4:U5"/>
    <mergeCell ref="U6:U7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U62:U63"/>
    <mergeCell ref="U64:U65"/>
    <mergeCell ref="U66:U67"/>
    <mergeCell ref="U68:U69"/>
    <mergeCell ref="U70:U71"/>
    <mergeCell ref="U72:U73"/>
    <mergeCell ref="U74:U75"/>
    <mergeCell ref="U76:U77"/>
    <mergeCell ref="U78:U79"/>
    <mergeCell ref="U80:U81"/>
    <mergeCell ref="U82:U83"/>
    <mergeCell ref="U84:U85"/>
    <mergeCell ref="U86:U87"/>
    <mergeCell ref="U88:U89"/>
    <mergeCell ref="U90:U91"/>
    <mergeCell ref="U92:U93"/>
    <mergeCell ref="U94:U95"/>
    <mergeCell ref="U96:U97"/>
    <mergeCell ref="U98:U99"/>
    <mergeCell ref="U100:U101"/>
    <mergeCell ref="U102:U103"/>
    <mergeCell ref="U104:U105"/>
    <mergeCell ref="U106:U107"/>
    <mergeCell ref="U108:U109"/>
    <mergeCell ref="U110:U111"/>
    <mergeCell ref="U112:U113"/>
    <mergeCell ref="U114:U115"/>
    <mergeCell ref="U116:U117"/>
    <mergeCell ref="U118:U119"/>
    <mergeCell ref="U120:U121"/>
    <mergeCell ref="U122:U123"/>
    <mergeCell ref="U124:U125"/>
    <mergeCell ref="U126:U127"/>
    <mergeCell ref="U128:U129"/>
    <mergeCell ref="U130:U131"/>
    <mergeCell ref="U132:U133"/>
    <mergeCell ref="U134:U135"/>
    <mergeCell ref="U136:U137"/>
    <mergeCell ref="U138:U139"/>
    <mergeCell ref="U140:U141"/>
    <mergeCell ref="U142:U143"/>
    <mergeCell ref="U144:U145"/>
    <mergeCell ref="U146:U147"/>
    <mergeCell ref="U148:U149"/>
    <mergeCell ref="U150:U151"/>
    <mergeCell ref="U152:U153"/>
    <mergeCell ref="U154:U155"/>
    <mergeCell ref="U156:U157"/>
    <mergeCell ref="U158:U159"/>
    <mergeCell ref="U160:U161"/>
    <mergeCell ref="U162:U163"/>
    <mergeCell ref="U164:U165"/>
    <mergeCell ref="U166:U167"/>
    <mergeCell ref="U168:U169"/>
    <mergeCell ref="U170:U171"/>
    <mergeCell ref="U172:U173"/>
    <mergeCell ref="U174:U175"/>
    <mergeCell ref="U176:U177"/>
    <mergeCell ref="U178:U179"/>
    <mergeCell ref="U180:U181"/>
    <mergeCell ref="U182:U183"/>
    <mergeCell ref="U184:U185"/>
    <mergeCell ref="V2:V3"/>
    <mergeCell ref="V4:V5"/>
    <mergeCell ref="V6:V7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V62:V63"/>
    <mergeCell ref="V64:V65"/>
    <mergeCell ref="V66:V67"/>
    <mergeCell ref="V68:V69"/>
    <mergeCell ref="V70:V71"/>
    <mergeCell ref="V72:V73"/>
    <mergeCell ref="V74:V75"/>
    <mergeCell ref="V76:V77"/>
    <mergeCell ref="V78:V79"/>
    <mergeCell ref="V80:V81"/>
    <mergeCell ref="V82:V83"/>
    <mergeCell ref="V84:V85"/>
    <mergeCell ref="V86:V87"/>
    <mergeCell ref="V88:V89"/>
    <mergeCell ref="V90:V91"/>
    <mergeCell ref="V92:V93"/>
    <mergeCell ref="V94:V95"/>
    <mergeCell ref="V96:V97"/>
    <mergeCell ref="V98:V99"/>
    <mergeCell ref="V100:V101"/>
    <mergeCell ref="V102:V103"/>
    <mergeCell ref="V104:V105"/>
    <mergeCell ref="V106:V107"/>
    <mergeCell ref="V108:V109"/>
    <mergeCell ref="V110:V111"/>
    <mergeCell ref="V112:V113"/>
    <mergeCell ref="V114:V115"/>
    <mergeCell ref="V116:V117"/>
    <mergeCell ref="V118:V119"/>
    <mergeCell ref="V120:V121"/>
    <mergeCell ref="V122:V123"/>
    <mergeCell ref="V124:V125"/>
    <mergeCell ref="V126:V127"/>
    <mergeCell ref="V128:V129"/>
    <mergeCell ref="V130:V131"/>
    <mergeCell ref="V132:V133"/>
    <mergeCell ref="V134:V135"/>
    <mergeCell ref="V136:V137"/>
    <mergeCell ref="V138:V139"/>
    <mergeCell ref="V140:V141"/>
    <mergeCell ref="V142:V143"/>
    <mergeCell ref="V144:V145"/>
    <mergeCell ref="V146:V147"/>
    <mergeCell ref="V148:V149"/>
    <mergeCell ref="V150:V151"/>
    <mergeCell ref="V152:V153"/>
    <mergeCell ref="V154:V155"/>
    <mergeCell ref="V156:V157"/>
    <mergeCell ref="V158:V159"/>
    <mergeCell ref="V160:V161"/>
    <mergeCell ref="V162:V163"/>
    <mergeCell ref="V164:V165"/>
    <mergeCell ref="V166:V167"/>
    <mergeCell ref="V168:V169"/>
    <mergeCell ref="V170:V171"/>
    <mergeCell ref="V172:V173"/>
    <mergeCell ref="V174:V175"/>
    <mergeCell ref="V176:V177"/>
    <mergeCell ref="V178:V179"/>
    <mergeCell ref="V180:V181"/>
    <mergeCell ref="V182:V183"/>
    <mergeCell ref="V184:V185"/>
    <mergeCell ref="W2:W3"/>
    <mergeCell ref="W4:W5"/>
    <mergeCell ref="W6:W7"/>
    <mergeCell ref="W8:W9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W62:W63"/>
    <mergeCell ref="W64:W65"/>
    <mergeCell ref="W66:W67"/>
    <mergeCell ref="W68:W69"/>
    <mergeCell ref="W70:W71"/>
    <mergeCell ref="W72:W73"/>
    <mergeCell ref="W74:W75"/>
    <mergeCell ref="W76:W77"/>
    <mergeCell ref="W78:W79"/>
    <mergeCell ref="W80:W81"/>
    <mergeCell ref="W82:W83"/>
    <mergeCell ref="W84:W85"/>
    <mergeCell ref="W86:W87"/>
    <mergeCell ref="W88:W89"/>
    <mergeCell ref="W90:W91"/>
    <mergeCell ref="W92:W93"/>
    <mergeCell ref="W94:W95"/>
    <mergeCell ref="W96:W97"/>
    <mergeCell ref="W98:W99"/>
    <mergeCell ref="W100:W101"/>
    <mergeCell ref="W102:W103"/>
    <mergeCell ref="W104:W105"/>
    <mergeCell ref="W106:W107"/>
    <mergeCell ref="W108:W109"/>
    <mergeCell ref="W110:W111"/>
    <mergeCell ref="W112:W113"/>
    <mergeCell ref="W114:W115"/>
    <mergeCell ref="W116:W117"/>
    <mergeCell ref="W118:W119"/>
    <mergeCell ref="W120:W121"/>
    <mergeCell ref="W122:W123"/>
    <mergeCell ref="W124:W125"/>
    <mergeCell ref="W126:W127"/>
    <mergeCell ref="W128:W129"/>
    <mergeCell ref="W130:W131"/>
    <mergeCell ref="W132:W133"/>
    <mergeCell ref="W134:W135"/>
    <mergeCell ref="W136:W137"/>
    <mergeCell ref="W138:W139"/>
    <mergeCell ref="W140:W141"/>
    <mergeCell ref="W142:W143"/>
    <mergeCell ref="W144:W145"/>
    <mergeCell ref="W146:W147"/>
    <mergeCell ref="W148:W149"/>
    <mergeCell ref="W150:W151"/>
    <mergeCell ref="W152:W153"/>
    <mergeCell ref="W154:W155"/>
    <mergeCell ref="W156:W157"/>
    <mergeCell ref="W158:W159"/>
    <mergeCell ref="W160:W161"/>
    <mergeCell ref="W162:W163"/>
    <mergeCell ref="W164:W165"/>
    <mergeCell ref="W166:W167"/>
    <mergeCell ref="W168:W169"/>
    <mergeCell ref="W170:W171"/>
    <mergeCell ref="W172:W173"/>
    <mergeCell ref="W174:W175"/>
    <mergeCell ref="W176:W177"/>
    <mergeCell ref="W178:W179"/>
    <mergeCell ref="W180:W181"/>
    <mergeCell ref="W182:W183"/>
    <mergeCell ref="W184:W185"/>
    <mergeCell ref="X2:X3"/>
    <mergeCell ref="X4:X5"/>
    <mergeCell ref="X6:X7"/>
    <mergeCell ref="X8:X9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X62:X63"/>
    <mergeCell ref="X64:X65"/>
    <mergeCell ref="X66:X67"/>
    <mergeCell ref="X68:X69"/>
    <mergeCell ref="X70:X71"/>
    <mergeCell ref="X72:X73"/>
    <mergeCell ref="X74:X75"/>
    <mergeCell ref="X76:X77"/>
    <mergeCell ref="X78:X79"/>
    <mergeCell ref="X80:X81"/>
    <mergeCell ref="X82:X83"/>
    <mergeCell ref="X84:X85"/>
    <mergeCell ref="X86:X87"/>
    <mergeCell ref="X88:X89"/>
    <mergeCell ref="X90:X91"/>
    <mergeCell ref="X92:X93"/>
    <mergeCell ref="X94:X95"/>
    <mergeCell ref="X96:X97"/>
    <mergeCell ref="X98:X99"/>
    <mergeCell ref="X100:X101"/>
    <mergeCell ref="X102:X103"/>
    <mergeCell ref="X104:X105"/>
    <mergeCell ref="X106:X107"/>
    <mergeCell ref="X108:X109"/>
    <mergeCell ref="X110:X111"/>
    <mergeCell ref="X112:X113"/>
    <mergeCell ref="X114:X115"/>
    <mergeCell ref="X116:X117"/>
    <mergeCell ref="X118:X119"/>
    <mergeCell ref="X120:X121"/>
    <mergeCell ref="X122:X123"/>
    <mergeCell ref="X124:X125"/>
    <mergeCell ref="X126:X127"/>
    <mergeCell ref="X128:X129"/>
    <mergeCell ref="X130:X131"/>
    <mergeCell ref="X132:X133"/>
    <mergeCell ref="X134:X135"/>
    <mergeCell ref="X136:X137"/>
    <mergeCell ref="X138:X139"/>
    <mergeCell ref="X140:X141"/>
    <mergeCell ref="X142:X143"/>
    <mergeCell ref="X144:X145"/>
    <mergeCell ref="X146:X147"/>
    <mergeCell ref="X148:X149"/>
    <mergeCell ref="X150:X151"/>
    <mergeCell ref="X152:X153"/>
    <mergeCell ref="X154:X155"/>
    <mergeCell ref="X156:X157"/>
    <mergeCell ref="X158:X159"/>
    <mergeCell ref="X160:X161"/>
    <mergeCell ref="X162:X163"/>
    <mergeCell ref="X164:X165"/>
    <mergeCell ref="X166:X167"/>
    <mergeCell ref="X168:X169"/>
    <mergeCell ref="X170:X171"/>
    <mergeCell ref="X172:X173"/>
    <mergeCell ref="X174:X175"/>
    <mergeCell ref="X176:X177"/>
    <mergeCell ref="X178:X179"/>
    <mergeCell ref="X180:X181"/>
    <mergeCell ref="X182:X183"/>
    <mergeCell ref="X184:X185"/>
    <mergeCell ref="Y6:Y7"/>
    <mergeCell ref="Y8:Y9"/>
    <mergeCell ref="Y10:Y11"/>
    <mergeCell ref="Y14:Y15"/>
    <mergeCell ref="Y16:Y17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2:Y43"/>
    <mergeCell ref="Y46:Y47"/>
    <mergeCell ref="Y48:Y49"/>
    <mergeCell ref="Y50:Y51"/>
    <mergeCell ref="Y52:Y53"/>
    <mergeCell ref="Y54:Y55"/>
    <mergeCell ref="Y56:Y57"/>
    <mergeCell ref="Y58:Y59"/>
    <mergeCell ref="Y62:Y63"/>
    <mergeCell ref="Y64:Y65"/>
    <mergeCell ref="Y66:Y67"/>
    <mergeCell ref="Y70:Y71"/>
    <mergeCell ref="Y72:Y73"/>
    <mergeCell ref="Y74:Y75"/>
    <mergeCell ref="Y78:Y79"/>
    <mergeCell ref="Y82:Y83"/>
    <mergeCell ref="Y84:Y85"/>
    <mergeCell ref="Y86:Y87"/>
    <mergeCell ref="Y90:Y91"/>
    <mergeCell ref="Y92:Y93"/>
    <mergeCell ref="Y96:Y97"/>
    <mergeCell ref="Y98:Y99"/>
    <mergeCell ref="Y104:Y105"/>
    <mergeCell ref="Y106:Y107"/>
    <mergeCell ref="Y108:Y109"/>
    <mergeCell ref="Y112:Y113"/>
    <mergeCell ref="Y114:Y115"/>
    <mergeCell ref="Y120:Y121"/>
    <mergeCell ref="Y122:Y123"/>
    <mergeCell ref="Y124:Y125"/>
    <mergeCell ref="Y128:Y129"/>
    <mergeCell ref="Y130:Y131"/>
    <mergeCell ref="Y134:Y135"/>
    <mergeCell ref="Y136:Y137"/>
    <mergeCell ref="Y138:Y139"/>
    <mergeCell ref="Y142:Y143"/>
    <mergeCell ref="Y144:Y145"/>
    <mergeCell ref="Y146:Y147"/>
    <mergeCell ref="Y150:Y151"/>
    <mergeCell ref="Y152:Y153"/>
    <mergeCell ref="Y154:Y155"/>
    <mergeCell ref="Y156:Y157"/>
    <mergeCell ref="Y158:Y159"/>
    <mergeCell ref="Y160:Y161"/>
    <mergeCell ref="Y162:Y163"/>
    <mergeCell ref="Y166:Y167"/>
    <mergeCell ref="Y168:Y169"/>
    <mergeCell ref="Y172:Y173"/>
    <mergeCell ref="Y174:Y175"/>
    <mergeCell ref="Y176:Y177"/>
    <mergeCell ref="Y180:Y181"/>
    <mergeCell ref="Y182:Y183"/>
    <mergeCell ref="Y184:Y185"/>
    <mergeCell ref="Z4:Z5"/>
    <mergeCell ref="Z6:Z7"/>
    <mergeCell ref="Z8:Z9"/>
    <mergeCell ref="Z10:Z11"/>
    <mergeCell ref="Z14:Z15"/>
    <mergeCell ref="Z16:Z17"/>
    <mergeCell ref="Z20:Z21"/>
    <mergeCell ref="Z22:Z23"/>
    <mergeCell ref="Z26:Z27"/>
    <mergeCell ref="Z28:Z29"/>
    <mergeCell ref="Z30:Z31"/>
    <mergeCell ref="Z34:Z35"/>
    <mergeCell ref="Z36:Z37"/>
    <mergeCell ref="Z42:Z43"/>
    <mergeCell ref="Z48:Z49"/>
    <mergeCell ref="Z50:Z51"/>
    <mergeCell ref="Z54:Z55"/>
    <mergeCell ref="Z56:Z57"/>
    <mergeCell ref="Z58:Z59"/>
    <mergeCell ref="Z62:Z63"/>
    <mergeCell ref="Z64:Z65"/>
    <mergeCell ref="Z66:Z67"/>
    <mergeCell ref="Z70:Z71"/>
    <mergeCell ref="Z72:Z73"/>
    <mergeCell ref="Z78:Z79"/>
    <mergeCell ref="Z84:Z85"/>
    <mergeCell ref="Z86:Z87"/>
    <mergeCell ref="Z90:Z91"/>
    <mergeCell ref="Z92:Z93"/>
    <mergeCell ref="Z96:Z97"/>
    <mergeCell ref="Z98:Z99"/>
    <mergeCell ref="Z104:Z105"/>
    <mergeCell ref="Z106:Z107"/>
    <mergeCell ref="Z108:Z109"/>
    <mergeCell ref="Z112:Z113"/>
    <mergeCell ref="Z114:Z115"/>
    <mergeCell ref="Z122:Z123"/>
    <mergeCell ref="Z124:Z125"/>
    <mergeCell ref="Z128:Z129"/>
    <mergeCell ref="Z130:Z131"/>
    <mergeCell ref="Z134:Z135"/>
    <mergeCell ref="Z136:Z137"/>
    <mergeCell ref="Z138:Z139"/>
    <mergeCell ref="Z142:Z143"/>
    <mergeCell ref="Z144:Z145"/>
    <mergeCell ref="Z146:Z147"/>
    <mergeCell ref="Z150:Z151"/>
    <mergeCell ref="Z152:Z153"/>
    <mergeCell ref="Z154:Z155"/>
    <mergeCell ref="Z158:Z159"/>
    <mergeCell ref="Z160:Z161"/>
    <mergeCell ref="Z162:Z163"/>
    <mergeCell ref="Z166:Z167"/>
    <mergeCell ref="Z168:Z169"/>
    <mergeCell ref="Z172:Z173"/>
    <mergeCell ref="Z174:Z175"/>
    <mergeCell ref="Z176:Z177"/>
    <mergeCell ref="Z180:Z181"/>
    <mergeCell ref="Z182:Z183"/>
    <mergeCell ref="Z184:Z18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道路二标</vt:lpstr>
      <vt:lpstr>照明二标</vt:lpstr>
      <vt:lpstr>通信二标</vt:lpstr>
      <vt:lpstr>电力二标</vt:lpstr>
      <vt:lpstr>给排水土石方二标</vt:lpstr>
      <vt:lpstr>给水二标</vt:lpstr>
      <vt:lpstr>给水井深二标</vt:lpstr>
      <vt:lpstr>雨水二标</vt:lpstr>
      <vt:lpstr>污水二标</vt:lpstr>
      <vt:lpstr>支护二标</vt:lpstr>
      <vt:lpstr>共沟开挖二标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lvjiapeng</dc:creator>
  <cp:lastModifiedBy>lvjiapeng</cp:lastModifiedBy>
  <dcterms:created xsi:type="dcterms:W3CDTF">2022-10-28T08:01:00Z</dcterms:created>
  <dcterms:modified xsi:type="dcterms:W3CDTF">2022-11-18T08:46:03Z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CC0C83B117474FD5894287C3A7AA1542</vt:lpwstr>
  </property>
  <property fmtid="{D5CDD505-2E9C-101B-9397-08002B2CF9AE}" pid="3" name="KSOProductBuildVer">
    <vt:lpwstr>2052-11.1.0.12763</vt:lpwstr>
  </property>
</Properties>
</file>