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0844DBA4-72A4-4025-9CA2-7BD87FB95622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清单" sheetId="2" r:id="rId1"/>
    <sheet name="汇总表" sheetId="1" r:id="rId2"/>
  </sheets>
  <definedNames>
    <definedName name="_xlnm.Print_Area" localSheetId="1">汇总表!$A$2:$E$16</definedName>
    <definedName name="_xlnm.Print_Area" localSheetId="0">清单!$A$1:$H$335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09" i="2" l="1"/>
  <c r="F308" i="2"/>
  <c r="G308" i="2" s="1"/>
  <c r="H308" i="2" s="1"/>
  <c r="F306" i="2"/>
  <c r="G306" i="2" s="1"/>
  <c r="H306" i="2" s="1"/>
  <c r="F305" i="2"/>
  <c r="G305" i="2" s="1"/>
  <c r="H305" i="2" s="1"/>
  <c r="F303" i="2"/>
  <c r="G303" i="2" s="1"/>
  <c r="H303" i="2" s="1"/>
  <c r="F302" i="2"/>
  <c r="G302" i="2" s="1"/>
  <c r="H302" i="2" s="1"/>
  <c r="F301" i="2"/>
  <c r="G301" i="2" s="1"/>
  <c r="H301" i="2" s="1"/>
  <c r="F300" i="2"/>
  <c r="G300" i="2" s="1"/>
  <c r="H300" i="2" s="1"/>
  <c r="F299" i="2"/>
  <c r="G299" i="2" s="1"/>
  <c r="H299" i="2" s="1"/>
  <c r="F297" i="2"/>
  <c r="G297" i="2" s="1"/>
  <c r="H297" i="2" s="1"/>
  <c r="F295" i="2"/>
  <c r="G295" i="2" s="1"/>
  <c r="H295" i="2" s="1"/>
  <c r="F292" i="2"/>
  <c r="F291" i="2"/>
  <c r="G291" i="2" s="1"/>
  <c r="H291" i="2" s="1"/>
  <c r="F267" i="2"/>
  <c r="G267" i="2" s="1"/>
  <c r="H267" i="2" s="1"/>
  <c r="F266" i="2"/>
  <c r="G266" i="2" s="1"/>
  <c r="H266" i="2" s="1"/>
  <c r="F264" i="2"/>
  <c r="G264" i="2" s="1"/>
  <c r="H264" i="2" s="1"/>
  <c r="F263" i="2"/>
  <c r="G263" i="2" s="1"/>
  <c r="H263" i="2" s="1"/>
  <c r="F261" i="2"/>
  <c r="G261" i="2" s="1"/>
  <c r="H261" i="2" s="1"/>
  <c r="F260" i="2"/>
  <c r="G260" i="2" s="1"/>
  <c r="H260" i="2" s="1"/>
  <c r="F258" i="2"/>
  <c r="G258" i="2" s="1"/>
  <c r="H258" i="2" s="1"/>
  <c r="F257" i="2"/>
  <c r="G257" i="2" s="1"/>
  <c r="H257" i="2" s="1"/>
  <c r="F256" i="2"/>
  <c r="G256" i="2" s="1"/>
  <c r="H256" i="2" s="1"/>
  <c r="F255" i="2"/>
  <c r="G255" i="2" s="1"/>
  <c r="H255" i="2" s="1"/>
  <c r="F254" i="2"/>
  <c r="G254" i="2" s="1"/>
  <c r="H254" i="2" s="1"/>
  <c r="F253" i="2"/>
  <c r="G253" i="2" s="1"/>
  <c r="H253" i="2" s="1"/>
  <c r="F252" i="2"/>
  <c r="G252" i="2" s="1"/>
  <c r="H252" i="2" s="1"/>
  <c r="F250" i="2"/>
  <c r="G250" i="2" s="1"/>
  <c r="H250" i="2" s="1"/>
  <c r="F249" i="2"/>
  <c r="F248" i="2"/>
  <c r="G248" i="2" s="1"/>
  <c r="H248" i="2" s="1"/>
  <c r="F247" i="2"/>
  <c r="G247" i="2" s="1"/>
  <c r="H247" i="2" s="1"/>
  <c r="F245" i="2"/>
  <c r="G245" i="2" s="1"/>
  <c r="H245" i="2" s="1"/>
  <c r="F244" i="2"/>
  <c r="G244" i="2" s="1"/>
  <c r="H244" i="2" s="1"/>
  <c r="F242" i="2"/>
  <c r="G242" i="2" s="1"/>
  <c r="H242" i="2" s="1"/>
  <c r="F241" i="2"/>
  <c r="G241" i="2" s="1"/>
  <c r="H241" i="2" s="1"/>
  <c r="F238" i="2"/>
  <c r="G238" i="2" s="1"/>
  <c r="H238" i="2" s="1"/>
  <c r="F187" i="2"/>
  <c r="G187" i="2" s="1"/>
  <c r="H187" i="2" s="1"/>
  <c r="C229" i="2" s="1"/>
  <c r="E9" i="1" s="1"/>
  <c r="F167" i="2"/>
  <c r="G167" i="2" s="1"/>
  <c r="H167" i="2" s="1"/>
  <c r="F165" i="2"/>
  <c r="G165" i="2" s="1"/>
  <c r="H165" i="2" s="1"/>
  <c r="F162" i="2"/>
  <c r="G162" i="2" s="1"/>
  <c r="H162" i="2" s="1"/>
  <c r="F160" i="2"/>
  <c r="G160" i="2" s="1"/>
  <c r="H160" i="2" s="1"/>
  <c r="F158" i="2"/>
  <c r="G158" i="2" s="1"/>
  <c r="H158" i="2" s="1"/>
  <c r="F156" i="2"/>
  <c r="G156" i="2" s="1"/>
  <c r="H156" i="2" s="1"/>
  <c r="F155" i="2"/>
  <c r="G155" i="2" s="1"/>
  <c r="H155" i="2" s="1"/>
  <c r="F153" i="2"/>
  <c r="G153" i="2" s="1"/>
  <c r="H153" i="2" s="1"/>
  <c r="F150" i="2"/>
  <c r="G150" i="2" s="1"/>
  <c r="H150" i="2" s="1"/>
  <c r="F149" i="2"/>
  <c r="G149" i="2" s="1"/>
  <c r="H149" i="2" s="1"/>
  <c r="F147" i="2"/>
  <c r="G147" i="2" s="1"/>
  <c r="H147" i="2" s="1"/>
  <c r="F146" i="2"/>
  <c r="G146" i="2" s="1"/>
  <c r="H146" i="2" s="1"/>
  <c r="F144" i="2"/>
  <c r="G144" i="2" s="1"/>
  <c r="H144" i="2" s="1"/>
  <c r="F142" i="2"/>
  <c r="G142" i="2" s="1"/>
  <c r="H142" i="2" s="1"/>
  <c r="F141" i="2"/>
  <c r="G141" i="2" s="1"/>
  <c r="H141" i="2" s="1"/>
  <c r="F140" i="2"/>
  <c r="G140" i="2" s="1"/>
  <c r="H140" i="2" s="1"/>
  <c r="F138" i="2"/>
  <c r="G138" i="2" s="1"/>
  <c r="H138" i="2" s="1"/>
  <c r="F136" i="2"/>
  <c r="G136" i="2" s="1"/>
  <c r="H136" i="2" s="1"/>
  <c r="F134" i="2"/>
  <c r="G134" i="2" s="1"/>
  <c r="H134" i="2" s="1"/>
  <c r="F109" i="2"/>
  <c r="G109" i="2" s="1"/>
  <c r="H109" i="2" s="1"/>
  <c r="F108" i="2"/>
  <c r="G108" i="2" s="1"/>
  <c r="H108" i="2" s="1"/>
  <c r="F105" i="2"/>
  <c r="G105" i="2" s="1"/>
  <c r="H105" i="2" s="1"/>
  <c r="F104" i="2"/>
  <c r="G104" i="2" s="1"/>
  <c r="H104" i="2" s="1"/>
  <c r="F101" i="2"/>
  <c r="G101" i="2" s="1"/>
  <c r="H101" i="2" s="1"/>
  <c r="F100" i="2"/>
  <c r="G100" i="2" s="1"/>
  <c r="H100" i="2" s="1"/>
  <c r="F99" i="2"/>
  <c r="G99" i="2" s="1"/>
  <c r="H99" i="2" s="1"/>
  <c r="F97" i="2"/>
  <c r="G97" i="2" s="1"/>
  <c r="H97" i="2" s="1"/>
  <c r="F95" i="2"/>
  <c r="G95" i="2" s="1"/>
  <c r="H95" i="2" s="1"/>
  <c r="F92" i="2"/>
  <c r="G92" i="2" s="1"/>
  <c r="H92" i="2" s="1"/>
  <c r="F91" i="2"/>
  <c r="G91" i="2" s="1"/>
  <c r="H91" i="2" s="1"/>
  <c r="F90" i="2"/>
  <c r="G90" i="2" s="1"/>
  <c r="H90" i="2" s="1"/>
  <c r="F88" i="2"/>
  <c r="G88" i="2" s="1"/>
  <c r="H88" i="2" s="1"/>
  <c r="F86" i="2"/>
  <c r="G86" i="2" s="1"/>
  <c r="H86" i="2" s="1"/>
  <c r="F84" i="2"/>
  <c r="G84" i="2" s="1"/>
  <c r="H84" i="2" s="1"/>
  <c r="F83" i="2"/>
  <c r="G83" i="2" s="1"/>
  <c r="H83" i="2" s="1"/>
  <c r="F30" i="2"/>
  <c r="G30" i="2" s="1"/>
  <c r="H30" i="2" s="1"/>
  <c r="F31" i="2"/>
  <c r="F32" i="2"/>
  <c r="G32" i="2" s="1"/>
  <c r="H32" i="2" s="1"/>
  <c r="F33" i="2"/>
  <c r="G33" i="2" s="1"/>
  <c r="H33" i="2" s="1"/>
  <c r="F34" i="2"/>
  <c r="F35" i="2"/>
  <c r="G35" i="2" s="1"/>
  <c r="H35" i="2" s="1"/>
  <c r="F36" i="2"/>
  <c r="G36" i="2" s="1"/>
  <c r="H36" i="2" s="1"/>
  <c r="F37" i="2"/>
  <c r="G37" i="2" s="1"/>
  <c r="H37" i="2" s="1"/>
  <c r="F29" i="2"/>
  <c r="G29" i="2" s="1"/>
  <c r="H29" i="2" s="1"/>
  <c r="G309" i="2"/>
  <c r="H309" i="2" s="1"/>
  <c r="G292" i="2"/>
  <c r="H292" i="2" s="1"/>
  <c r="G249" i="2"/>
  <c r="H249" i="2" s="1"/>
  <c r="C125" i="2" l="1"/>
  <c r="E7" i="1" s="1"/>
  <c r="C177" i="2"/>
  <c r="E8" i="1" s="1"/>
  <c r="C333" i="2"/>
  <c r="E12" i="1" s="1"/>
  <c r="C281" i="2"/>
  <c r="E11" i="1" s="1"/>
  <c r="C73" i="2"/>
  <c r="E6" i="1" s="1"/>
  <c r="E15" i="1" l="1"/>
  <c r="C11" i="2" s="1"/>
</calcChain>
</file>

<file path=xl/sharedStrings.xml><?xml version="1.0" encoding="utf-8"?>
<sst xmlns="http://schemas.openxmlformats.org/spreadsheetml/2006/main" count="650" uniqueCount="471">
  <si>
    <t>工程量清单预算汇总表</t>
  </si>
  <si>
    <t>建设项目名称: 省道S224线梅县区剑英大桥至雁上圆盘段路面改造工程</t>
  </si>
  <si>
    <t>合同段:</t>
  </si>
  <si>
    <t>编 制  范 围: K64+871～K70+781</t>
  </si>
  <si>
    <t>招预01-2表</t>
  </si>
  <si>
    <t>序  号</t>
  </si>
  <si>
    <t>章  次</t>
  </si>
  <si>
    <t>科  目  名  称</t>
  </si>
  <si>
    <t>金额(元)</t>
  </si>
  <si>
    <t>1</t>
  </si>
  <si>
    <t>第100章</t>
  </si>
  <si>
    <t>总则</t>
  </si>
  <si>
    <t>2</t>
  </si>
  <si>
    <t>第200章</t>
  </si>
  <si>
    <t>路基</t>
  </si>
  <si>
    <t>3</t>
  </si>
  <si>
    <t>第300章</t>
  </si>
  <si>
    <t>路面</t>
  </si>
  <si>
    <t>4</t>
  </si>
  <si>
    <t>第400章</t>
  </si>
  <si>
    <t>桥梁、涵洞工程</t>
  </si>
  <si>
    <t>5</t>
  </si>
  <si>
    <t>第500章</t>
  </si>
  <si>
    <t>隧道</t>
  </si>
  <si>
    <t>6</t>
  </si>
  <si>
    <t>第600章</t>
  </si>
  <si>
    <t>交通安全设施</t>
  </si>
  <si>
    <t>7</t>
  </si>
  <si>
    <t>第700章</t>
  </si>
  <si>
    <t>绿化及环境保护设施</t>
  </si>
  <si>
    <t>8</t>
  </si>
  <si>
    <t>第800章</t>
  </si>
  <si>
    <t>机电工程</t>
  </si>
  <si>
    <t>9</t>
  </si>
  <si>
    <t>第900章</t>
  </si>
  <si>
    <t>附属区房建工程</t>
  </si>
  <si>
    <t>复核:</t>
  </si>
  <si>
    <t>编制:</t>
  </si>
  <si>
    <t>10</t>
  </si>
  <si>
    <t>第100章至900章清单合计</t>
  </si>
  <si>
    <t>工程量清单预算表</t>
  </si>
  <si>
    <t>编制范围: K64+871～K70+781</t>
  </si>
  <si>
    <t>第 1 页</t>
  </si>
  <si>
    <t>共 6 页</t>
  </si>
  <si>
    <t>招预01-3表</t>
  </si>
  <si>
    <t>工程量清单　第100章  总则</t>
  </si>
  <si>
    <t>子目号</t>
  </si>
  <si>
    <t>子  目  名  称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</si>
  <si>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</si>
  <si>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</si>
  <si>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</si>
  <si>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</si>
  <si>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</si>
  <si>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</si>
  <si>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</si>
  <si>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</si>
  <si>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121938.00</t>
  </si>
  <si>
    <t>102-3</t>
  </si>
  <si>
    <t>安全生产费</t>
  </si>
  <si>
    <t>450509.00</t>
  </si>
  <si>
    <t>103-2</t>
  </si>
  <si>
    <t>临时用地</t>
  </si>
  <si>
    <t>103-2-1</t>
  </si>
  <si>
    <t>120t/h以内沥青混合料拌和设备安拆</t>
  </si>
  <si>
    <t>座</t>
  </si>
  <si>
    <t>649725.00</t>
  </si>
  <si>
    <t>103-2-2</t>
  </si>
  <si>
    <t>25m3/h以内混凝土搅拌站安拆</t>
  </si>
  <si>
    <t>128906.00</t>
  </si>
  <si>
    <t>103-3</t>
  </si>
  <si>
    <t>临时供电设施</t>
  </si>
  <si>
    <t>103-3-1</t>
  </si>
  <si>
    <t>设施架设、拆除</t>
  </si>
  <si>
    <t>17435.00</t>
  </si>
  <si>
    <t>104-1</t>
  </si>
  <si>
    <t>承包人驻地建设</t>
  </si>
  <si>
    <t>959677.00</t>
  </si>
  <si>
    <t>预留费</t>
    <phoneticPr fontId="1" type="noConversion"/>
  </si>
  <si>
    <t>清单  第 100 章合计   人民币</t>
  </si>
  <si>
    <t>第 2 页</t>
  </si>
  <si>
    <t>工程量清单　第200章  路基</t>
  </si>
  <si>
    <t>202-2</t>
  </si>
  <si>
    <t>挖除旧路面</t>
  </si>
  <si>
    <t>202-2-1</t>
  </si>
  <si>
    <t>挖除水泥混凝土路面</t>
  </si>
  <si>
    <t>202-2-1-20</t>
  </si>
  <si>
    <t>挖除230mm厚水泥混凝土路面</t>
  </si>
  <si>
    <t>m2</t>
  </si>
  <si>
    <t>320.000</t>
  </si>
  <si>
    <t>26.70</t>
  </si>
  <si>
    <t>202-2-1-23</t>
  </si>
  <si>
    <t>挖除260mm厚水泥混凝土路面</t>
  </si>
  <si>
    <t>5055.000</t>
  </si>
  <si>
    <t>30.16</t>
  </si>
  <si>
    <t>202-2-2</t>
  </si>
  <si>
    <t>挖除沥青混凝土路面</t>
  </si>
  <si>
    <t>202-2-2-2</t>
  </si>
  <si>
    <t>铣刨20mm沥青磨耗层</t>
  </si>
  <si>
    <t>106825.300</t>
  </si>
  <si>
    <t>1.36</t>
  </si>
  <si>
    <t>202-2-4</t>
  </si>
  <si>
    <t>挖除各类稳定土基层</t>
  </si>
  <si>
    <t>202-2-4-15</t>
  </si>
  <si>
    <t>挖除180mm以内厚稳定土基层</t>
  </si>
  <si>
    <t>2493.750</t>
  </si>
  <si>
    <t>4.78</t>
  </si>
  <si>
    <t>202-2-5</t>
  </si>
  <si>
    <t>铣刨旧水泥混凝土路面</t>
  </si>
  <si>
    <t>202-2-5-1</t>
  </si>
  <si>
    <t>铣刨5~10mm水泥混凝土路面</t>
  </si>
  <si>
    <t>50362.000</t>
  </si>
  <si>
    <t>3.93</t>
  </si>
  <si>
    <t>202-2-5-2</t>
  </si>
  <si>
    <t>铣刨10mm水泥混凝土路面</t>
  </si>
  <si>
    <t>878.700</t>
  </si>
  <si>
    <t>3.96</t>
  </si>
  <si>
    <t>202-2-5-3</t>
  </si>
  <si>
    <t>铣刨20mm水泥混凝土路面</t>
  </si>
  <si>
    <t>3960.200</t>
  </si>
  <si>
    <t>4.07</t>
  </si>
  <si>
    <t>202-3</t>
  </si>
  <si>
    <t>拆除结构物</t>
  </si>
  <si>
    <t>202-3-3</t>
  </si>
  <si>
    <t>拆除砖、石及其他砌体结构</t>
  </si>
  <si>
    <t>202-3-3-1</t>
  </si>
  <si>
    <t>拆除旧路缘石</t>
  </si>
  <si>
    <t>m3</t>
  </si>
  <si>
    <t>509.200</t>
  </si>
  <si>
    <t>39.78</t>
  </si>
  <si>
    <t>202-4</t>
  </si>
  <si>
    <t>拆除安全设施</t>
  </si>
  <si>
    <t>202-4-1</t>
  </si>
  <si>
    <t>拆除示警桩</t>
  </si>
  <si>
    <t>根</t>
  </si>
  <si>
    <t>5203.000</t>
  </si>
  <si>
    <t>20.18</t>
  </si>
  <si>
    <t>拆除及迁移铝合金标志</t>
  </si>
  <si>
    <t>202-4-1-1</t>
  </si>
  <si>
    <t>安装铝合金标志○800</t>
  </si>
  <si>
    <t>个</t>
  </si>
  <si>
    <t>2.000</t>
  </si>
  <si>
    <t>36.50</t>
  </si>
  <si>
    <t>202-4-1-2</t>
  </si>
  <si>
    <t>铝合金标志○800基础</t>
  </si>
  <si>
    <t>1.080</t>
  </si>
  <si>
    <t>823.15</t>
  </si>
  <si>
    <t>202-4-1-3</t>
  </si>
  <si>
    <t>拆除铝合金标志○800</t>
  </si>
  <si>
    <t>9.000</t>
  </si>
  <si>
    <t>13.33</t>
  </si>
  <si>
    <t>203-1</t>
  </si>
  <si>
    <t>路基挖方</t>
  </si>
  <si>
    <t>203-1-5</t>
  </si>
  <si>
    <t>人工挖管涵淤泥</t>
  </si>
  <si>
    <t>203-1-5-1</t>
  </si>
  <si>
    <t>淤泥管径或跨径1.5m以上</t>
  </si>
  <si>
    <t>425.800</t>
  </si>
  <si>
    <t>83.68</t>
  </si>
  <si>
    <t>203-1-5-2</t>
  </si>
  <si>
    <t>淤泥管径或跨径1.5m以下</t>
  </si>
  <si>
    <t>134.500</t>
  </si>
  <si>
    <t>99.61</t>
  </si>
  <si>
    <t>207-10</t>
  </si>
  <si>
    <t>路基排水管</t>
  </si>
  <si>
    <t>207-10-2</t>
  </si>
  <si>
    <t>PVC排水管</t>
  </si>
  <si>
    <t>207-10-2-1</t>
  </si>
  <si>
    <t>φ100mmPVC排水管</t>
  </si>
  <si>
    <t>m</t>
  </si>
  <si>
    <t>1812.670</t>
  </si>
  <si>
    <t>41.36</t>
  </si>
  <si>
    <t>207-10-2-2</t>
  </si>
  <si>
    <t>φ50mm以内PVC排水管</t>
  </si>
  <si>
    <t>227.800</t>
  </si>
  <si>
    <t>17.70</t>
  </si>
  <si>
    <t>清单  第 200 章合计   人民币</t>
  </si>
  <si>
    <t>第 3 页</t>
  </si>
  <si>
    <t>工程量清单　第300章  路面</t>
  </si>
  <si>
    <t>307-2</t>
  </si>
  <si>
    <t>贫水泥混凝土基层</t>
  </si>
  <si>
    <t>307-2-8</t>
  </si>
  <si>
    <t>厚180mmC20水泥混凝土基层</t>
  </si>
  <si>
    <t>84.09</t>
  </si>
  <si>
    <t>308-2</t>
  </si>
  <si>
    <t>黏层</t>
  </si>
  <si>
    <t>308-2-2</t>
  </si>
  <si>
    <t>沥青粘层</t>
  </si>
  <si>
    <t>151022.400</t>
  </si>
  <si>
    <t>1.99</t>
  </si>
  <si>
    <t>309-3</t>
  </si>
  <si>
    <t>粗粒式沥青混凝土</t>
  </si>
  <si>
    <t>309-3-6</t>
  </si>
  <si>
    <t>厚60mm中粒式沥青混凝土AC-20C(含10mm调平层)</t>
  </si>
  <si>
    <t>100209.600</t>
  </si>
  <si>
    <t>65.51</t>
  </si>
  <si>
    <t>311-1</t>
  </si>
  <si>
    <t>细粒式改性沥青混合料</t>
  </si>
  <si>
    <t>311-1-4</t>
  </si>
  <si>
    <t>厚40mm细粒式改性沥青混凝土AC-13C</t>
  </si>
  <si>
    <t>104986.400</t>
  </si>
  <si>
    <t>56.21</t>
  </si>
  <si>
    <t>311-1-5</t>
  </si>
  <si>
    <t>厚50mm细粒式改性沥青混凝土AC-13C(含10mm调平层)</t>
  </si>
  <si>
    <t>46946.700</t>
  </si>
  <si>
    <t>70.06</t>
  </si>
  <si>
    <t>311-1-7</t>
  </si>
  <si>
    <t>厚70mm细粒式改性沥青混凝土AC-13C（含10mm调平层）</t>
  </si>
  <si>
    <t>3415.300</t>
  </si>
  <si>
    <t>98.57</t>
  </si>
  <si>
    <t>311-4</t>
  </si>
  <si>
    <t>中粒式改性沥青混合料</t>
  </si>
  <si>
    <t>311-4-6</t>
  </si>
  <si>
    <t>厚60mm中粒式改性沥青混凝土AC-20C(含10mm调平层)</t>
  </si>
  <si>
    <t>450.800</t>
  </si>
  <si>
    <t>107.30</t>
  </si>
  <si>
    <t>312-1</t>
  </si>
  <si>
    <t>普通水泥混凝土面板</t>
  </si>
  <si>
    <t>312-1-5</t>
  </si>
  <si>
    <t>厚230mmC40水泥混凝土面层</t>
  </si>
  <si>
    <t>114.08</t>
  </si>
  <si>
    <t>312-1-8</t>
  </si>
  <si>
    <t>厚260mmC40水泥混凝土面层</t>
  </si>
  <si>
    <t>128.19</t>
  </si>
  <si>
    <t>312-2</t>
  </si>
  <si>
    <t>混凝土路面钢筋</t>
  </si>
  <si>
    <t>312-2-1</t>
  </si>
  <si>
    <t>路面钢筋HPB300</t>
  </si>
  <si>
    <t>kg</t>
  </si>
  <si>
    <t>17394.798</t>
  </si>
  <si>
    <t>5.78</t>
  </si>
  <si>
    <t>312-2-2</t>
  </si>
  <si>
    <t>路面钢筋HRB400</t>
  </si>
  <si>
    <t>262.900</t>
  </si>
  <si>
    <t>5.65</t>
  </si>
  <si>
    <t>313-6</t>
  </si>
  <si>
    <t>路缘石</t>
  </si>
  <si>
    <t>313-6-1</t>
  </si>
  <si>
    <t>花岗岩路缘石</t>
  </si>
  <si>
    <t>313-6-1-1</t>
  </si>
  <si>
    <t>花岗岩路缘石490×150×450</t>
  </si>
  <si>
    <t>8000.000</t>
  </si>
  <si>
    <t>148.65</t>
  </si>
  <si>
    <t>313-6-2</t>
  </si>
  <si>
    <t>现浇路缘石基础</t>
  </si>
  <si>
    <t>313-6-2-1</t>
  </si>
  <si>
    <t>C15现浇路缘石基础</t>
  </si>
  <si>
    <t>240.000</t>
  </si>
  <si>
    <t>575.41</t>
  </si>
  <si>
    <t>313-6-3</t>
  </si>
  <si>
    <t>花岗岩侧石1000×120×300</t>
  </si>
  <si>
    <t>10870.000</t>
  </si>
  <si>
    <t>83.56</t>
  </si>
  <si>
    <t>316-2</t>
  </si>
  <si>
    <t>玻璃纤维格栅</t>
  </si>
  <si>
    <t>316-2-1</t>
  </si>
  <si>
    <t>自粘式玻璃纤维格栅</t>
  </si>
  <si>
    <t>60282.000</t>
  </si>
  <si>
    <t>10.90</t>
  </si>
  <si>
    <t>316-3</t>
  </si>
  <si>
    <t>应力吸收层</t>
  </si>
  <si>
    <t>316-3-1</t>
  </si>
  <si>
    <t>10mm改性沥青防水粘结层</t>
  </si>
  <si>
    <t>105865.100</t>
  </si>
  <si>
    <t>20.00</t>
  </si>
  <si>
    <t>316-5</t>
  </si>
  <si>
    <t>路面灌缝</t>
  </si>
  <si>
    <t>316-5-1</t>
  </si>
  <si>
    <t>路面清缝、灌缝</t>
  </si>
  <si>
    <t>3.34</t>
  </si>
  <si>
    <t>316-6</t>
  </si>
  <si>
    <t>植筋</t>
  </si>
  <si>
    <t>316-6-13</t>
  </si>
  <si>
    <t>φ32mm钢筋</t>
  </si>
  <si>
    <t>316-6-13-1</t>
  </si>
  <si>
    <t>钢筋（锚栓）直径32mm钻孔深度225mm</t>
  </si>
  <si>
    <t>6126.000</t>
  </si>
  <si>
    <t>96.31</t>
  </si>
  <si>
    <t>316-7</t>
  </si>
  <si>
    <t>裂缝处理</t>
  </si>
  <si>
    <t>316-7-1</t>
  </si>
  <si>
    <t>裂缝封闭3~8mm</t>
  </si>
  <si>
    <t>1145.000</t>
  </si>
  <si>
    <t>清单  第 300 章合计   人民币</t>
  </si>
  <si>
    <t>第 4 页</t>
  </si>
  <si>
    <t>工程量清单　第400章  桥梁、涵洞工程</t>
  </si>
  <si>
    <t>415-1</t>
  </si>
  <si>
    <t>沥青混凝土桥面铺装</t>
  </si>
  <si>
    <t>415-1-2</t>
  </si>
  <si>
    <t>改性沥青混凝土桥面铺装</t>
  </si>
  <si>
    <t>415-1-2-5</t>
  </si>
  <si>
    <t>厚50mm改性沥青混凝土AC-13C(含10mm调平层)</t>
  </si>
  <si>
    <t>70.65</t>
  </si>
  <si>
    <t>清单  第 400 章合计   人民币</t>
  </si>
  <si>
    <t>第 5 页</t>
  </si>
  <si>
    <t>工程量清单　第600章  交通安全设施</t>
  </si>
  <si>
    <t>602-5</t>
  </si>
  <si>
    <t>活动式护栏</t>
  </si>
  <si>
    <t>602-5-1</t>
  </si>
  <si>
    <t>热镀锌方钢管护栏</t>
  </si>
  <si>
    <t>4545.000</t>
  </si>
  <si>
    <t>286.87</t>
  </si>
  <si>
    <t>602-9</t>
  </si>
  <si>
    <t>分隔带平台</t>
  </si>
  <si>
    <t>602-9-3</t>
  </si>
  <si>
    <t>分隔带平台混凝土</t>
  </si>
  <si>
    <t>602-9-3-1</t>
  </si>
  <si>
    <t>C25混凝土</t>
  </si>
  <si>
    <t>1197.870</t>
  </si>
  <si>
    <t>492.04</t>
  </si>
  <si>
    <t>602-9-3-2</t>
  </si>
  <si>
    <t>20厚M15水泥砂浆</t>
  </si>
  <si>
    <t>4130.600</t>
  </si>
  <si>
    <t>16.16</t>
  </si>
  <si>
    <t>602-10</t>
  </si>
  <si>
    <t>分隔带花槽</t>
  </si>
  <si>
    <t>602-10-1</t>
  </si>
  <si>
    <t>分隔带花槽[有路灯处]</t>
  </si>
  <si>
    <t>处</t>
  </si>
  <si>
    <t>145.000</t>
  </si>
  <si>
    <t>2046.91</t>
  </si>
  <si>
    <t>602-10-2</t>
  </si>
  <si>
    <t>分隔带花槽[无路灯处]</t>
  </si>
  <si>
    <t>128.000</t>
  </si>
  <si>
    <t>2423.57</t>
  </si>
  <si>
    <t>604-1-1</t>
  </si>
  <si>
    <t>铝合金标志</t>
  </si>
  <si>
    <t>604-1-1-1</t>
  </si>
  <si>
    <t>○800人行横道标志牌</t>
  </si>
  <si>
    <t>13.000</t>
  </si>
  <si>
    <t>758.00</t>
  </si>
  <si>
    <t>604-1-1-2</t>
  </si>
  <si>
    <t>注意行人标志牌△900</t>
  </si>
  <si>
    <t>495.00</t>
  </si>
  <si>
    <t>604-1-1-3</t>
  </si>
  <si>
    <t>限速标志牌○800</t>
  </si>
  <si>
    <t>650.00</t>
  </si>
  <si>
    <t>604-1-1-6</t>
  </si>
  <si>
    <t>标志牌基础</t>
  </si>
  <si>
    <t>8.000</t>
  </si>
  <si>
    <t>859.13</t>
  </si>
  <si>
    <t>604-1-2</t>
  </si>
  <si>
    <t>铝合金标志杆除锈油漆</t>
  </si>
  <si>
    <t>604-1-2-1</t>
  </si>
  <si>
    <t>现有标志杆除锈□800×800</t>
  </si>
  <si>
    <t>25.00</t>
  </si>
  <si>
    <t>604-1-2-2</t>
  </si>
  <si>
    <t>现有注意行人标志杆除锈△900</t>
  </si>
  <si>
    <t>14.000</t>
  </si>
  <si>
    <t>26.43</t>
  </si>
  <si>
    <t>604-1-2-3</t>
  </si>
  <si>
    <t>现有交交叉口标志+注意行人标志杆除锈△900+△900</t>
  </si>
  <si>
    <t>16.000</t>
  </si>
  <si>
    <t>33.50</t>
  </si>
  <si>
    <t>604-1-2-4</t>
  </si>
  <si>
    <t>现有村庄标志+限速标志杆除锈○800+△900</t>
  </si>
  <si>
    <t>28.00</t>
  </si>
  <si>
    <t>604-1-2-5</t>
  </si>
  <si>
    <t>现有机(非机)动车车道指示标志杆除锈○800+○800</t>
  </si>
  <si>
    <t>33.38</t>
  </si>
  <si>
    <t>604-1-2-6</t>
  </si>
  <si>
    <t>现有限量轴载标志+桥梁标志杆除锈○800+○800+□900</t>
  </si>
  <si>
    <t>39.00</t>
  </si>
  <si>
    <t>604-1-2-7</t>
  </si>
  <si>
    <t>现有禁止停车标志杆除锈○800</t>
  </si>
  <si>
    <t>4.000</t>
  </si>
  <si>
    <t>26.50</t>
  </si>
  <si>
    <t>604-1-3</t>
  </si>
  <si>
    <t>铝合金标志杆扶正、更换反光膜</t>
  </si>
  <si>
    <t>604-1-3-1</t>
  </si>
  <si>
    <t>现有禁止停车标志杆扶正○800</t>
  </si>
  <si>
    <t>8.00</t>
  </si>
  <si>
    <t>604-1-3-2</t>
  </si>
  <si>
    <t>现有禁止停车标志牌更换反光膜○800</t>
  </si>
  <si>
    <t>块</t>
  </si>
  <si>
    <t>127.50</t>
  </si>
  <si>
    <t>604-12</t>
  </si>
  <si>
    <t>示警桩</t>
  </si>
  <si>
    <t>604-12-1</t>
  </si>
  <si>
    <t>示警桩φ89×3×1150</t>
  </si>
  <si>
    <t>1103.000</t>
  </si>
  <si>
    <t>116.20</t>
  </si>
  <si>
    <t>604-12-2</t>
  </si>
  <si>
    <t>示警桩基础</t>
  </si>
  <si>
    <t>70.590</t>
  </si>
  <si>
    <t>663.83</t>
  </si>
  <si>
    <t>605-1</t>
  </si>
  <si>
    <t>热熔型涂料路面标线</t>
  </si>
  <si>
    <t>605-1-2</t>
  </si>
  <si>
    <t>热熔标线反光型2mm</t>
  </si>
  <si>
    <t>10110.130</t>
  </si>
  <si>
    <t>49.59</t>
  </si>
  <si>
    <t>605-1-4</t>
  </si>
  <si>
    <t>振动标线</t>
  </si>
  <si>
    <t>1125.560</t>
  </si>
  <si>
    <t>123.83</t>
  </si>
  <si>
    <t>清单  第 600 章合计   人民币</t>
  </si>
  <si>
    <t>第 6 页</t>
  </si>
  <si>
    <t>工程量清单　第700章  绿化及环境保护设施</t>
  </si>
  <si>
    <t>704-1</t>
  </si>
  <si>
    <t>人工种植灌木</t>
  </si>
  <si>
    <t>704-1-6</t>
  </si>
  <si>
    <t>灌木</t>
  </si>
  <si>
    <t>704-1-6-1</t>
  </si>
  <si>
    <t>层榕(苗高1.2m冠幅0.6m三层托以上)</t>
  </si>
  <si>
    <t>棵</t>
  </si>
  <si>
    <t>64.09</t>
  </si>
  <si>
    <t>704-1-6-2</t>
  </si>
  <si>
    <t>紫花勒杜鹃(苗高0.35m冠幅0.35m)</t>
  </si>
  <si>
    <t>1092.000</t>
  </si>
  <si>
    <t>10.09</t>
  </si>
  <si>
    <t>704-2</t>
  </si>
  <si>
    <t>704-2-1</t>
  </si>
  <si>
    <t>高度30cm以内密植</t>
  </si>
  <si>
    <t>704-2-1-1</t>
  </si>
  <si>
    <t>紫花马樱丹 高20cm/三斤袋</t>
  </si>
  <si>
    <t>38.900</t>
  </si>
  <si>
    <t>246.09</t>
  </si>
  <si>
    <t>710-1</t>
  </si>
  <si>
    <t>通讯构造物</t>
  </si>
  <si>
    <t>710-1-1</t>
  </si>
  <si>
    <t>通讯井C30混凝土井筒</t>
  </si>
  <si>
    <t>60.000</t>
  </si>
  <si>
    <t>35.87</t>
  </si>
  <si>
    <t>710-2</t>
  </si>
  <si>
    <t>雨水井接高</t>
  </si>
  <si>
    <t>710-2-1</t>
  </si>
  <si>
    <t>雨水井接高C30混凝土</t>
  </si>
  <si>
    <t>566.000</t>
  </si>
  <si>
    <t>17.95</t>
  </si>
  <si>
    <t>710-2-2</t>
  </si>
  <si>
    <t>雨水井基座C30混凝土</t>
  </si>
  <si>
    <t>29.95</t>
  </si>
  <si>
    <t>710-2-3</t>
  </si>
  <si>
    <t>拆除雨水井基座混凝土</t>
  </si>
  <si>
    <t>11.98</t>
  </si>
  <si>
    <t>710-2-4</t>
  </si>
  <si>
    <t>拆除75*4570水泥砼雨水篦子</t>
  </si>
  <si>
    <t>0.42</t>
  </si>
  <si>
    <t>710-2-5</t>
  </si>
  <si>
    <t>新装重型防盗平篦750*450球墨铸铁雨水盖座</t>
  </si>
  <si>
    <t>套</t>
  </si>
  <si>
    <t>836.72</t>
  </si>
  <si>
    <t>710-3</t>
  </si>
  <si>
    <t>污水井</t>
  </si>
  <si>
    <t>710-3-1</t>
  </si>
  <si>
    <t>污水井C30混凝土井筒</t>
  </si>
  <si>
    <t>53.000</t>
  </si>
  <si>
    <t>710-3-2</t>
  </si>
  <si>
    <t>新装D800铸铁污水井盖座</t>
  </si>
  <si>
    <t>628.89</t>
  </si>
  <si>
    <t>710-4</t>
  </si>
  <si>
    <t>雨水井</t>
  </si>
  <si>
    <t>710-4-1</t>
  </si>
  <si>
    <t>雨水井C30混凝土井筒</t>
  </si>
  <si>
    <t>669.000</t>
  </si>
  <si>
    <t>20.67</t>
  </si>
  <si>
    <t>710-4-2</t>
  </si>
  <si>
    <t>新装D800铸铁雨水井盖座</t>
  </si>
  <si>
    <t>308.000</t>
  </si>
  <si>
    <t>清单  第 700 章合计   人民币</t>
  </si>
  <si>
    <t>下浮率
（%）</t>
    <phoneticPr fontId="4" type="noConversion"/>
  </si>
  <si>
    <t>下浮后单价
(元)</t>
    <phoneticPr fontId="4" type="noConversion"/>
  </si>
  <si>
    <t>工程量清单</t>
  </si>
  <si>
    <t>最高投标限价（元）：</t>
  </si>
  <si>
    <t>下浮率
（请在此输入）：</t>
  </si>
  <si>
    <t>%</t>
  </si>
  <si>
    <t>投标总报价（元）：</t>
  </si>
  <si>
    <t>说明：投标人只需在下浮率空白单元格中
填入两位小数点的数值即可。</t>
  </si>
  <si>
    <t>建设项目名称: 省道S224线梅县区剑英大桥至雁上圆盘段路面改造工程</t>
    <phoneticPr fontId="1" type="noConversion"/>
  </si>
  <si>
    <t>省道S224线梅县区剑英大桥至雁上圆盘段路面改造工程</t>
  </si>
  <si>
    <t>编制: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</si>
</sst>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0_);[Red]\(0.00\)"/>
    <numFmt numFmtId="178" formatCode="0_ "/>
    <numFmt numFmtId="179" formatCode="0.00_ "/>
  </numFmts>
  <fonts count="22" x14ac:knownFonts="1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family val="2"/>
    </font>
    <font>
      <sz val="9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smartSimSun"/>
      <charset val="134"/>
    </font>
    <font>
      <sz val="12"/>
      <name val="smartSimSun"/>
      <family val="1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u/>
      <sz val="9"/>
      <color indexed="8"/>
      <name val="smartSimSun"/>
      <family val="3"/>
      <charset val="134"/>
    </font>
    <font>
      <sz val="10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24"/>
      <color theme="1"/>
      <name val="方正小标宋简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rgb="FF000000"/>
      <name val="smartSimSun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indexed="8"/>
      <name val="smartSimSun"/>
      <family val="3"/>
      <charset val="134"/>
    </font>
    <font>
      <sz val="9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7" fillId="0" borderId="0">
      <alignment horizontal="center" vertical="center"/>
    </xf>
    <xf numFmtId="0" fontId="12" fillId="0" borderId="0">
      <alignment vertical="center"/>
    </xf>
  </cellStyleXfs>
  <cellXfs count="61"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right" shrinkToFit="1"/>
    </xf>
    <xf numFmtId="0" fontId="3" fillId="0" borderId="6" xfId="0" applyFont="1" applyBorder="1" applyAlignment="1">
      <alignment horizontal="right" shrinkToFit="1"/>
    </xf>
    <xf numFmtId="0" fontId="2" fillId="0" borderId="12" xfId="0" applyFont="1" applyBorder="1" applyAlignment="1">
      <alignment horizontal="center" vertical="center" shrinkToFit="1"/>
    </xf>
    <xf numFmtId="0" fontId="8" fillId="0" borderId="5" xfId="1" applyFont="1" applyBorder="1" applyAlignment="1">
      <alignment horizontal="center" vertical="center" wrapText="1"/>
    </xf>
    <xf numFmtId="177" fontId="5" fillId="0" borderId="0" xfId="0" applyNumberFormat="1" applyFont="1" applyAlignment="1">
      <alignment horizontal="left" vertical="center" shrinkToFit="1"/>
    </xf>
    <xf numFmtId="177" fontId="8" fillId="0" borderId="5" xfId="1" applyNumberFormat="1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right" shrinkToFit="1"/>
    </xf>
    <xf numFmtId="177" fontId="0" fillId="0" borderId="0" xfId="0" applyNumberForma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top"/>
    </xf>
    <xf numFmtId="178" fontId="11" fillId="0" borderId="0" xfId="0" applyNumberFormat="1" applyFont="1" applyAlignment="1">
      <alignment vertical="top"/>
    </xf>
    <xf numFmtId="0" fontId="12" fillId="0" borderId="0" xfId="2" applyAlignment="1">
      <alignment horizontal="center" vertical="center"/>
    </xf>
    <xf numFmtId="0" fontId="12" fillId="0" borderId="0" xfId="2" applyAlignment="1">
      <alignment horizontal="center" vertical="center" wrapText="1"/>
    </xf>
    <xf numFmtId="0" fontId="12" fillId="0" borderId="0" xfId="2">
      <alignment vertical="center"/>
    </xf>
    <xf numFmtId="176" fontId="12" fillId="0" borderId="0" xfId="2" applyNumberFormat="1">
      <alignment vertical="center"/>
    </xf>
    <xf numFmtId="178" fontId="12" fillId="0" borderId="0" xfId="2" applyNumberFormat="1">
      <alignment vertical="center"/>
    </xf>
    <xf numFmtId="0" fontId="12" fillId="0" borderId="0" xfId="2" applyAlignment="1">
      <alignment vertical="center" wrapText="1"/>
    </xf>
    <xf numFmtId="0" fontId="15" fillId="0" borderId="0" xfId="2" applyFont="1" applyAlignment="1">
      <alignment horizontal="right" vertical="center" wrapText="1"/>
    </xf>
    <xf numFmtId="178" fontId="0" fillId="0" borderId="0" xfId="0" applyNumberFormat="1" applyAlignment="1">
      <alignment horizontal="left" vertical="center" wrapText="1"/>
    </xf>
    <xf numFmtId="0" fontId="17" fillId="0" borderId="13" xfId="0" applyFont="1" applyBorder="1" applyAlignment="1">
      <alignment horizontal="right" vertical="center" shrinkToFit="1"/>
    </xf>
    <xf numFmtId="0" fontId="16" fillId="0" borderId="0" xfId="2" applyFont="1">
      <alignment vertical="center"/>
    </xf>
    <xf numFmtId="0" fontId="16" fillId="0" borderId="0" xfId="2" applyFont="1" applyAlignment="1">
      <alignment horizontal="center" vertical="center"/>
    </xf>
    <xf numFmtId="0" fontId="18" fillId="0" borderId="0" xfId="2" applyFont="1">
      <alignment vertical="center"/>
    </xf>
    <xf numFmtId="176" fontId="18" fillId="0" borderId="0" xfId="2" applyNumberFormat="1" applyFont="1">
      <alignment vertical="center"/>
    </xf>
    <xf numFmtId="0" fontId="15" fillId="0" borderId="0" xfId="2" applyFont="1" applyAlignment="1">
      <alignment horizontal="center" vertical="center" wrapText="1"/>
    </xf>
    <xf numFmtId="0" fontId="2" fillId="0" borderId="0" xfId="0" applyFont="1" applyAlignment="1">
      <alignment vertical="center" shrinkToFit="1"/>
    </xf>
    <xf numFmtId="179" fontId="21" fillId="0" borderId="13" xfId="0" applyNumberFormat="1" applyFont="1" applyBorder="1" applyAlignment="1">
      <alignment horizontal="right" shrinkToFit="1"/>
    </xf>
    <xf numFmtId="0" fontId="10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8" fontId="16" fillId="0" borderId="0" xfId="2" applyNumberFormat="1" applyFont="1" applyAlignment="1">
      <alignment horizontal="left" vertical="center"/>
    </xf>
    <xf numFmtId="179" fontId="16" fillId="0" borderId="6" xfId="2" applyNumberFormat="1" applyFont="1" applyBorder="1" applyAlignment="1" applyProtection="1">
      <alignment horizontal="center" vertical="center"/>
      <protection locked="0"/>
    </xf>
    <xf numFmtId="179" fontId="16" fillId="0" borderId="4" xfId="2" applyNumberFormat="1" applyFont="1" applyBorder="1" applyAlignment="1" applyProtection="1">
      <alignment horizontal="center" vertical="center"/>
      <protection locked="0"/>
    </xf>
    <xf numFmtId="0" fontId="19" fillId="0" borderId="0" xfId="2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shrinkToFit="1"/>
    </xf>
    <xf numFmtId="0" fontId="20" fillId="0" borderId="0" xfId="0" applyFont="1" applyAlignment="1">
      <alignment horizontal="left" vertical="center" shrinkToFit="1"/>
    </xf>
    <xf numFmtId="0" fontId="2" fillId="0" borderId="2" xfId="0" applyFont="1" applyBorder="1" applyAlignment="1">
      <alignment horizontal="center" vertical="center" shrinkToFit="1"/>
    </xf>
  </cellXfs>
  <cellStyles count="3">
    <cellStyle name="常规" xfId="0" builtinId="0"/>
    <cellStyle name="常规 2" xfId="1" xr:uid="{3B4D0EA0-B014-448C-B17E-E67DD8EA3954}"/>
    <cellStyle name="常规 3" xfId="2" xr:uid="{C1FBD155-EEB4-4470-8D9D-1FFC1CFEB7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8D8A-2438-431D-A9E8-834B049E1A08}">
  <dimension ref="A1:N335"/>
  <sheetViews>
    <sheetView tabSelected="1" topLeftCell="A7" zoomScaleNormal="100" workbookViewId="0">
      <selection activeCell="C9" sqref="C9:D9"/>
    </sheetView>
  </sheetViews>
  <sheetFormatPr defaultRowHeight="14.25" x14ac:dyDescent="0.15"/>
  <cols>
    <col min="1" max="1" width="6.75" customWidth="1"/>
    <col min="2" max="2" width="23.25" customWidth="1"/>
    <col min="3" max="3" width="5.625" customWidth="1"/>
    <col min="4" max="4" width="9.875" customWidth="1"/>
    <col min="5" max="6" width="9.75" customWidth="1"/>
    <col min="7" max="7" width="8.875" style="25" customWidth="1"/>
    <col min="8" max="8" width="9.75" customWidth="1"/>
    <col min="9" max="9" width="20" customWidth="1"/>
    <col min="13" max="13" width="12.75" bestFit="1" customWidth="1"/>
  </cols>
  <sheetData>
    <row r="1" spans="1:14" s="27" customFormat="1" ht="46.5" customHeight="1" x14ac:dyDescent="0.15">
      <c r="H1" s="28"/>
    </row>
    <row r="2" spans="1:14" ht="60.75" customHeight="1" x14ac:dyDescent="0.15">
      <c r="A2" s="52" t="s">
        <v>469</v>
      </c>
      <c r="B2" s="52"/>
      <c r="C2" s="52"/>
      <c r="D2" s="52"/>
      <c r="E2" s="52"/>
      <c r="F2" s="52"/>
      <c r="G2" s="52"/>
      <c r="H2" s="52"/>
    </row>
    <row r="3" spans="1:14" ht="24.95" customHeight="1" x14ac:dyDescent="0.15">
      <c r="A3" s="29"/>
      <c r="B3" s="30"/>
      <c r="C3" s="29"/>
      <c r="D3" s="31"/>
      <c r="E3" s="31"/>
      <c r="F3" s="31"/>
      <c r="G3" s="32"/>
      <c r="H3" s="33"/>
    </row>
    <row r="4" spans="1:14" ht="35.25" customHeight="1" x14ac:dyDescent="0.15">
      <c r="A4" s="53" t="s">
        <v>462</v>
      </c>
      <c r="B4" s="53"/>
      <c r="C4" s="53"/>
      <c r="D4" s="53"/>
      <c r="E4" s="53"/>
      <c r="F4" s="53"/>
      <c r="G4" s="53"/>
      <c r="H4" s="53"/>
    </row>
    <row r="5" spans="1:14" ht="24.95" customHeight="1" x14ac:dyDescent="0.15">
      <c r="A5" s="31"/>
      <c r="B5" s="34"/>
      <c r="C5" s="31"/>
      <c r="D5" s="31"/>
      <c r="E5" s="31"/>
      <c r="F5" s="31"/>
      <c r="G5" s="32"/>
      <c r="H5" s="33"/>
    </row>
    <row r="6" spans="1:14" ht="24.95" customHeight="1" x14ac:dyDescent="0.15">
      <c r="A6" s="31"/>
      <c r="B6" s="34"/>
      <c r="C6" s="31"/>
      <c r="D6" s="31"/>
      <c r="E6" s="31"/>
      <c r="F6" s="31"/>
      <c r="G6" s="32"/>
      <c r="H6" s="33"/>
    </row>
    <row r="7" spans="1:14" ht="56.25" customHeight="1" x14ac:dyDescent="0.15">
      <c r="A7" s="31"/>
      <c r="B7" s="35" t="s">
        <v>463</v>
      </c>
      <c r="C7" s="54">
        <v>32136670</v>
      </c>
      <c r="D7" s="54"/>
      <c r="E7" s="54"/>
      <c r="F7" s="54"/>
      <c r="G7" s="54"/>
      <c r="H7" s="33"/>
      <c r="K7" s="36"/>
      <c r="L7" s="37"/>
      <c r="N7" s="36"/>
    </row>
    <row r="8" spans="1:14" ht="24.95" customHeight="1" x14ac:dyDescent="0.15">
      <c r="A8" s="31"/>
      <c r="B8" s="35"/>
      <c r="C8" s="38"/>
      <c r="D8" s="39"/>
      <c r="E8" s="39"/>
      <c r="F8" s="40"/>
      <c r="G8" s="41"/>
      <c r="H8" s="33"/>
    </row>
    <row r="9" spans="1:14" ht="65.25" customHeight="1" x14ac:dyDescent="0.15">
      <c r="A9" s="31"/>
      <c r="B9" s="42" t="s">
        <v>464</v>
      </c>
      <c r="C9" s="55">
        <v>0</v>
      </c>
      <c r="D9" s="56"/>
      <c r="E9" s="39" t="s">
        <v>465</v>
      </c>
      <c r="F9" s="40"/>
      <c r="G9" s="41"/>
      <c r="H9" s="33"/>
    </row>
    <row r="10" spans="1:14" ht="24.95" customHeight="1" x14ac:dyDescent="0.15">
      <c r="A10" s="31"/>
      <c r="B10" s="35"/>
      <c r="C10" s="38"/>
      <c r="D10" s="39"/>
      <c r="E10" s="39"/>
      <c r="F10" s="40"/>
      <c r="G10" s="41"/>
      <c r="H10" s="33"/>
    </row>
    <row r="11" spans="1:14" ht="48.75" customHeight="1" x14ac:dyDescent="0.15">
      <c r="A11" s="31"/>
      <c r="B11" s="35" t="s">
        <v>466</v>
      </c>
      <c r="C11" s="54">
        <f>汇总表!E15</f>
        <v>32136670</v>
      </c>
      <c r="D11" s="54"/>
      <c r="E11" s="54"/>
      <c r="F11" s="54"/>
      <c r="G11" s="54"/>
      <c r="H11" s="33"/>
      <c r="I11" s="36"/>
      <c r="J11" s="36"/>
      <c r="M11" s="36"/>
    </row>
    <row r="12" spans="1:14" ht="24.95" customHeight="1" x14ac:dyDescent="0.15">
      <c r="A12" s="31"/>
      <c r="B12" s="34"/>
      <c r="C12" s="31"/>
      <c r="D12" s="31"/>
      <c r="E12" s="31"/>
      <c r="F12" s="31"/>
      <c r="G12" s="32"/>
      <c r="H12" s="33"/>
    </row>
    <row r="13" spans="1:14" ht="24.95" customHeight="1" x14ac:dyDescent="0.15">
      <c r="A13" s="31"/>
      <c r="B13" s="34"/>
      <c r="C13" s="31"/>
      <c r="D13" s="31"/>
      <c r="E13" s="31"/>
      <c r="F13" s="31"/>
      <c r="G13" s="32"/>
      <c r="H13" s="33"/>
    </row>
    <row r="14" spans="1:14" ht="24.95" customHeight="1" x14ac:dyDescent="0.15">
      <c r="A14" s="31"/>
      <c r="B14" s="34"/>
      <c r="C14" s="31"/>
      <c r="D14" s="31"/>
      <c r="E14" s="31"/>
      <c r="F14" s="31"/>
      <c r="G14" s="32"/>
      <c r="H14" s="33"/>
    </row>
    <row r="15" spans="1:14" ht="24.95" customHeight="1" x14ac:dyDescent="0.15">
      <c r="A15" s="31"/>
      <c r="B15" s="34"/>
      <c r="C15" s="31"/>
      <c r="D15" s="31"/>
      <c r="E15" s="30"/>
      <c r="F15" s="31"/>
      <c r="G15" s="32"/>
      <c r="H15" s="33"/>
    </row>
    <row r="16" spans="1:14" ht="54" customHeight="1" x14ac:dyDescent="0.15">
      <c r="A16" s="31"/>
      <c r="B16" s="57" t="s">
        <v>467</v>
      </c>
      <c r="C16" s="57"/>
      <c r="D16" s="57"/>
      <c r="E16" s="57"/>
      <c r="F16" s="57"/>
      <c r="G16" s="57"/>
      <c r="H16" s="57"/>
    </row>
    <row r="17" spans="1:9" ht="24.95" customHeight="1" x14ac:dyDescent="0.15">
      <c r="A17" s="31"/>
      <c r="B17" s="34"/>
      <c r="C17" s="31"/>
      <c r="D17" s="31"/>
      <c r="E17" s="31"/>
      <c r="F17" s="31"/>
      <c r="G17" s="32"/>
      <c r="H17" s="33"/>
    </row>
    <row r="18" spans="1:9" ht="24.95" customHeight="1" x14ac:dyDescent="0.15">
      <c r="A18" s="31"/>
      <c r="B18" s="34"/>
      <c r="C18" s="31"/>
      <c r="D18" s="31"/>
      <c r="E18" s="31"/>
      <c r="F18" s="31"/>
      <c r="G18" s="32"/>
      <c r="H18" s="33"/>
    </row>
    <row r="19" spans="1:9" ht="24.95" customHeight="1" x14ac:dyDescent="0.15">
      <c r="A19" s="31"/>
      <c r="B19" s="34"/>
      <c r="C19" s="31"/>
      <c r="D19" s="31"/>
      <c r="E19" s="31"/>
      <c r="F19" s="31"/>
      <c r="G19" s="32"/>
      <c r="H19" s="33"/>
    </row>
    <row r="20" spans="1:9" ht="24.95" customHeight="1" x14ac:dyDescent="0.15">
      <c r="A20" s="31"/>
      <c r="B20" s="34"/>
      <c r="C20" s="31"/>
      <c r="D20" s="31"/>
      <c r="E20" s="31"/>
      <c r="F20" s="31"/>
      <c r="G20" s="32"/>
      <c r="H20" s="33"/>
    </row>
    <row r="21" spans="1:9" ht="24.95" customHeight="1" x14ac:dyDescent="0.15">
      <c r="A21" s="31"/>
      <c r="B21" s="34"/>
      <c r="C21" s="31"/>
      <c r="D21" s="31"/>
      <c r="E21" s="31"/>
      <c r="F21" s="31"/>
      <c r="G21" s="32"/>
      <c r="H21" s="33"/>
    </row>
    <row r="22" spans="1:9" ht="24.95" customHeight="1" x14ac:dyDescent="0.15">
      <c r="A22" s="31"/>
      <c r="B22" s="34"/>
      <c r="C22" s="31"/>
      <c r="D22" s="31"/>
      <c r="E22" s="31"/>
      <c r="F22" s="31"/>
      <c r="G22" s="32"/>
      <c r="H22" s="33"/>
    </row>
    <row r="23" spans="1:9" ht="24.95" customHeight="1" x14ac:dyDescent="0.15">
      <c r="A23" s="31"/>
      <c r="B23" s="34"/>
      <c r="C23" s="31"/>
      <c r="D23" s="31"/>
      <c r="E23" s="31"/>
      <c r="F23" s="31"/>
      <c r="G23" s="32"/>
      <c r="H23" s="33"/>
    </row>
    <row r="24" spans="1:9" ht="33" customHeight="1" x14ac:dyDescent="0.15">
      <c r="A24" s="50" t="s">
        <v>40</v>
      </c>
      <c r="B24" s="50"/>
      <c r="C24" s="50"/>
      <c r="D24" s="50"/>
      <c r="E24" s="50"/>
      <c r="F24" s="50"/>
      <c r="G24" s="50"/>
      <c r="H24" s="50"/>
    </row>
    <row r="25" spans="1:9" ht="13.9" customHeight="1" x14ac:dyDescent="0.15">
      <c r="A25" s="47" t="s">
        <v>1</v>
      </c>
      <c r="B25" s="47"/>
      <c r="C25" s="51" t="s">
        <v>2</v>
      </c>
      <c r="D25" s="51"/>
      <c r="E25" s="51"/>
      <c r="F25" s="51"/>
      <c r="G25" s="51"/>
      <c r="H25" s="51"/>
    </row>
    <row r="26" spans="1:9" ht="13.9" customHeight="1" thickBot="1" x14ac:dyDescent="0.2">
      <c r="A26" s="47" t="s">
        <v>41</v>
      </c>
      <c r="B26" s="47"/>
      <c r="C26" s="47"/>
      <c r="D26" s="11" t="s">
        <v>42</v>
      </c>
      <c r="E26" s="11" t="s">
        <v>43</v>
      </c>
      <c r="F26" s="11"/>
      <c r="G26" s="22"/>
      <c r="H26" s="1" t="s">
        <v>44</v>
      </c>
    </row>
    <row r="27" spans="1:9" ht="27.75" customHeight="1" x14ac:dyDescent="0.15">
      <c r="A27" s="49" t="s">
        <v>45</v>
      </c>
      <c r="B27" s="49"/>
      <c r="C27" s="49"/>
      <c r="D27" s="49"/>
      <c r="E27" s="49"/>
      <c r="F27" s="49"/>
      <c r="G27" s="49"/>
      <c r="H27" s="49"/>
    </row>
    <row r="28" spans="1:9" ht="24.75" customHeight="1" x14ac:dyDescent="0.15">
      <c r="A28" s="12" t="s">
        <v>46</v>
      </c>
      <c r="B28" s="13" t="s">
        <v>47</v>
      </c>
      <c r="C28" s="13" t="s">
        <v>48</v>
      </c>
      <c r="D28" s="13" t="s">
        <v>49</v>
      </c>
      <c r="E28" s="13" t="s">
        <v>50</v>
      </c>
      <c r="F28" s="21" t="s">
        <v>460</v>
      </c>
      <c r="G28" s="23" t="s">
        <v>461</v>
      </c>
      <c r="H28" s="14" t="s">
        <v>51</v>
      </c>
    </row>
    <row r="29" spans="1:9" ht="13.15" customHeight="1" x14ac:dyDescent="0.25">
      <c r="A29" s="15" t="s">
        <v>52</v>
      </c>
      <c r="B29" s="16" t="s">
        <v>53</v>
      </c>
      <c r="C29" s="17" t="s">
        <v>54</v>
      </c>
      <c r="D29" s="18" t="s">
        <v>55</v>
      </c>
      <c r="E29" s="18" t="s">
        <v>56</v>
      </c>
      <c r="F29" s="44">
        <f>--$C$9</f>
        <v>0</v>
      </c>
      <c r="G29" s="24">
        <f>ROUND(E29*(100-F29),2)/100</f>
        <v>121938</v>
      </c>
      <c r="H29" s="19">
        <f>ROUND(G29*D29,0)</f>
        <v>121938</v>
      </c>
      <c r="I29" s="26"/>
    </row>
    <row r="30" spans="1:9" ht="13.9" customHeight="1" x14ac:dyDescent="0.25">
      <c r="A30" s="15" t="s">
        <v>57</v>
      </c>
      <c r="B30" s="16" t="s">
        <v>58</v>
      </c>
      <c r="C30" s="17" t="s">
        <v>54</v>
      </c>
      <c r="D30" s="18" t="s">
        <v>55</v>
      </c>
      <c r="E30" s="18" t="s">
        <v>59</v>
      </c>
      <c r="F30" s="44">
        <f t="shared" ref="F30:F37" si="0">--$C$9</f>
        <v>0</v>
      </c>
      <c r="G30" s="24">
        <f t="shared" ref="G30:G37" si="1">ROUND(E30*(100-F30),2)/100</f>
        <v>450509</v>
      </c>
      <c r="H30" s="19">
        <f t="shared" ref="H30:H37" si="2">ROUND(G30*D30,0)</f>
        <v>450509</v>
      </c>
      <c r="I30" s="26"/>
    </row>
    <row r="31" spans="1:9" ht="13.15" customHeight="1" x14ac:dyDescent="0.25">
      <c r="A31" s="15" t="s">
        <v>60</v>
      </c>
      <c r="B31" s="16" t="s">
        <v>61</v>
      </c>
      <c r="C31" s="17"/>
      <c r="D31" s="18"/>
      <c r="E31" s="18"/>
      <c r="F31" s="44">
        <f t="shared" si="0"/>
        <v>0</v>
      </c>
      <c r="G31" s="24"/>
      <c r="H31" s="19"/>
      <c r="I31" s="26"/>
    </row>
    <row r="32" spans="1:9" ht="13.15" customHeight="1" x14ac:dyDescent="0.25">
      <c r="A32" s="15" t="s">
        <v>62</v>
      </c>
      <c r="B32" s="16" t="s">
        <v>63</v>
      </c>
      <c r="C32" s="17" t="s">
        <v>64</v>
      </c>
      <c r="D32" s="18" t="s">
        <v>55</v>
      </c>
      <c r="E32" s="18" t="s">
        <v>65</v>
      </c>
      <c r="F32" s="44">
        <f t="shared" si="0"/>
        <v>0</v>
      </c>
      <c r="G32" s="24">
        <f t="shared" si="1"/>
        <v>649725</v>
      </c>
      <c r="H32" s="19">
        <f t="shared" si="2"/>
        <v>649725</v>
      </c>
      <c r="I32" s="26"/>
    </row>
    <row r="33" spans="1:9" ht="13.9" customHeight="1" x14ac:dyDescent="0.25">
      <c r="A33" s="15" t="s">
        <v>66</v>
      </c>
      <c r="B33" s="16" t="s">
        <v>67</v>
      </c>
      <c r="C33" s="17" t="s">
        <v>64</v>
      </c>
      <c r="D33" s="18" t="s">
        <v>55</v>
      </c>
      <c r="E33" s="18" t="s">
        <v>68</v>
      </c>
      <c r="F33" s="44">
        <f t="shared" si="0"/>
        <v>0</v>
      </c>
      <c r="G33" s="24">
        <f t="shared" si="1"/>
        <v>128906</v>
      </c>
      <c r="H33" s="19">
        <f t="shared" si="2"/>
        <v>128906</v>
      </c>
      <c r="I33" s="26"/>
    </row>
    <row r="34" spans="1:9" ht="13.15" customHeight="1" x14ac:dyDescent="0.25">
      <c r="A34" s="15" t="s">
        <v>69</v>
      </c>
      <c r="B34" s="16" t="s">
        <v>70</v>
      </c>
      <c r="C34" s="17"/>
      <c r="D34" s="18"/>
      <c r="E34" s="18"/>
      <c r="F34" s="44">
        <f t="shared" si="0"/>
        <v>0</v>
      </c>
      <c r="G34" s="24"/>
      <c r="H34" s="19"/>
      <c r="I34" s="26"/>
    </row>
    <row r="35" spans="1:9" ht="13.9" customHeight="1" x14ac:dyDescent="0.25">
      <c r="A35" s="15" t="s">
        <v>71</v>
      </c>
      <c r="B35" s="16" t="s">
        <v>72</v>
      </c>
      <c r="C35" s="17" t="s">
        <v>54</v>
      </c>
      <c r="D35" s="18" t="s">
        <v>55</v>
      </c>
      <c r="E35" s="18" t="s">
        <v>73</v>
      </c>
      <c r="F35" s="44">
        <f t="shared" si="0"/>
        <v>0</v>
      </c>
      <c r="G35" s="24">
        <f t="shared" si="1"/>
        <v>17435</v>
      </c>
      <c r="H35" s="19">
        <f t="shared" si="2"/>
        <v>17435</v>
      </c>
      <c r="I35" s="26"/>
    </row>
    <row r="36" spans="1:9" ht="13.15" customHeight="1" x14ac:dyDescent="0.25">
      <c r="A36" s="15" t="s">
        <v>74</v>
      </c>
      <c r="B36" s="16" t="s">
        <v>75</v>
      </c>
      <c r="C36" s="17" t="s">
        <v>54</v>
      </c>
      <c r="D36" s="18" t="s">
        <v>55</v>
      </c>
      <c r="E36" s="18" t="s">
        <v>76</v>
      </c>
      <c r="F36" s="44">
        <f t="shared" si="0"/>
        <v>0</v>
      </c>
      <c r="G36" s="24">
        <f t="shared" si="1"/>
        <v>959677</v>
      </c>
      <c r="H36" s="19">
        <f t="shared" si="2"/>
        <v>959677</v>
      </c>
      <c r="I36" s="26"/>
    </row>
    <row r="37" spans="1:9" ht="13.15" customHeight="1" x14ac:dyDescent="0.25">
      <c r="A37" s="15"/>
      <c r="B37" s="16" t="s">
        <v>77</v>
      </c>
      <c r="C37" s="17" t="s">
        <v>54</v>
      </c>
      <c r="D37" s="18">
        <v>1</v>
      </c>
      <c r="E37" s="18">
        <v>1530318</v>
      </c>
      <c r="F37" s="44">
        <f t="shared" si="0"/>
        <v>0</v>
      </c>
      <c r="G37" s="24">
        <f t="shared" si="1"/>
        <v>1530318</v>
      </c>
      <c r="H37" s="19">
        <f t="shared" si="2"/>
        <v>1530318</v>
      </c>
      <c r="I37" s="26"/>
    </row>
    <row r="38" spans="1:9" ht="13.9" customHeight="1" x14ac:dyDescent="0.25">
      <c r="A38" s="15"/>
      <c r="B38" s="16"/>
      <c r="C38" s="17"/>
      <c r="D38" s="18"/>
      <c r="E38" s="18"/>
      <c r="F38" s="19"/>
      <c r="G38" s="24"/>
      <c r="H38" s="19"/>
    </row>
    <row r="39" spans="1:9" ht="13.15" customHeight="1" x14ac:dyDescent="0.25">
      <c r="A39" s="15"/>
      <c r="B39" s="16"/>
      <c r="C39" s="17"/>
      <c r="D39" s="18"/>
      <c r="E39" s="18"/>
      <c r="F39" s="19"/>
      <c r="G39" s="24"/>
      <c r="H39" s="19"/>
    </row>
    <row r="40" spans="1:9" ht="13.15" customHeight="1" x14ac:dyDescent="0.25">
      <c r="A40" s="15"/>
      <c r="B40" s="16"/>
      <c r="C40" s="17"/>
      <c r="D40" s="18"/>
      <c r="E40" s="18"/>
      <c r="F40" s="19"/>
      <c r="G40" s="24"/>
      <c r="H40" s="19"/>
    </row>
    <row r="41" spans="1:9" ht="13.9" customHeight="1" x14ac:dyDescent="0.25">
      <c r="A41" s="15"/>
      <c r="B41" s="16"/>
      <c r="C41" s="17"/>
      <c r="D41" s="18"/>
      <c r="E41" s="18"/>
      <c r="F41" s="19"/>
      <c r="G41" s="24"/>
      <c r="H41" s="19"/>
    </row>
    <row r="42" spans="1:9" ht="13.15" customHeight="1" x14ac:dyDescent="0.25">
      <c r="A42" s="15"/>
      <c r="B42" s="16"/>
      <c r="C42" s="17"/>
      <c r="D42" s="18"/>
      <c r="E42" s="18"/>
      <c r="F42" s="19"/>
      <c r="G42" s="24"/>
      <c r="H42" s="19"/>
    </row>
    <row r="43" spans="1:9" ht="13.9" customHeight="1" x14ac:dyDescent="0.25">
      <c r="A43" s="15"/>
      <c r="B43" s="16"/>
      <c r="C43" s="17"/>
      <c r="D43" s="18"/>
      <c r="E43" s="18"/>
      <c r="F43" s="19"/>
      <c r="G43" s="24"/>
      <c r="H43" s="19"/>
    </row>
    <row r="44" spans="1:9" ht="13.15" customHeight="1" x14ac:dyDescent="0.25">
      <c r="A44" s="15"/>
      <c r="B44" s="16"/>
      <c r="C44" s="17"/>
      <c r="D44" s="18"/>
      <c r="E44" s="18"/>
      <c r="F44" s="19"/>
      <c r="G44" s="24"/>
      <c r="H44" s="19"/>
    </row>
    <row r="45" spans="1:9" ht="13.15" customHeight="1" x14ac:dyDescent="0.25">
      <c r="A45" s="15"/>
      <c r="B45" s="16"/>
      <c r="C45" s="17"/>
      <c r="D45" s="18"/>
      <c r="E45" s="18"/>
      <c r="F45" s="19"/>
      <c r="G45" s="24"/>
      <c r="H45" s="19"/>
    </row>
    <row r="46" spans="1:9" ht="13.9" customHeight="1" x14ac:dyDescent="0.25">
      <c r="A46" s="15"/>
      <c r="B46" s="16"/>
      <c r="C46" s="17"/>
      <c r="D46" s="18"/>
      <c r="E46" s="18"/>
      <c r="F46" s="19"/>
      <c r="G46" s="24"/>
      <c r="H46" s="19"/>
    </row>
    <row r="47" spans="1:9" ht="13.15" customHeight="1" x14ac:dyDescent="0.25">
      <c r="A47" s="15"/>
      <c r="B47" s="16"/>
      <c r="C47" s="17"/>
      <c r="D47" s="18"/>
      <c r="E47" s="18"/>
      <c r="F47" s="19"/>
      <c r="G47" s="24"/>
      <c r="H47" s="19"/>
    </row>
    <row r="48" spans="1:9" ht="13.15" customHeight="1" x14ac:dyDescent="0.25">
      <c r="A48" s="15"/>
      <c r="B48" s="16"/>
      <c r="C48" s="17"/>
      <c r="D48" s="18"/>
      <c r="E48" s="18"/>
      <c r="F48" s="19"/>
      <c r="G48" s="24"/>
      <c r="H48" s="19"/>
    </row>
    <row r="49" spans="1:8" ht="13.15" customHeight="1" x14ac:dyDescent="0.25">
      <c r="A49" s="15"/>
      <c r="B49" s="16"/>
      <c r="C49" s="17"/>
      <c r="D49" s="18"/>
      <c r="E49" s="18"/>
      <c r="F49" s="19"/>
      <c r="G49" s="24"/>
      <c r="H49" s="19"/>
    </row>
    <row r="50" spans="1:8" ht="13.9" customHeight="1" x14ac:dyDescent="0.25">
      <c r="A50" s="15"/>
      <c r="B50" s="16"/>
      <c r="C50" s="17"/>
      <c r="D50" s="18"/>
      <c r="E50" s="18"/>
      <c r="F50" s="19"/>
      <c r="G50" s="24"/>
      <c r="H50" s="19"/>
    </row>
    <row r="51" spans="1:8" ht="13.15" customHeight="1" x14ac:dyDescent="0.25">
      <c r="A51" s="15"/>
      <c r="B51" s="16"/>
      <c r="C51" s="17"/>
      <c r="D51" s="18"/>
      <c r="E51" s="18"/>
      <c r="F51" s="19"/>
      <c r="G51" s="24"/>
      <c r="H51" s="19"/>
    </row>
    <row r="52" spans="1:8" ht="13.15" customHeight="1" x14ac:dyDescent="0.25">
      <c r="A52" s="15"/>
      <c r="B52" s="16"/>
      <c r="C52" s="17"/>
      <c r="D52" s="18"/>
      <c r="E52" s="18"/>
      <c r="F52" s="19"/>
      <c r="G52" s="24"/>
      <c r="H52" s="19"/>
    </row>
    <row r="53" spans="1:8" ht="13.9" customHeight="1" x14ac:dyDescent="0.25">
      <c r="A53" s="15"/>
      <c r="B53" s="16"/>
      <c r="C53" s="17"/>
      <c r="D53" s="18"/>
      <c r="E53" s="18"/>
      <c r="F53" s="19"/>
      <c r="G53" s="24"/>
      <c r="H53" s="19"/>
    </row>
    <row r="54" spans="1:8" ht="13.15" customHeight="1" x14ac:dyDescent="0.25">
      <c r="A54" s="15"/>
      <c r="B54" s="16"/>
      <c r="C54" s="17"/>
      <c r="D54" s="18"/>
      <c r="E54" s="18"/>
      <c r="F54" s="19"/>
      <c r="G54" s="24"/>
      <c r="H54" s="19"/>
    </row>
    <row r="55" spans="1:8" ht="13.9" customHeight="1" x14ac:dyDescent="0.25">
      <c r="A55" s="15"/>
      <c r="B55" s="16"/>
      <c r="C55" s="17"/>
      <c r="D55" s="18"/>
      <c r="E55" s="18"/>
      <c r="F55" s="19"/>
      <c r="G55" s="24"/>
      <c r="H55" s="19"/>
    </row>
    <row r="56" spans="1:8" ht="13.15" customHeight="1" x14ac:dyDescent="0.25">
      <c r="A56" s="15"/>
      <c r="B56" s="16"/>
      <c r="C56" s="17"/>
      <c r="D56" s="18"/>
      <c r="E56" s="18"/>
      <c r="F56" s="19"/>
      <c r="G56" s="24"/>
      <c r="H56" s="19"/>
    </row>
    <row r="57" spans="1:8" ht="13.15" customHeight="1" x14ac:dyDescent="0.25">
      <c r="A57" s="15"/>
      <c r="B57" s="16"/>
      <c r="C57" s="17"/>
      <c r="D57" s="18"/>
      <c r="E57" s="18"/>
      <c r="F57" s="19"/>
      <c r="G57" s="24"/>
      <c r="H57" s="19"/>
    </row>
    <row r="58" spans="1:8" ht="13.9" customHeight="1" x14ac:dyDescent="0.25">
      <c r="A58" s="15"/>
      <c r="B58" s="16"/>
      <c r="C58" s="17"/>
      <c r="D58" s="18"/>
      <c r="E58" s="18"/>
      <c r="F58" s="19"/>
      <c r="G58" s="24"/>
      <c r="H58" s="19"/>
    </row>
    <row r="59" spans="1:8" ht="13.15" customHeight="1" x14ac:dyDescent="0.25">
      <c r="A59" s="15"/>
      <c r="B59" s="16"/>
      <c r="C59" s="17"/>
      <c r="D59" s="18"/>
      <c r="E59" s="18"/>
      <c r="F59" s="19"/>
      <c r="G59" s="24"/>
      <c r="H59" s="19"/>
    </row>
    <row r="60" spans="1:8" ht="13.15" customHeight="1" x14ac:dyDescent="0.25">
      <c r="A60" s="15"/>
      <c r="B60" s="16"/>
      <c r="C60" s="17"/>
      <c r="D60" s="18"/>
      <c r="E60" s="18"/>
      <c r="F60" s="19"/>
      <c r="G60" s="24"/>
      <c r="H60" s="19"/>
    </row>
    <row r="61" spans="1:8" ht="13.15" customHeight="1" x14ac:dyDescent="0.25">
      <c r="A61" s="15"/>
      <c r="B61" s="16"/>
      <c r="C61" s="17"/>
      <c r="D61" s="18"/>
      <c r="E61" s="18"/>
      <c r="F61" s="19"/>
      <c r="G61" s="24"/>
      <c r="H61" s="19"/>
    </row>
    <row r="62" spans="1:8" ht="13.9" customHeight="1" x14ac:dyDescent="0.25">
      <c r="A62" s="15"/>
      <c r="B62" s="16"/>
      <c r="C62" s="17"/>
      <c r="D62" s="18"/>
      <c r="E62" s="18"/>
      <c r="F62" s="19"/>
      <c r="G62" s="24"/>
      <c r="H62" s="19"/>
    </row>
    <row r="63" spans="1:8" ht="13.15" customHeight="1" x14ac:dyDescent="0.25">
      <c r="A63" s="15"/>
      <c r="B63" s="16"/>
      <c r="C63" s="17"/>
      <c r="D63" s="18"/>
      <c r="E63" s="18"/>
      <c r="F63" s="19"/>
      <c r="G63" s="24"/>
      <c r="H63" s="19"/>
    </row>
    <row r="64" spans="1:8" ht="13.9" customHeight="1" x14ac:dyDescent="0.25">
      <c r="A64" s="15"/>
      <c r="B64" s="16"/>
      <c r="C64" s="17"/>
      <c r="D64" s="18"/>
      <c r="E64" s="18"/>
      <c r="F64" s="19"/>
      <c r="G64" s="24"/>
      <c r="H64" s="19"/>
    </row>
    <row r="65" spans="1:8" ht="13.15" customHeight="1" x14ac:dyDescent="0.25">
      <c r="A65" s="15"/>
      <c r="B65" s="16"/>
      <c r="C65" s="17"/>
      <c r="D65" s="18"/>
      <c r="E65" s="18"/>
      <c r="F65" s="19"/>
      <c r="G65" s="24"/>
      <c r="H65" s="19"/>
    </row>
    <row r="66" spans="1:8" ht="13.15" customHeight="1" x14ac:dyDescent="0.25">
      <c r="A66" s="15"/>
      <c r="B66" s="16"/>
      <c r="C66" s="17"/>
      <c r="D66" s="18"/>
      <c r="E66" s="18"/>
      <c r="F66" s="19"/>
      <c r="G66" s="24"/>
      <c r="H66" s="19"/>
    </row>
    <row r="67" spans="1:8" ht="13.9" customHeight="1" x14ac:dyDescent="0.25">
      <c r="A67" s="15"/>
      <c r="B67" s="16"/>
      <c r="C67" s="17"/>
      <c r="D67" s="18"/>
      <c r="E67" s="18"/>
      <c r="F67" s="19"/>
      <c r="G67" s="24"/>
      <c r="H67" s="19"/>
    </row>
    <row r="68" spans="1:8" ht="13.15" customHeight="1" x14ac:dyDescent="0.25">
      <c r="A68" s="15"/>
      <c r="B68" s="16"/>
      <c r="C68" s="17"/>
      <c r="D68" s="18"/>
      <c r="E68" s="18"/>
      <c r="F68" s="19"/>
      <c r="G68" s="24"/>
      <c r="H68" s="19"/>
    </row>
    <row r="69" spans="1:8" ht="13.15" customHeight="1" x14ac:dyDescent="0.25">
      <c r="A69" s="15"/>
      <c r="B69" s="16"/>
      <c r="C69" s="17"/>
      <c r="D69" s="18"/>
      <c r="E69" s="18"/>
      <c r="F69" s="19"/>
      <c r="G69" s="24"/>
      <c r="H69" s="19"/>
    </row>
    <row r="70" spans="1:8" ht="13.9" customHeight="1" x14ac:dyDescent="0.25">
      <c r="A70" s="15"/>
      <c r="B70" s="16"/>
      <c r="C70" s="17"/>
      <c r="D70" s="18"/>
      <c r="E70" s="18"/>
      <c r="F70" s="19"/>
      <c r="G70" s="24"/>
      <c r="H70" s="19"/>
    </row>
    <row r="71" spans="1:8" ht="13.15" customHeight="1" x14ac:dyDescent="0.25">
      <c r="A71" s="15"/>
      <c r="B71" s="16"/>
      <c r="C71" s="17"/>
      <c r="D71" s="18"/>
      <c r="E71" s="18"/>
      <c r="F71" s="19"/>
      <c r="G71" s="24"/>
      <c r="H71" s="19"/>
    </row>
    <row r="72" spans="1:8" ht="13.15" customHeight="1" x14ac:dyDescent="0.25">
      <c r="A72" s="15"/>
      <c r="B72" s="16"/>
      <c r="C72" s="17"/>
      <c r="D72" s="18"/>
      <c r="E72" s="18"/>
      <c r="F72" s="19"/>
      <c r="G72" s="24"/>
      <c r="H72" s="19"/>
    </row>
    <row r="73" spans="1:8" ht="27.75" customHeight="1" thickBot="1" x14ac:dyDescent="0.2">
      <c r="A73" s="20"/>
      <c r="B73" s="9" t="s">
        <v>78</v>
      </c>
      <c r="C73" s="45">
        <f>SUM(H29:H37)</f>
        <v>3858508</v>
      </c>
      <c r="D73" s="45"/>
      <c r="E73" s="46"/>
      <c r="F73" s="46"/>
      <c r="G73" s="46"/>
      <c r="H73" s="46"/>
    </row>
    <row r="74" spans="1:8" ht="16.149999999999999" customHeight="1" x14ac:dyDescent="0.15">
      <c r="A74" s="47" t="s">
        <v>37</v>
      </c>
      <c r="B74" s="47"/>
      <c r="C74" s="48" t="s">
        <v>36</v>
      </c>
      <c r="D74" s="48"/>
      <c r="E74" s="48"/>
      <c r="F74" s="48"/>
      <c r="G74" s="48"/>
      <c r="H74" s="48"/>
    </row>
    <row r="75" spans="1:8" ht="16.899999999999999" customHeight="1" x14ac:dyDescent="0.15">
      <c r="A75" s="47"/>
      <c r="B75" s="47"/>
      <c r="C75" s="47"/>
      <c r="D75" s="47"/>
      <c r="E75" s="47"/>
      <c r="F75" s="47"/>
      <c r="G75" s="47"/>
      <c r="H75" s="47"/>
    </row>
    <row r="76" spans="1:8" ht="33" customHeight="1" x14ac:dyDescent="0.15">
      <c r="A76" s="50" t="s">
        <v>40</v>
      </c>
      <c r="B76" s="50"/>
      <c r="C76" s="50"/>
      <c r="D76" s="50"/>
      <c r="E76" s="50"/>
      <c r="F76" s="50"/>
      <c r="G76" s="50"/>
      <c r="H76" s="50"/>
    </row>
    <row r="77" spans="1:8" ht="13.9" customHeight="1" x14ac:dyDescent="0.15">
      <c r="A77" s="47" t="s">
        <v>1</v>
      </c>
      <c r="B77" s="47"/>
      <c r="C77" s="51" t="s">
        <v>2</v>
      </c>
      <c r="D77" s="51"/>
      <c r="E77" s="51"/>
      <c r="F77" s="51"/>
      <c r="G77" s="51"/>
      <c r="H77" s="51"/>
    </row>
    <row r="78" spans="1:8" ht="13.9" customHeight="1" thickBot="1" x14ac:dyDescent="0.2">
      <c r="A78" s="47" t="s">
        <v>41</v>
      </c>
      <c r="B78" s="47"/>
      <c r="C78" s="47"/>
      <c r="D78" s="11" t="s">
        <v>79</v>
      </c>
      <c r="E78" s="11" t="s">
        <v>43</v>
      </c>
      <c r="F78" s="11"/>
      <c r="G78" s="22"/>
      <c r="H78" s="1" t="s">
        <v>44</v>
      </c>
    </row>
    <row r="79" spans="1:8" ht="27.75" customHeight="1" x14ac:dyDescent="0.15">
      <c r="A79" s="49" t="s">
        <v>80</v>
      </c>
      <c r="B79" s="49"/>
      <c r="C79" s="49"/>
      <c r="D79" s="49"/>
      <c r="E79" s="49"/>
      <c r="F79" s="49"/>
      <c r="G79" s="49"/>
      <c r="H79" s="49"/>
    </row>
    <row r="80" spans="1:8" ht="27" customHeight="1" x14ac:dyDescent="0.15">
      <c r="A80" s="12" t="s">
        <v>46</v>
      </c>
      <c r="B80" s="13" t="s">
        <v>47</v>
      </c>
      <c r="C80" s="13" t="s">
        <v>48</v>
      </c>
      <c r="D80" s="13" t="s">
        <v>49</v>
      </c>
      <c r="E80" s="13" t="s">
        <v>50</v>
      </c>
      <c r="F80" s="21" t="s">
        <v>460</v>
      </c>
      <c r="G80" s="23" t="s">
        <v>461</v>
      </c>
      <c r="H80" s="14" t="s">
        <v>51</v>
      </c>
    </row>
    <row r="81" spans="1:8" ht="13.15" customHeight="1" x14ac:dyDescent="0.25">
      <c r="A81" s="15" t="s">
        <v>81</v>
      </c>
      <c r="B81" s="16" t="s">
        <v>82</v>
      </c>
      <c r="C81" s="17"/>
      <c r="D81" s="18"/>
      <c r="E81" s="18"/>
      <c r="F81" s="19"/>
      <c r="G81" s="24"/>
      <c r="H81" s="19"/>
    </row>
    <row r="82" spans="1:8" ht="13.9" customHeight="1" x14ac:dyDescent="0.25">
      <c r="A82" s="15" t="s">
        <v>83</v>
      </c>
      <c r="B82" s="16" t="s">
        <v>84</v>
      </c>
      <c r="C82" s="17"/>
      <c r="D82" s="18"/>
      <c r="E82" s="18"/>
      <c r="F82" s="19"/>
      <c r="G82" s="24"/>
      <c r="H82" s="19"/>
    </row>
    <row r="83" spans="1:8" ht="13.15" customHeight="1" x14ac:dyDescent="0.25">
      <c r="A83" s="15" t="s">
        <v>85</v>
      </c>
      <c r="B83" s="16" t="s">
        <v>86</v>
      </c>
      <c r="C83" s="17" t="s">
        <v>87</v>
      </c>
      <c r="D83" s="18" t="s">
        <v>88</v>
      </c>
      <c r="E83" s="18" t="s">
        <v>89</v>
      </c>
      <c r="F83" s="44">
        <f t="shared" ref="F83:F84" si="3">--$C$9</f>
        <v>0</v>
      </c>
      <c r="G83" s="24">
        <f>ROUND(E83*(100-F83),2)/100</f>
        <v>26.7</v>
      </c>
      <c r="H83" s="19">
        <f>ROUND(G83*D83,0)</f>
        <v>8544</v>
      </c>
    </row>
    <row r="84" spans="1:8" ht="13.15" customHeight="1" x14ac:dyDescent="0.25">
      <c r="A84" s="15" t="s">
        <v>90</v>
      </c>
      <c r="B84" s="16" t="s">
        <v>91</v>
      </c>
      <c r="C84" s="17" t="s">
        <v>87</v>
      </c>
      <c r="D84" s="18" t="s">
        <v>92</v>
      </c>
      <c r="E84" s="18" t="s">
        <v>93</v>
      </c>
      <c r="F84" s="44">
        <f t="shared" si="3"/>
        <v>0</v>
      </c>
      <c r="G84" s="24">
        <f t="shared" ref="G84:G109" si="4">ROUND(E84*(100-F84),2)/100</f>
        <v>30.16</v>
      </c>
      <c r="H84" s="19">
        <f t="shared" ref="H84:H109" si="5">ROUND(G84*D84,0)</f>
        <v>152459</v>
      </c>
    </row>
    <row r="85" spans="1:8" ht="13.9" customHeight="1" x14ac:dyDescent="0.25">
      <c r="A85" s="15" t="s">
        <v>94</v>
      </c>
      <c r="B85" s="16" t="s">
        <v>95</v>
      </c>
      <c r="C85" s="17"/>
      <c r="D85" s="18"/>
      <c r="E85" s="18"/>
      <c r="F85" s="19"/>
      <c r="G85" s="24"/>
      <c r="H85" s="19"/>
    </row>
    <row r="86" spans="1:8" ht="13.15" customHeight="1" x14ac:dyDescent="0.25">
      <c r="A86" s="15" t="s">
        <v>96</v>
      </c>
      <c r="B86" s="16" t="s">
        <v>97</v>
      </c>
      <c r="C86" s="17" t="s">
        <v>87</v>
      </c>
      <c r="D86" s="18" t="s">
        <v>98</v>
      </c>
      <c r="E86" s="18" t="s">
        <v>99</v>
      </c>
      <c r="F86" s="44">
        <f>--$C$9</f>
        <v>0</v>
      </c>
      <c r="G86" s="24">
        <f t="shared" si="4"/>
        <v>1.36</v>
      </c>
      <c r="H86" s="19">
        <f t="shared" si="5"/>
        <v>145282</v>
      </c>
    </row>
    <row r="87" spans="1:8" ht="13.9" customHeight="1" x14ac:dyDescent="0.25">
      <c r="A87" s="15" t="s">
        <v>100</v>
      </c>
      <c r="B87" s="16" t="s">
        <v>101</v>
      </c>
      <c r="C87" s="17"/>
      <c r="D87" s="18"/>
      <c r="E87" s="18"/>
      <c r="F87" s="19"/>
      <c r="G87" s="24"/>
      <c r="H87" s="19"/>
    </row>
    <row r="88" spans="1:8" ht="13.15" customHeight="1" x14ac:dyDescent="0.25">
      <c r="A88" s="15" t="s">
        <v>102</v>
      </c>
      <c r="B88" s="16" t="s">
        <v>103</v>
      </c>
      <c r="C88" s="17" t="s">
        <v>87</v>
      </c>
      <c r="D88" s="18" t="s">
        <v>104</v>
      </c>
      <c r="E88" s="18" t="s">
        <v>105</v>
      </c>
      <c r="F88" s="44">
        <f>--$C$9</f>
        <v>0</v>
      </c>
      <c r="G88" s="24">
        <f t="shared" si="4"/>
        <v>4.78</v>
      </c>
      <c r="H88" s="19">
        <f t="shared" si="5"/>
        <v>11920</v>
      </c>
    </row>
    <row r="89" spans="1:8" ht="13.15" customHeight="1" x14ac:dyDescent="0.25">
      <c r="A89" s="15" t="s">
        <v>106</v>
      </c>
      <c r="B89" s="16" t="s">
        <v>107</v>
      </c>
      <c r="C89" s="17"/>
      <c r="D89" s="18"/>
      <c r="E89" s="18"/>
      <c r="F89" s="19"/>
      <c r="G89" s="24"/>
      <c r="H89" s="19"/>
    </row>
    <row r="90" spans="1:8" ht="13.9" customHeight="1" x14ac:dyDescent="0.25">
      <c r="A90" s="15" t="s">
        <v>108</v>
      </c>
      <c r="B90" s="16" t="s">
        <v>109</v>
      </c>
      <c r="C90" s="17" t="s">
        <v>87</v>
      </c>
      <c r="D90" s="18" t="s">
        <v>110</v>
      </c>
      <c r="E90" s="18" t="s">
        <v>111</v>
      </c>
      <c r="F90" s="44">
        <f t="shared" ref="F90:F92" si="6">--$C$9</f>
        <v>0</v>
      </c>
      <c r="G90" s="24">
        <f t="shared" si="4"/>
        <v>3.93</v>
      </c>
      <c r="H90" s="19">
        <f t="shared" si="5"/>
        <v>197923</v>
      </c>
    </row>
    <row r="91" spans="1:8" ht="13.15" customHeight="1" x14ac:dyDescent="0.25">
      <c r="A91" s="15" t="s">
        <v>112</v>
      </c>
      <c r="B91" s="16" t="s">
        <v>113</v>
      </c>
      <c r="C91" s="17" t="s">
        <v>87</v>
      </c>
      <c r="D91" s="18" t="s">
        <v>114</v>
      </c>
      <c r="E91" s="18" t="s">
        <v>115</v>
      </c>
      <c r="F91" s="44">
        <f t="shared" si="6"/>
        <v>0</v>
      </c>
      <c r="G91" s="24">
        <f t="shared" si="4"/>
        <v>3.96</v>
      </c>
      <c r="H91" s="19">
        <f t="shared" si="5"/>
        <v>3480</v>
      </c>
    </row>
    <row r="92" spans="1:8" ht="13.15" customHeight="1" x14ac:dyDescent="0.25">
      <c r="A92" s="15" t="s">
        <v>116</v>
      </c>
      <c r="B92" s="16" t="s">
        <v>117</v>
      </c>
      <c r="C92" s="17" t="s">
        <v>87</v>
      </c>
      <c r="D92" s="18" t="s">
        <v>118</v>
      </c>
      <c r="E92" s="18" t="s">
        <v>119</v>
      </c>
      <c r="F92" s="44">
        <f t="shared" si="6"/>
        <v>0</v>
      </c>
      <c r="G92" s="24">
        <f t="shared" si="4"/>
        <v>4.07</v>
      </c>
      <c r="H92" s="19">
        <f t="shared" si="5"/>
        <v>16118</v>
      </c>
    </row>
    <row r="93" spans="1:8" ht="13.9" customHeight="1" x14ac:dyDescent="0.25">
      <c r="A93" s="15" t="s">
        <v>120</v>
      </c>
      <c r="B93" s="16" t="s">
        <v>121</v>
      </c>
      <c r="C93" s="17"/>
      <c r="D93" s="18"/>
      <c r="E93" s="18"/>
      <c r="F93" s="19"/>
      <c r="G93" s="24"/>
      <c r="H93" s="19"/>
    </row>
    <row r="94" spans="1:8" ht="13.15" customHeight="1" x14ac:dyDescent="0.25">
      <c r="A94" s="15" t="s">
        <v>122</v>
      </c>
      <c r="B94" s="16" t="s">
        <v>123</v>
      </c>
      <c r="C94" s="17"/>
      <c r="D94" s="18"/>
      <c r="E94" s="18"/>
      <c r="F94" s="19"/>
      <c r="G94" s="24"/>
      <c r="H94" s="19"/>
    </row>
    <row r="95" spans="1:8" ht="13.9" customHeight="1" x14ac:dyDescent="0.25">
      <c r="A95" s="15" t="s">
        <v>124</v>
      </c>
      <c r="B95" s="16" t="s">
        <v>125</v>
      </c>
      <c r="C95" s="17" t="s">
        <v>126</v>
      </c>
      <c r="D95" s="18" t="s">
        <v>127</v>
      </c>
      <c r="E95" s="18" t="s">
        <v>128</v>
      </c>
      <c r="F95" s="44">
        <f>--$C$9</f>
        <v>0</v>
      </c>
      <c r="G95" s="24">
        <f t="shared" si="4"/>
        <v>39.78</v>
      </c>
      <c r="H95" s="19">
        <f t="shared" si="5"/>
        <v>20256</v>
      </c>
    </row>
    <row r="96" spans="1:8" ht="13.15" customHeight="1" x14ac:dyDescent="0.25">
      <c r="A96" s="15" t="s">
        <v>129</v>
      </c>
      <c r="B96" s="16" t="s">
        <v>130</v>
      </c>
      <c r="C96" s="17"/>
      <c r="D96" s="18"/>
      <c r="E96" s="18"/>
      <c r="F96" s="19"/>
      <c r="G96" s="24"/>
      <c r="H96" s="19"/>
    </row>
    <row r="97" spans="1:8" ht="13.15" customHeight="1" x14ac:dyDescent="0.25">
      <c r="A97" s="15" t="s">
        <v>131</v>
      </c>
      <c r="B97" s="16" t="s">
        <v>132</v>
      </c>
      <c r="C97" s="17" t="s">
        <v>133</v>
      </c>
      <c r="D97" s="18" t="s">
        <v>134</v>
      </c>
      <c r="E97" s="18" t="s">
        <v>135</v>
      </c>
      <c r="F97" s="44">
        <f t="shared" ref="F97:F109" si="7">--$C$9</f>
        <v>0</v>
      </c>
      <c r="G97" s="24">
        <f t="shared" si="4"/>
        <v>20.18</v>
      </c>
      <c r="H97" s="19">
        <f t="shared" si="5"/>
        <v>104997</v>
      </c>
    </row>
    <row r="98" spans="1:8" ht="13.9" customHeight="1" x14ac:dyDescent="0.25">
      <c r="A98" s="15" t="s">
        <v>131</v>
      </c>
      <c r="B98" s="16" t="s">
        <v>136</v>
      </c>
      <c r="C98" s="17"/>
      <c r="D98" s="18"/>
      <c r="E98" s="18"/>
      <c r="F98" s="44"/>
      <c r="G98" s="24"/>
      <c r="H98" s="19"/>
    </row>
    <row r="99" spans="1:8" ht="13.15" customHeight="1" x14ac:dyDescent="0.25">
      <c r="A99" s="15" t="s">
        <v>137</v>
      </c>
      <c r="B99" s="16" t="s">
        <v>138</v>
      </c>
      <c r="C99" s="17" t="s">
        <v>139</v>
      </c>
      <c r="D99" s="18" t="s">
        <v>140</v>
      </c>
      <c r="E99" s="18" t="s">
        <v>141</v>
      </c>
      <c r="F99" s="44">
        <f t="shared" si="7"/>
        <v>0</v>
      </c>
      <c r="G99" s="24">
        <f t="shared" si="4"/>
        <v>36.5</v>
      </c>
      <c r="H99" s="19">
        <f t="shared" si="5"/>
        <v>73</v>
      </c>
    </row>
    <row r="100" spans="1:8" ht="13.15" customHeight="1" x14ac:dyDescent="0.25">
      <c r="A100" s="15" t="s">
        <v>142</v>
      </c>
      <c r="B100" s="16" t="s">
        <v>143</v>
      </c>
      <c r="C100" s="17" t="s">
        <v>126</v>
      </c>
      <c r="D100" s="18" t="s">
        <v>144</v>
      </c>
      <c r="E100" s="18" t="s">
        <v>145</v>
      </c>
      <c r="F100" s="44">
        <f t="shared" si="7"/>
        <v>0</v>
      </c>
      <c r="G100" s="24">
        <f t="shared" si="4"/>
        <v>823.15</v>
      </c>
      <c r="H100" s="19">
        <f t="shared" si="5"/>
        <v>889</v>
      </c>
    </row>
    <row r="101" spans="1:8" ht="13.9" customHeight="1" x14ac:dyDescent="0.25">
      <c r="A101" s="15" t="s">
        <v>146</v>
      </c>
      <c r="B101" s="16" t="s">
        <v>147</v>
      </c>
      <c r="C101" s="17" t="s">
        <v>139</v>
      </c>
      <c r="D101" s="18" t="s">
        <v>148</v>
      </c>
      <c r="E101" s="18" t="s">
        <v>149</v>
      </c>
      <c r="F101" s="44">
        <f t="shared" si="7"/>
        <v>0</v>
      </c>
      <c r="G101" s="24">
        <f t="shared" si="4"/>
        <v>13.33</v>
      </c>
      <c r="H101" s="19">
        <f t="shared" si="5"/>
        <v>120</v>
      </c>
    </row>
    <row r="102" spans="1:8" ht="13.15" customHeight="1" x14ac:dyDescent="0.25">
      <c r="A102" s="15" t="s">
        <v>150</v>
      </c>
      <c r="B102" s="16" t="s">
        <v>151</v>
      </c>
      <c r="C102" s="17"/>
      <c r="D102" s="18"/>
      <c r="E102" s="18"/>
      <c r="F102" s="44"/>
      <c r="G102" s="24"/>
      <c r="H102" s="19"/>
    </row>
    <row r="103" spans="1:8" ht="13.15" customHeight="1" x14ac:dyDescent="0.25">
      <c r="A103" s="15" t="s">
        <v>152</v>
      </c>
      <c r="B103" s="16" t="s">
        <v>153</v>
      </c>
      <c r="C103" s="17"/>
      <c r="D103" s="18"/>
      <c r="E103" s="18"/>
      <c r="F103" s="44"/>
      <c r="G103" s="24"/>
      <c r="H103" s="19"/>
    </row>
    <row r="104" spans="1:8" ht="13.9" customHeight="1" x14ac:dyDescent="0.25">
      <c r="A104" s="15" t="s">
        <v>154</v>
      </c>
      <c r="B104" s="16" t="s">
        <v>155</v>
      </c>
      <c r="C104" s="17" t="s">
        <v>126</v>
      </c>
      <c r="D104" s="18" t="s">
        <v>156</v>
      </c>
      <c r="E104" s="18" t="s">
        <v>157</v>
      </c>
      <c r="F104" s="44">
        <f t="shared" si="7"/>
        <v>0</v>
      </c>
      <c r="G104" s="24">
        <f t="shared" si="4"/>
        <v>83.68</v>
      </c>
      <c r="H104" s="19">
        <f t="shared" si="5"/>
        <v>35631</v>
      </c>
    </row>
    <row r="105" spans="1:8" ht="13.15" customHeight="1" x14ac:dyDescent="0.25">
      <c r="A105" s="15" t="s">
        <v>158</v>
      </c>
      <c r="B105" s="16" t="s">
        <v>159</v>
      </c>
      <c r="C105" s="17" t="s">
        <v>126</v>
      </c>
      <c r="D105" s="18" t="s">
        <v>160</v>
      </c>
      <c r="E105" s="18" t="s">
        <v>161</v>
      </c>
      <c r="F105" s="44">
        <f t="shared" si="7"/>
        <v>0</v>
      </c>
      <c r="G105" s="24">
        <f t="shared" si="4"/>
        <v>99.61</v>
      </c>
      <c r="H105" s="19">
        <f t="shared" si="5"/>
        <v>13398</v>
      </c>
    </row>
    <row r="106" spans="1:8" ht="13.9" customHeight="1" x14ac:dyDescent="0.25">
      <c r="A106" s="15" t="s">
        <v>162</v>
      </c>
      <c r="B106" s="16" t="s">
        <v>163</v>
      </c>
      <c r="C106" s="17"/>
      <c r="D106" s="18"/>
      <c r="E106" s="18"/>
      <c r="F106" s="44"/>
      <c r="G106" s="24"/>
      <c r="H106" s="19"/>
    </row>
    <row r="107" spans="1:8" ht="13.15" customHeight="1" x14ac:dyDescent="0.25">
      <c r="A107" s="15" t="s">
        <v>164</v>
      </c>
      <c r="B107" s="16" t="s">
        <v>165</v>
      </c>
      <c r="C107" s="17"/>
      <c r="D107" s="18"/>
      <c r="E107" s="18"/>
      <c r="F107" s="44"/>
      <c r="G107" s="24"/>
      <c r="H107" s="19"/>
    </row>
    <row r="108" spans="1:8" ht="13.15" customHeight="1" x14ac:dyDescent="0.25">
      <c r="A108" s="15" t="s">
        <v>166</v>
      </c>
      <c r="B108" s="16" t="s">
        <v>167</v>
      </c>
      <c r="C108" s="17" t="s">
        <v>168</v>
      </c>
      <c r="D108" s="18" t="s">
        <v>169</v>
      </c>
      <c r="E108" s="18" t="s">
        <v>170</v>
      </c>
      <c r="F108" s="44">
        <f t="shared" si="7"/>
        <v>0</v>
      </c>
      <c r="G108" s="24">
        <f t="shared" si="4"/>
        <v>41.36</v>
      </c>
      <c r="H108" s="19">
        <f t="shared" si="5"/>
        <v>74972</v>
      </c>
    </row>
    <row r="109" spans="1:8" ht="13.9" customHeight="1" x14ac:dyDescent="0.25">
      <c r="A109" s="15" t="s">
        <v>171</v>
      </c>
      <c r="B109" s="16" t="s">
        <v>172</v>
      </c>
      <c r="C109" s="17" t="s">
        <v>168</v>
      </c>
      <c r="D109" s="18" t="s">
        <v>173</v>
      </c>
      <c r="E109" s="18" t="s">
        <v>174</v>
      </c>
      <c r="F109" s="44">
        <f t="shared" si="7"/>
        <v>0</v>
      </c>
      <c r="G109" s="24">
        <f t="shared" si="4"/>
        <v>17.7</v>
      </c>
      <c r="H109" s="19">
        <f t="shared" si="5"/>
        <v>4032</v>
      </c>
    </row>
    <row r="110" spans="1:8" ht="13.15" customHeight="1" x14ac:dyDescent="0.25">
      <c r="A110" s="15"/>
      <c r="B110" s="16"/>
      <c r="C110" s="17"/>
      <c r="D110" s="18"/>
      <c r="E110" s="18"/>
      <c r="F110" s="19"/>
      <c r="G110" s="24"/>
      <c r="H110" s="19"/>
    </row>
    <row r="111" spans="1:8" ht="13.15" customHeight="1" x14ac:dyDescent="0.25">
      <c r="A111" s="15"/>
      <c r="B111" s="16"/>
      <c r="C111" s="17"/>
      <c r="D111" s="18"/>
      <c r="E111" s="18"/>
      <c r="F111" s="19"/>
      <c r="G111" s="24"/>
      <c r="H111" s="19"/>
    </row>
    <row r="112" spans="1:8" ht="13.9" customHeight="1" x14ac:dyDescent="0.25">
      <c r="A112" s="15"/>
      <c r="B112" s="16"/>
      <c r="C112" s="17"/>
      <c r="D112" s="18"/>
      <c r="E112" s="18"/>
      <c r="F112" s="19"/>
      <c r="G112" s="24"/>
      <c r="H112" s="19"/>
    </row>
    <row r="113" spans="1:8" ht="13.15" customHeight="1" x14ac:dyDescent="0.25">
      <c r="A113" s="15"/>
      <c r="B113" s="16"/>
      <c r="C113" s="17"/>
      <c r="D113" s="18"/>
      <c r="E113" s="18"/>
      <c r="F113" s="19"/>
      <c r="G113" s="24"/>
      <c r="H113" s="19"/>
    </row>
    <row r="114" spans="1:8" ht="13.9" customHeight="1" x14ac:dyDescent="0.25">
      <c r="A114" s="15"/>
      <c r="B114" s="16"/>
      <c r="C114" s="17"/>
      <c r="D114" s="18"/>
      <c r="E114" s="18"/>
      <c r="F114" s="19"/>
      <c r="G114" s="24"/>
      <c r="H114" s="19"/>
    </row>
    <row r="115" spans="1:8" ht="13.15" customHeight="1" x14ac:dyDescent="0.25">
      <c r="A115" s="15"/>
      <c r="B115" s="16"/>
      <c r="C115" s="17"/>
      <c r="D115" s="18"/>
      <c r="E115" s="18"/>
      <c r="F115" s="19"/>
      <c r="G115" s="24"/>
      <c r="H115" s="19"/>
    </row>
    <row r="116" spans="1:8" ht="13.15" customHeight="1" x14ac:dyDescent="0.25">
      <c r="A116" s="15"/>
      <c r="B116" s="16"/>
      <c r="C116" s="17"/>
      <c r="D116" s="18"/>
      <c r="E116" s="18"/>
      <c r="F116" s="19"/>
      <c r="G116" s="24"/>
      <c r="H116" s="19"/>
    </row>
    <row r="117" spans="1:8" ht="13.9" customHeight="1" x14ac:dyDescent="0.25">
      <c r="A117" s="15"/>
      <c r="B117" s="16"/>
      <c r="C117" s="17"/>
      <c r="D117" s="18"/>
      <c r="E117" s="18"/>
      <c r="F117" s="19"/>
      <c r="G117" s="24"/>
      <c r="H117" s="19"/>
    </row>
    <row r="118" spans="1:8" ht="13.15" customHeight="1" x14ac:dyDescent="0.25">
      <c r="A118" s="15"/>
      <c r="B118" s="16"/>
      <c r="C118" s="17"/>
      <c r="D118" s="18"/>
      <c r="E118" s="18"/>
      <c r="F118" s="19"/>
      <c r="G118" s="24"/>
      <c r="H118" s="19"/>
    </row>
    <row r="119" spans="1:8" ht="13.15" customHeight="1" x14ac:dyDescent="0.25">
      <c r="A119" s="15"/>
      <c r="B119" s="16"/>
      <c r="C119" s="17"/>
      <c r="D119" s="18"/>
      <c r="E119" s="18"/>
      <c r="F119" s="19"/>
      <c r="G119" s="24"/>
      <c r="H119" s="19"/>
    </row>
    <row r="120" spans="1:8" ht="13.9" customHeight="1" x14ac:dyDescent="0.25">
      <c r="A120" s="15"/>
      <c r="B120" s="16"/>
      <c r="C120" s="17"/>
      <c r="D120" s="18"/>
      <c r="E120" s="18"/>
      <c r="F120" s="19"/>
      <c r="G120" s="24"/>
      <c r="H120" s="19"/>
    </row>
    <row r="121" spans="1:8" ht="13.15" customHeight="1" x14ac:dyDescent="0.25">
      <c r="A121" s="15"/>
      <c r="B121" s="16"/>
      <c r="C121" s="17"/>
      <c r="D121" s="18"/>
      <c r="E121" s="18"/>
      <c r="F121" s="19"/>
      <c r="G121" s="24"/>
      <c r="H121" s="19"/>
    </row>
    <row r="122" spans="1:8" ht="13.9" customHeight="1" x14ac:dyDescent="0.25">
      <c r="A122" s="15"/>
      <c r="B122" s="16"/>
      <c r="C122" s="17"/>
      <c r="D122" s="18"/>
      <c r="E122" s="18"/>
      <c r="F122" s="19"/>
      <c r="G122" s="24"/>
      <c r="H122" s="19"/>
    </row>
    <row r="123" spans="1:8" ht="13.15" customHeight="1" x14ac:dyDescent="0.25">
      <c r="A123" s="15"/>
      <c r="B123" s="16"/>
      <c r="C123" s="17"/>
      <c r="D123" s="18"/>
      <c r="E123" s="18"/>
      <c r="F123" s="19"/>
      <c r="G123" s="24"/>
      <c r="H123" s="19"/>
    </row>
    <row r="124" spans="1:8" ht="13.15" customHeight="1" x14ac:dyDescent="0.25">
      <c r="A124" s="15"/>
      <c r="B124" s="16"/>
      <c r="C124" s="17"/>
      <c r="D124" s="18"/>
      <c r="E124" s="18"/>
      <c r="F124" s="19"/>
      <c r="G124" s="24"/>
      <c r="H124" s="19"/>
    </row>
    <row r="125" spans="1:8" ht="27.75" customHeight="1" thickBot="1" x14ac:dyDescent="0.2">
      <c r="A125" s="20"/>
      <c r="B125" s="9" t="s">
        <v>175</v>
      </c>
      <c r="C125" s="45">
        <f>SUM(H81:H124)+14</f>
        <v>790108</v>
      </c>
      <c r="D125" s="45"/>
      <c r="E125" s="46"/>
      <c r="F125" s="46"/>
      <c r="G125" s="46"/>
      <c r="H125" s="46"/>
    </row>
    <row r="126" spans="1:8" ht="16.149999999999999" customHeight="1" x14ac:dyDescent="0.15">
      <c r="A126" s="47" t="s">
        <v>37</v>
      </c>
      <c r="B126" s="47"/>
      <c r="C126" s="48" t="s">
        <v>36</v>
      </c>
      <c r="D126" s="48"/>
      <c r="E126" s="48"/>
      <c r="F126" s="48"/>
      <c r="G126" s="48"/>
      <c r="H126" s="48"/>
    </row>
    <row r="127" spans="1:8" ht="16.899999999999999" customHeight="1" x14ac:dyDescent="0.15">
      <c r="A127" s="47"/>
      <c r="B127" s="47"/>
      <c r="C127" s="47"/>
      <c r="D127" s="47"/>
      <c r="E127" s="47"/>
      <c r="F127" s="47"/>
      <c r="G127" s="47"/>
      <c r="H127" s="47"/>
    </row>
    <row r="128" spans="1:8" ht="33" customHeight="1" x14ac:dyDescent="0.15">
      <c r="A128" s="50" t="s">
        <v>40</v>
      </c>
      <c r="B128" s="50"/>
      <c r="C128" s="50"/>
      <c r="D128" s="50"/>
      <c r="E128" s="50"/>
      <c r="F128" s="50"/>
      <c r="G128" s="50"/>
      <c r="H128" s="50"/>
    </row>
    <row r="129" spans="1:8" ht="13.9" customHeight="1" x14ac:dyDescent="0.15">
      <c r="A129" s="47" t="s">
        <v>1</v>
      </c>
      <c r="B129" s="47"/>
      <c r="C129" s="51" t="s">
        <v>2</v>
      </c>
      <c r="D129" s="51"/>
      <c r="E129" s="51"/>
      <c r="F129" s="51"/>
      <c r="G129" s="51"/>
      <c r="H129" s="51"/>
    </row>
    <row r="130" spans="1:8" ht="13.9" customHeight="1" thickBot="1" x14ac:dyDescent="0.2">
      <c r="A130" s="47" t="s">
        <v>41</v>
      </c>
      <c r="B130" s="47"/>
      <c r="C130" s="47"/>
      <c r="D130" s="11" t="s">
        <v>176</v>
      </c>
      <c r="E130" s="11" t="s">
        <v>43</v>
      </c>
      <c r="F130" s="11"/>
      <c r="G130" s="22"/>
      <c r="H130" s="1" t="s">
        <v>44</v>
      </c>
    </row>
    <row r="131" spans="1:8" ht="27.75" customHeight="1" x14ac:dyDescent="0.15">
      <c r="A131" s="49" t="s">
        <v>177</v>
      </c>
      <c r="B131" s="49"/>
      <c r="C131" s="49"/>
      <c r="D131" s="49"/>
      <c r="E131" s="49"/>
      <c r="F131" s="49"/>
      <c r="G131" s="49"/>
      <c r="H131" s="49"/>
    </row>
    <row r="132" spans="1:8" ht="27" customHeight="1" x14ac:dyDescent="0.15">
      <c r="A132" s="12" t="s">
        <v>46</v>
      </c>
      <c r="B132" s="13" t="s">
        <v>47</v>
      </c>
      <c r="C132" s="13" t="s">
        <v>48</v>
      </c>
      <c r="D132" s="13" t="s">
        <v>49</v>
      </c>
      <c r="E132" s="13" t="s">
        <v>50</v>
      </c>
      <c r="F132" s="21" t="s">
        <v>460</v>
      </c>
      <c r="G132" s="23" t="s">
        <v>461</v>
      </c>
      <c r="H132" s="14" t="s">
        <v>51</v>
      </c>
    </row>
    <row r="133" spans="1:8" ht="13.15" customHeight="1" x14ac:dyDescent="0.25">
      <c r="A133" s="15" t="s">
        <v>178</v>
      </c>
      <c r="B133" s="16" t="s">
        <v>179</v>
      </c>
      <c r="C133" s="17"/>
      <c r="D133" s="18"/>
      <c r="E133" s="18"/>
      <c r="F133" s="19"/>
      <c r="G133" s="24"/>
      <c r="H133" s="19"/>
    </row>
    <row r="134" spans="1:8" ht="13.9" customHeight="1" x14ac:dyDescent="0.25">
      <c r="A134" s="15" t="s">
        <v>180</v>
      </c>
      <c r="B134" s="16" t="s">
        <v>181</v>
      </c>
      <c r="C134" s="17" t="s">
        <v>87</v>
      </c>
      <c r="D134" s="18" t="s">
        <v>104</v>
      </c>
      <c r="E134" s="18" t="s">
        <v>182</v>
      </c>
      <c r="F134" s="44">
        <f t="shared" ref="F134" si="8">--$C$9</f>
        <v>0</v>
      </c>
      <c r="G134" s="24">
        <f>ROUND(E134*(100-F134),2)/100</f>
        <v>84.09</v>
      </c>
      <c r="H134" s="19">
        <f>ROUND(G134*D134,0)</f>
        <v>209699</v>
      </c>
    </row>
    <row r="135" spans="1:8" ht="13.15" customHeight="1" x14ac:dyDescent="0.25">
      <c r="A135" s="15" t="s">
        <v>183</v>
      </c>
      <c r="B135" s="16" t="s">
        <v>184</v>
      </c>
      <c r="C135" s="17"/>
      <c r="D135" s="18"/>
      <c r="E135" s="18"/>
      <c r="F135" s="19"/>
      <c r="G135" s="24"/>
      <c r="H135" s="19"/>
    </row>
    <row r="136" spans="1:8" ht="13.15" customHeight="1" x14ac:dyDescent="0.25">
      <c r="A136" s="15" t="s">
        <v>185</v>
      </c>
      <c r="B136" s="16" t="s">
        <v>186</v>
      </c>
      <c r="C136" s="17" t="s">
        <v>87</v>
      </c>
      <c r="D136" s="18" t="s">
        <v>187</v>
      </c>
      <c r="E136" s="18" t="s">
        <v>188</v>
      </c>
      <c r="F136" s="44">
        <f t="shared" ref="F136" si="9">--$C$9</f>
        <v>0</v>
      </c>
      <c r="G136" s="24">
        <f t="shared" ref="G136:G167" si="10">ROUND(E136*(100-F136),2)/100</f>
        <v>1.99</v>
      </c>
      <c r="H136" s="19">
        <f t="shared" ref="H136:H167" si="11">ROUND(G136*D136,0)</f>
        <v>300535</v>
      </c>
    </row>
    <row r="137" spans="1:8" ht="13.9" customHeight="1" x14ac:dyDescent="0.25">
      <c r="A137" s="15" t="s">
        <v>189</v>
      </c>
      <c r="B137" s="16" t="s">
        <v>190</v>
      </c>
      <c r="C137" s="17"/>
      <c r="D137" s="18"/>
      <c r="E137" s="18"/>
      <c r="F137" s="19"/>
      <c r="G137" s="24"/>
      <c r="H137" s="19"/>
    </row>
    <row r="138" spans="1:8" ht="13.15" customHeight="1" x14ac:dyDescent="0.25">
      <c r="A138" s="15" t="s">
        <v>191</v>
      </c>
      <c r="B138" s="16" t="s">
        <v>192</v>
      </c>
      <c r="C138" s="17" t="s">
        <v>87</v>
      </c>
      <c r="D138" s="18" t="s">
        <v>193</v>
      </c>
      <c r="E138" s="18" t="s">
        <v>194</v>
      </c>
      <c r="F138" s="44">
        <f t="shared" ref="F138" si="12">--$C$9</f>
        <v>0</v>
      </c>
      <c r="G138" s="24">
        <f t="shared" si="10"/>
        <v>65.510000000000005</v>
      </c>
      <c r="H138" s="19">
        <f t="shared" si="11"/>
        <v>6564731</v>
      </c>
    </row>
    <row r="139" spans="1:8" ht="13.9" customHeight="1" x14ac:dyDescent="0.25">
      <c r="A139" s="15" t="s">
        <v>195</v>
      </c>
      <c r="B139" s="16" t="s">
        <v>196</v>
      </c>
      <c r="C139" s="17"/>
      <c r="D139" s="18"/>
      <c r="E139" s="18"/>
      <c r="F139" s="19"/>
      <c r="G139" s="24"/>
      <c r="H139" s="19"/>
    </row>
    <row r="140" spans="1:8" ht="13.15" customHeight="1" x14ac:dyDescent="0.25">
      <c r="A140" s="15" t="s">
        <v>197</v>
      </c>
      <c r="B140" s="16" t="s">
        <v>198</v>
      </c>
      <c r="C140" s="17" t="s">
        <v>87</v>
      </c>
      <c r="D140" s="18" t="s">
        <v>199</v>
      </c>
      <c r="E140" s="18" t="s">
        <v>200</v>
      </c>
      <c r="F140" s="44">
        <f t="shared" ref="F140:F142" si="13">--$C$9</f>
        <v>0</v>
      </c>
      <c r="G140" s="24">
        <f t="shared" si="10"/>
        <v>56.21</v>
      </c>
      <c r="H140" s="19">
        <f t="shared" si="11"/>
        <v>5901286</v>
      </c>
    </row>
    <row r="141" spans="1:8" ht="13.15" customHeight="1" x14ac:dyDescent="0.25">
      <c r="A141" s="15" t="s">
        <v>201</v>
      </c>
      <c r="B141" s="16" t="s">
        <v>202</v>
      </c>
      <c r="C141" s="17" t="s">
        <v>87</v>
      </c>
      <c r="D141" s="18" t="s">
        <v>203</v>
      </c>
      <c r="E141" s="18" t="s">
        <v>204</v>
      </c>
      <c r="F141" s="44">
        <f t="shared" si="13"/>
        <v>0</v>
      </c>
      <c r="G141" s="24">
        <f t="shared" si="10"/>
        <v>70.06</v>
      </c>
      <c r="H141" s="19">
        <f t="shared" si="11"/>
        <v>3289086</v>
      </c>
    </row>
    <row r="142" spans="1:8" ht="13.9" customHeight="1" x14ac:dyDescent="0.25">
      <c r="A142" s="15" t="s">
        <v>205</v>
      </c>
      <c r="B142" s="16" t="s">
        <v>206</v>
      </c>
      <c r="C142" s="17" t="s">
        <v>87</v>
      </c>
      <c r="D142" s="18" t="s">
        <v>207</v>
      </c>
      <c r="E142" s="18" t="s">
        <v>208</v>
      </c>
      <c r="F142" s="44">
        <f t="shared" si="13"/>
        <v>0</v>
      </c>
      <c r="G142" s="24">
        <f t="shared" si="10"/>
        <v>98.57</v>
      </c>
      <c r="H142" s="19">
        <f t="shared" si="11"/>
        <v>336646</v>
      </c>
    </row>
    <row r="143" spans="1:8" ht="13.15" customHeight="1" x14ac:dyDescent="0.25">
      <c r="A143" s="15" t="s">
        <v>209</v>
      </c>
      <c r="B143" s="16" t="s">
        <v>210</v>
      </c>
      <c r="C143" s="17"/>
      <c r="D143" s="18"/>
      <c r="E143" s="18"/>
      <c r="F143" s="19"/>
      <c r="G143" s="24"/>
      <c r="H143" s="19"/>
    </row>
    <row r="144" spans="1:8" ht="13.15" customHeight="1" x14ac:dyDescent="0.25">
      <c r="A144" s="15" t="s">
        <v>211</v>
      </c>
      <c r="B144" s="16" t="s">
        <v>212</v>
      </c>
      <c r="C144" s="17" t="s">
        <v>87</v>
      </c>
      <c r="D144" s="18" t="s">
        <v>213</v>
      </c>
      <c r="E144" s="18" t="s">
        <v>214</v>
      </c>
      <c r="F144" s="44">
        <f t="shared" ref="F144" si="14">--$C$9</f>
        <v>0</v>
      </c>
      <c r="G144" s="24">
        <f t="shared" si="10"/>
        <v>107.3</v>
      </c>
      <c r="H144" s="19">
        <f t="shared" si="11"/>
        <v>48371</v>
      </c>
    </row>
    <row r="145" spans="1:8" ht="13.9" customHeight="1" x14ac:dyDescent="0.25">
      <c r="A145" s="15" t="s">
        <v>215</v>
      </c>
      <c r="B145" s="16" t="s">
        <v>216</v>
      </c>
      <c r="C145" s="17"/>
      <c r="D145" s="18"/>
      <c r="E145" s="18"/>
      <c r="F145" s="19"/>
      <c r="G145" s="24"/>
      <c r="H145" s="19"/>
    </row>
    <row r="146" spans="1:8" ht="13.15" customHeight="1" x14ac:dyDescent="0.25">
      <c r="A146" s="15" t="s">
        <v>217</v>
      </c>
      <c r="B146" s="16" t="s">
        <v>218</v>
      </c>
      <c r="C146" s="17" t="s">
        <v>87</v>
      </c>
      <c r="D146" s="18" t="s">
        <v>88</v>
      </c>
      <c r="E146" s="18" t="s">
        <v>219</v>
      </c>
      <c r="F146" s="44">
        <f t="shared" ref="F146:F147" si="15">--$C$9</f>
        <v>0</v>
      </c>
      <c r="G146" s="24">
        <f t="shared" si="10"/>
        <v>114.08</v>
      </c>
      <c r="H146" s="19">
        <f t="shared" si="11"/>
        <v>36506</v>
      </c>
    </row>
    <row r="147" spans="1:8" ht="13.9" customHeight="1" x14ac:dyDescent="0.25">
      <c r="A147" s="15" t="s">
        <v>220</v>
      </c>
      <c r="B147" s="16" t="s">
        <v>221</v>
      </c>
      <c r="C147" s="17" t="s">
        <v>87</v>
      </c>
      <c r="D147" s="18" t="s">
        <v>92</v>
      </c>
      <c r="E147" s="18" t="s">
        <v>222</v>
      </c>
      <c r="F147" s="44">
        <f t="shared" si="15"/>
        <v>0</v>
      </c>
      <c r="G147" s="24">
        <f t="shared" si="10"/>
        <v>128.19</v>
      </c>
      <c r="H147" s="19">
        <f t="shared" si="11"/>
        <v>648000</v>
      </c>
    </row>
    <row r="148" spans="1:8" ht="13.15" customHeight="1" x14ac:dyDescent="0.25">
      <c r="A148" s="15" t="s">
        <v>223</v>
      </c>
      <c r="B148" s="16" t="s">
        <v>224</v>
      </c>
      <c r="C148" s="17"/>
      <c r="D148" s="18"/>
      <c r="E148" s="18"/>
      <c r="F148" s="19"/>
      <c r="G148" s="24"/>
      <c r="H148" s="19"/>
    </row>
    <row r="149" spans="1:8" ht="13.15" customHeight="1" x14ac:dyDescent="0.25">
      <c r="A149" s="15" t="s">
        <v>225</v>
      </c>
      <c r="B149" s="16" t="s">
        <v>226</v>
      </c>
      <c r="C149" s="17" t="s">
        <v>227</v>
      </c>
      <c r="D149" s="18" t="s">
        <v>228</v>
      </c>
      <c r="E149" s="18" t="s">
        <v>229</v>
      </c>
      <c r="F149" s="44">
        <f t="shared" ref="F149:F150" si="16">--$C$9</f>
        <v>0</v>
      </c>
      <c r="G149" s="24">
        <f t="shared" si="10"/>
        <v>5.78</v>
      </c>
      <c r="H149" s="19">
        <f t="shared" si="11"/>
        <v>100542</v>
      </c>
    </row>
    <row r="150" spans="1:8" ht="13.9" customHeight="1" x14ac:dyDescent="0.25">
      <c r="A150" s="15" t="s">
        <v>230</v>
      </c>
      <c r="B150" s="16" t="s">
        <v>231</v>
      </c>
      <c r="C150" s="17" t="s">
        <v>227</v>
      </c>
      <c r="D150" s="18" t="s">
        <v>232</v>
      </c>
      <c r="E150" s="18" t="s">
        <v>233</v>
      </c>
      <c r="F150" s="44">
        <f t="shared" si="16"/>
        <v>0</v>
      </c>
      <c r="G150" s="24">
        <f t="shared" si="10"/>
        <v>5.65</v>
      </c>
      <c r="H150" s="19">
        <f t="shared" si="11"/>
        <v>1485</v>
      </c>
    </row>
    <row r="151" spans="1:8" ht="13.15" customHeight="1" x14ac:dyDescent="0.25">
      <c r="A151" s="15" t="s">
        <v>234</v>
      </c>
      <c r="B151" s="16" t="s">
        <v>235</v>
      </c>
      <c r="C151" s="17"/>
      <c r="D151" s="18"/>
      <c r="E151" s="18"/>
      <c r="F151" s="19"/>
      <c r="G151" s="24"/>
      <c r="H151" s="19"/>
    </row>
    <row r="152" spans="1:8" ht="13.15" customHeight="1" x14ac:dyDescent="0.25">
      <c r="A152" s="15" t="s">
        <v>236</v>
      </c>
      <c r="B152" s="16" t="s">
        <v>237</v>
      </c>
      <c r="C152" s="17"/>
      <c r="D152" s="18"/>
      <c r="E152" s="18"/>
      <c r="F152" s="19"/>
      <c r="G152" s="24"/>
      <c r="H152" s="19"/>
    </row>
    <row r="153" spans="1:8" ht="13.9" customHeight="1" x14ac:dyDescent="0.25">
      <c r="A153" s="15" t="s">
        <v>238</v>
      </c>
      <c r="B153" s="16" t="s">
        <v>239</v>
      </c>
      <c r="C153" s="17" t="s">
        <v>168</v>
      </c>
      <c r="D153" s="18" t="s">
        <v>240</v>
      </c>
      <c r="E153" s="18" t="s">
        <v>241</v>
      </c>
      <c r="F153" s="44">
        <f t="shared" ref="F153" si="17">--$C$9</f>
        <v>0</v>
      </c>
      <c r="G153" s="24">
        <f t="shared" si="10"/>
        <v>148.65</v>
      </c>
      <c r="H153" s="19">
        <f t="shared" si="11"/>
        <v>1189200</v>
      </c>
    </row>
    <row r="154" spans="1:8" ht="13.15" customHeight="1" x14ac:dyDescent="0.25">
      <c r="A154" s="15" t="s">
        <v>242</v>
      </c>
      <c r="B154" s="16" t="s">
        <v>243</v>
      </c>
      <c r="C154" s="17"/>
      <c r="D154" s="18"/>
      <c r="E154" s="18"/>
      <c r="F154" s="19"/>
      <c r="G154" s="24"/>
      <c r="H154" s="19"/>
    </row>
    <row r="155" spans="1:8" ht="13.15" customHeight="1" x14ac:dyDescent="0.25">
      <c r="A155" s="15" t="s">
        <v>244</v>
      </c>
      <c r="B155" s="16" t="s">
        <v>245</v>
      </c>
      <c r="C155" s="17" t="s">
        <v>126</v>
      </c>
      <c r="D155" s="18" t="s">
        <v>246</v>
      </c>
      <c r="E155" s="18" t="s">
        <v>247</v>
      </c>
      <c r="F155" s="44">
        <f t="shared" ref="F155:F156" si="18">--$C$9</f>
        <v>0</v>
      </c>
      <c r="G155" s="24">
        <f t="shared" si="10"/>
        <v>575.41</v>
      </c>
      <c r="H155" s="19">
        <f t="shared" si="11"/>
        <v>138098</v>
      </c>
    </row>
    <row r="156" spans="1:8" ht="13.9" customHeight="1" x14ac:dyDescent="0.25">
      <c r="A156" s="15" t="s">
        <v>248</v>
      </c>
      <c r="B156" s="16" t="s">
        <v>249</v>
      </c>
      <c r="C156" s="17" t="s">
        <v>168</v>
      </c>
      <c r="D156" s="18" t="s">
        <v>250</v>
      </c>
      <c r="E156" s="18" t="s">
        <v>251</v>
      </c>
      <c r="F156" s="44">
        <f t="shared" si="18"/>
        <v>0</v>
      </c>
      <c r="G156" s="24">
        <f t="shared" si="10"/>
        <v>83.56</v>
      </c>
      <c r="H156" s="19">
        <f t="shared" si="11"/>
        <v>908297</v>
      </c>
    </row>
    <row r="157" spans="1:8" ht="13.15" customHeight="1" x14ac:dyDescent="0.25">
      <c r="A157" s="15" t="s">
        <v>252</v>
      </c>
      <c r="B157" s="16" t="s">
        <v>253</v>
      </c>
      <c r="C157" s="17"/>
      <c r="D157" s="18"/>
      <c r="E157" s="18"/>
      <c r="F157" s="19"/>
      <c r="G157" s="24"/>
      <c r="H157" s="19"/>
    </row>
    <row r="158" spans="1:8" ht="13.9" customHeight="1" x14ac:dyDescent="0.25">
      <c r="A158" s="15" t="s">
        <v>254</v>
      </c>
      <c r="B158" s="16" t="s">
        <v>255</v>
      </c>
      <c r="C158" s="17" t="s">
        <v>87</v>
      </c>
      <c r="D158" s="18" t="s">
        <v>256</v>
      </c>
      <c r="E158" s="18" t="s">
        <v>257</v>
      </c>
      <c r="F158" s="44">
        <f t="shared" ref="F158" si="19">--$C$9</f>
        <v>0</v>
      </c>
      <c r="G158" s="24">
        <f t="shared" si="10"/>
        <v>10.9</v>
      </c>
      <c r="H158" s="19">
        <f t="shared" si="11"/>
        <v>657074</v>
      </c>
    </row>
    <row r="159" spans="1:8" ht="13.15" customHeight="1" x14ac:dyDescent="0.25">
      <c r="A159" s="15" t="s">
        <v>258</v>
      </c>
      <c r="B159" s="16" t="s">
        <v>259</v>
      </c>
      <c r="C159" s="17"/>
      <c r="D159" s="18"/>
      <c r="E159" s="18"/>
      <c r="F159" s="19"/>
      <c r="G159" s="24"/>
      <c r="H159" s="19"/>
    </row>
    <row r="160" spans="1:8" ht="13.15" customHeight="1" x14ac:dyDescent="0.25">
      <c r="A160" s="15" t="s">
        <v>260</v>
      </c>
      <c r="B160" s="16" t="s">
        <v>261</v>
      </c>
      <c r="C160" s="17" t="s">
        <v>87</v>
      </c>
      <c r="D160" s="18" t="s">
        <v>262</v>
      </c>
      <c r="E160" s="18" t="s">
        <v>263</v>
      </c>
      <c r="F160" s="44">
        <f t="shared" ref="F160" si="20">--$C$9</f>
        <v>0</v>
      </c>
      <c r="G160" s="24">
        <f t="shared" si="10"/>
        <v>20</v>
      </c>
      <c r="H160" s="19">
        <f t="shared" si="11"/>
        <v>2117302</v>
      </c>
    </row>
    <row r="161" spans="1:8" ht="13.9" customHeight="1" x14ac:dyDescent="0.25">
      <c r="A161" s="15" t="s">
        <v>264</v>
      </c>
      <c r="B161" s="16" t="s">
        <v>265</v>
      </c>
      <c r="C161" s="17"/>
      <c r="D161" s="18"/>
      <c r="E161" s="18"/>
      <c r="F161" s="19"/>
      <c r="G161" s="24"/>
      <c r="H161" s="19"/>
    </row>
    <row r="162" spans="1:8" ht="13.15" customHeight="1" x14ac:dyDescent="0.25">
      <c r="A162" s="15" t="s">
        <v>266</v>
      </c>
      <c r="B162" s="16" t="s">
        <v>267</v>
      </c>
      <c r="C162" s="17" t="s">
        <v>168</v>
      </c>
      <c r="D162" s="18" t="s">
        <v>256</v>
      </c>
      <c r="E162" s="18" t="s">
        <v>268</v>
      </c>
      <c r="F162" s="44">
        <f t="shared" ref="F162" si="21">--$C$9</f>
        <v>0</v>
      </c>
      <c r="G162" s="24">
        <f t="shared" si="10"/>
        <v>3.34</v>
      </c>
      <c r="H162" s="19">
        <f t="shared" si="11"/>
        <v>201342</v>
      </c>
    </row>
    <row r="163" spans="1:8" ht="13.15" customHeight="1" x14ac:dyDescent="0.25">
      <c r="A163" s="15" t="s">
        <v>269</v>
      </c>
      <c r="B163" s="16" t="s">
        <v>270</v>
      </c>
      <c r="C163" s="17" t="s">
        <v>133</v>
      </c>
      <c r="D163" s="18"/>
      <c r="E163" s="18"/>
      <c r="F163" s="19"/>
      <c r="G163" s="24"/>
      <c r="H163" s="19"/>
    </row>
    <row r="164" spans="1:8" ht="13.9" customHeight="1" x14ac:dyDescent="0.25">
      <c r="A164" s="15" t="s">
        <v>271</v>
      </c>
      <c r="B164" s="16" t="s">
        <v>272</v>
      </c>
      <c r="C164" s="17"/>
      <c r="D164" s="18"/>
      <c r="E164" s="18"/>
      <c r="F164" s="19"/>
      <c r="G164" s="24"/>
      <c r="H164" s="19"/>
    </row>
    <row r="165" spans="1:8" ht="13.15" customHeight="1" x14ac:dyDescent="0.25">
      <c r="A165" s="15" t="s">
        <v>273</v>
      </c>
      <c r="B165" s="16" t="s">
        <v>274</v>
      </c>
      <c r="C165" s="17" t="s">
        <v>133</v>
      </c>
      <c r="D165" s="18" t="s">
        <v>275</v>
      </c>
      <c r="E165" s="18" t="s">
        <v>276</v>
      </c>
      <c r="F165" s="44">
        <f t="shared" ref="F165" si="22">--$C$9</f>
        <v>0</v>
      </c>
      <c r="G165" s="24">
        <f t="shared" si="10"/>
        <v>96.31</v>
      </c>
      <c r="H165" s="19">
        <f t="shared" si="11"/>
        <v>589995</v>
      </c>
    </row>
    <row r="166" spans="1:8" ht="13.9" customHeight="1" x14ac:dyDescent="0.25">
      <c r="A166" s="15" t="s">
        <v>277</v>
      </c>
      <c r="B166" s="16" t="s">
        <v>278</v>
      </c>
      <c r="C166" s="17"/>
      <c r="D166" s="18"/>
      <c r="E166" s="18"/>
      <c r="F166" s="19"/>
      <c r="G166" s="24"/>
      <c r="H166" s="19"/>
    </row>
    <row r="167" spans="1:8" ht="13.15" customHeight="1" x14ac:dyDescent="0.25">
      <c r="A167" s="15" t="s">
        <v>279</v>
      </c>
      <c r="B167" s="16" t="s">
        <v>280</v>
      </c>
      <c r="C167" s="17" t="s">
        <v>168</v>
      </c>
      <c r="D167" s="18" t="s">
        <v>281</v>
      </c>
      <c r="E167" s="18" t="s">
        <v>268</v>
      </c>
      <c r="F167" s="44">
        <f t="shared" ref="F167" si="23">--$C$9</f>
        <v>0</v>
      </c>
      <c r="G167" s="24">
        <f t="shared" si="10"/>
        <v>3.34</v>
      </c>
      <c r="H167" s="19">
        <f t="shared" si="11"/>
        <v>3824</v>
      </c>
    </row>
    <row r="168" spans="1:8" ht="13.15" customHeight="1" x14ac:dyDescent="0.25">
      <c r="A168" s="15"/>
      <c r="B168" s="16"/>
      <c r="C168" s="17"/>
      <c r="D168" s="18"/>
      <c r="E168" s="18"/>
      <c r="F168" s="19"/>
      <c r="G168" s="24"/>
      <c r="H168" s="19"/>
    </row>
    <row r="169" spans="1:8" ht="13.9" customHeight="1" x14ac:dyDescent="0.25">
      <c r="A169" s="15"/>
      <c r="B169" s="16"/>
      <c r="C169" s="17"/>
      <c r="D169" s="18"/>
      <c r="E169" s="18"/>
      <c r="F169" s="19"/>
      <c r="G169" s="24"/>
      <c r="H169" s="19"/>
    </row>
    <row r="170" spans="1:8" ht="13.15" customHeight="1" x14ac:dyDescent="0.25">
      <c r="A170" s="15"/>
      <c r="B170" s="16"/>
      <c r="C170" s="17"/>
      <c r="D170" s="18"/>
      <c r="E170" s="18"/>
      <c r="F170" s="19"/>
      <c r="G170" s="24"/>
      <c r="H170" s="19"/>
    </row>
    <row r="171" spans="1:8" ht="13.15" customHeight="1" x14ac:dyDescent="0.25">
      <c r="A171" s="15"/>
      <c r="B171" s="16"/>
      <c r="C171" s="17"/>
      <c r="D171" s="18"/>
      <c r="E171" s="18"/>
      <c r="F171" s="19"/>
      <c r="G171" s="24"/>
      <c r="H171" s="19"/>
    </row>
    <row r="172" spans="1:8" ht="13.9" customHeight="1" x14ac:dyDescent="0.25">
      <c r="A172" s="15"/>
      <c r="B172" s="16"/>
      <c r="C172" s="17"/>
      <c r="D172" s="18"/>
      <c r="E172" s="18"/>
      <c r="F172" s="19"/>
      <c r="G172" s="24"/>
      <c r="H172" s="19"/>
    </row>
    <row r="173" spans="1:8" ht="13.15" customHeight="1" x14ac:dyDescent="0.25">
      <c r="A173" s="15"/>
      <c r="B173" s="16"/>
      <c r="C173" s="17"/>
      <c r="D173" s="18"/>
      <c r="E173" s="18"/>
      <c r="F173" s="19"/>
      <c r="G173" s="24"/>
      <c r="H173" s="19"/>
    </row>
    <row r="174" spans="1:8" ht="13.9" customHeight="1" x14ac:dyDescent="0.25">
      <c r="A174" s="15"/>
      <c r="B174" s="16"/>
      <c r="C174" s="17"/>
      <c r="D174" s="18"/>
      <c r="E174" s="18"/>
      <c r="F174" s="19"/>
      <c r="G174" s="24"/>
      <c r="H174" s="19"/>
    </row>
    <row r="175" spans="1:8" ht="13.15" customHeight="1" x14ac:dyDescent="0.25">
      <c r="A175" s="15"/>
      <c r="B175" s="16"/>
      <c r="C175" s="17"/>
      <c r="D175" s="18"/>
      <c r="E175" s="18"/>
      <c r="F175" s="19"/>
      <c r="G175" s="24"/>
      <c r="H175" s="19"/>
    </row>
    <row r="176" spans="1:8" ht="13.15" customHeight="1" x14ac:dyDescent="0.25">
      <c r="A176" s="15"/>
      <c r="B176" s="16"/>
      <c r="C176" s="17"/>
      <c r="D176" s="18"/>
      <c r="E176" s="18"/>
      <c r="F176" s="19"/>
      <c r="G176" s="24"/>
      <c r="H176" s="19"/>
    </row>
    <row r="177" spans="1:8" ht="27.75" customHeight="1" thickBot="1" x14ac:dyDescent="0.2">
      <c r="A177" s="20"/>
      <c r="B177" s="9" t="s">
        <v>282</v>
      </c>
      <c r="C177" s="45">
        <f>SUM(H133:H167)+138</f>
        <v>23242157</v>
      </c>
      <c r="D177" s="45"/>
      <c r="E177" s="46"/>
      <c r="F177" s="46"/>
      <c r="G177" s="46"/>
      <c r="H177" s="46"/>
    </row>
    <row r="178" spans="1:8" ht="16.149999999999999" customHeight="1" x14ac:dyDescent="0.15">
      <c r="A178" s="47" t="s">
        <v>37</v>
      </c>
      <c r="B178" s="47"/>
      <c r="C178" s="48" t="s">
        <v>36</v>
      </c>
      <c r="D178" s="48"/>
      <c r="E178" s="48"/>
      <c r="F178" s="48"/>
      <c r="G178" s="48"/>
      <c r="H178" s="48"/>
    </row>
    <row r="179" spans="1:8" ht="16.899999999999999" customHeight="1" x14ac:dyDescent="0.15">
      <c r="A179" s="47"/>
      <c r="B179" s="47"/>
      <c r="C179" s="47"/>
      <c r="D179" s="47"/>
      <c r="E179" s="47"/>
      <c r="F179" s="47"/>
      <c r="G179" s="47"/>
      <c r="H179" s="47"/>
    </row>
    <row r="180" spans="1:8" ht="33" customHeight="1" x14ac:dyDescent="0.15">
      <c r="A180" s="50" t="s">
        <v>40</v>
      </c>
      <c r="B180" s="50"/>
      <c r="C180" s="50"/>
      <c r="D180" s="50"/>
      <c r="E180" s="50"/>
      <c r="F180" s="50"/>
      <c r="G180" s="50"/>
      <c r="H180" s="50"/>
    </row>
    <row r="181" spans="1:8" ht="13.9" customHeight="1" x14ac:dyDescent="0.15">
      <c r="A181" s="47" t="s">
        <v>1</v>
      </c>
      <c r="B181" s="47"/>
      <c r="C181" s="51" t="s">
        <v>2</v>
      </c>
      <c r="D181" s="51"/>
      <c r="E181" s="51"/>
      <c r="F181" s="51"/>
      <c r="G181" s="51"/>
      <c r="H181" s="51"/>
    </row>
    <row r="182" spans="1:8" ht="13.9" customHeight="1" thickBot="1" x14ac:dyDescent="0.2">
      <c r="A182" s="47" t="s">
        <v>41</v>
      </c>
      <c r="B182" s="47"/>
      <c r="C182" s="47"/>
      <c r="D182" s="11" t="s">
        <v>283</v>
      </c>
      <c r="E182" s="11" t="s">
        <v>43</v>
      </c>
      <c r="F182" s="11"/>
      <c r="G182" s="22"/>
      <c r="H182" s="1" t="s">
        <v>44</v>
      </c>
    </row>
    <row r="183" spans="1:8" ht="27.75" customHeight="1" x14ac:dyDescent="0.15">
      <c r="A183" s="49" t="s">
        <v>284</v>
      </c>
      <c r="B183" s="49"/>
      <c r="C183" s="49"/>
      <c r="D183" s="49"/>
      <c r="E183" s="49"/>
      <c r="F183" s="49"/>
      <c r="G183" s="49"/>
      <c r="H183" s="49"/>
    </row>
    <row r="184" spans="1:8" ht="27" customHeight="1" x14ac:dyDescent="0.15">
      <c r="A184" s="12" t="s">
        <v>46</v>
      </c>
      <c r="B184" s="13" t="s">
        <v>47</v>
      </c>
      <c r="C184" s="13" t="s">
        <v>48</v>
      </c>
      <c r="D184" s="13" t="s">
        <v>49</v>
      </c>
      <c r="E184" s="13" t="s">
        <v>50</v>
      </c>
      <c r="F184" s="21" t="s">
        <v>460</v>
      </c>
      <c r="G184" s="23" t="s">
        <v>461</v>
      </c>
      <c r="H184" s="14" t="s">
        <v>51</v>
      </c>
    </row>
    <row r="185" spans="1:8" ht="13.15" customHeight="1" x14ac:dyDescent="0.25">
      <c r="A185" s="15" t="s">
        <v>285</v>
      </c>
      <c r="B185" s="16" t="s">
        <v>286</v>
      </c>
      <c r="C185" s="17"/>
      <c r="D185" s="18"/>
      <c r="E185" s="18"/>
      <c r="F185" s="19"/>
      <c r="G185" s="24"/>
      <c r="H185" s="19"/>
    </row>
    <row r="186" spans="1:8" ht="13.9" customHeight="1" x14ac:dyDescent="0.25">
      <c r="A186" s="15" t="s">
        <v>287</v>
      </c>
      <c r="B186" s="16" t="s">
        <v>288</v>
      </c>
      <c r="C186" s="17"/>
      <c r="D186" s="18"/>
      <c r="E186" s="18"/>
      <c r="F186" s="19"/>
      <c r="G186" s="24"/>
      <c r="H186" s="19"/>
    </row>
    <row r="187" spans="1:8" ht="13.15" customHeight="1" x14ac:dyDescent="0.25">
      <c r="A187" s="15" t="s">
        <v>289</v>
      </c>
      <c r="B187" s="16" t="s">
        <v>290</v>
      </c>
      <c r="C187" s="17" t="s">
        <v>87</v>
      </c>
      <c r="D187" s="18" t="s">
        <v>114</v>
      </c>
      <c r="E187" s="18" t="s">
        <v>291</v>
      </c>
      <c r="F187" s="44">
        <f t="shared" ref="F187" si="24">--$C$9</f>
        <v>0</v>
      </c>
      <c r="G187" s="24">
        <f t="shared" ref="G187" si="25">ROUND(E187*(100-F187),2)/100</f>
        <v>70.650000000000006</v>
      </c>
      <c r="H187" s="19">
        <f t="shared" ref="H187" si="26">ROUND(G187*D187,0)</f>
        <v>62080</v>
      </c>
    </row>
    <row r="188" spans="1:8" ht="13.15" customHeight="1" x14ac:dyDescent="0.25">
      <c r="A188" s="15"/>
      <c r="B188" s="16"/>
      <c r="C188" s="17"/>
      <c r="D188" s="18"/>
      <c r="E188" s="18"/>
      <c r="F188" s="19"/>
      <c r="G188" s="24"/>
      <c r="H188" s="19"/>
    </row>
    <row r="189" spans="1:8" ht="13.9" customHeight="1" x14ac:dyDescent="0.25">
      <c r="A189" s="15"/>
      <c r="B189" s="16"/>
      <c r="C189" s="17"/>
      <c r="D189" s="18"/>
      <c r="E189" s="18"/>
      <c r="F189" s="19"/>
      <c r="G189" s="24"/>
      <c r="H189" s="19"/>
    </row>
    <row r="190" spans="1:8" ht="13.15" customHeight="1" x14ac:dyDescent="0.25">
      <c r="A190" s="15"/>
      <c r="B190" s="16"/>
      <c r="C190" s="17"/>
      <c r="D190" s="18"/>
      <c r="E190" s="18"/>
      <c r="F190" s="19"/>
      <c r="G190" s="24"/>
      <c r="H190" s="19"/>
    </row>
    <row r="191" spans="1:8" ht="13.9" customHeight="1" x14ac:dyDescent="0.25">
      <c r="A191" s="15"/>
      <c r="B191" s="16"/>
      <c r="C191" s="17"/>
      <c r="D191" s="18"/>
      <c r="E191" s="18"/>
      <c r="F191" s="19"/>
      <c r="G191" s="24"/>
      <c r="H191" s="19"/>
    </row>
    <row r="192" spans="1:8" ht="13.15" customHeight="1" x14ac:dyDescent="0.25">
      <c r="A192" s="15"/>
      <c r="B192" s="16"/>
      <c r="C192" s="17"/>
      <c r="D192" s="18"/>
      <c r="E192" s="18"/>
      <c r="F192" s="19"/>
      <c r="G192" s="24"/>
      <c r="H192" s="19"/>
    </row>
    <row r="193" spans="1:8" ht="13.15" customHeight="1" x14ac:dyDescent="0.25">
      <c r="A193" s="15"/>
      <c r="B193" s="16"/>
      <c r="C193" s="17"/>
      <c r="D193" s="18"/>
      <c r="E193" s="18"/>
      <c r="F193" s="19"/>
      <c r="G193" s="24"/>
      <c r="H193" s="19"/>
    </row>
    <row r="194" spans="1:8" ht="13.9" customHeight="1" x14ac:dyDescent="0.25">
      <c r="A194" s="15"/>
      <c r="B194" s="16"/>
      <c r="C194" s="17"/>
      <c r="D194" s="18"/>
      <c r="E194" s="18"/>
      <c r="F194" s="19"/>
      <c r="G194" s="24"/>
      <c r="H194" s="19"/>
    </row>
    <row r="195" spans="1:8" ht="13.15" customHeight="1" x14ac:dyDescent="0.25">
      <c r="A195" s="15"/>
      <c r="B195" s="16"/>
      <c r="C195" s="17"/>
      <c r="D195" s="18"/>
      <c r="E195" s="18"/>
      <c r="F195" s="19"/>
      <c r="G195" s="24"/>
      <c r="H195" s="19"/>
    </row>
    <row r="196" spans="1:8" ht="13.15" customHeight="1" x14ac:dyDescent="0.25">
      <c r="A196" s="15"/>
      <c r="B196" s="16"/>
      <c r="C196" s="17"/>
      <c r="D196" s="18"/>
      <c r="E196" s="18"/>
      <c r="F196" s="19"/>
      <c r="G196" s="24"/>
      <c r="H196" s="19"/>
    </row>
    <row r="197" spans="1:8" ht="13.9" customHeight="1" x14ac:dyDescent="0.25">
      <c r="A197" s="15"/>
      <c r="B197" s="16"/>
      <c r="C197" s="17"/>
      <c r="D197" s="18"/>
      <c r="E197" s="18"/>
      <c r="F197" s="19"/>
      <c r="G197" s="24"/>
      <c r="H197" s="19"/>
    </row>
    <row r="198" spans="1:8" ht="13.15" customHeight="1" x14ac:dyDescent="0.25">
      <c r="A198" s="15"/>
      <c r="B198" s="16"/>
      <c r="C198" s="17"/>
      <c r="D198" s="18"/>
      <c r="E198" s="18"/>
      <c r="F198" s="19"/>
      <c r="G198" s="24"/>
      <c r="H198" s="19"/>
    </row>
    <row r="199" spans="1:8" ht="13.9" customHeight="1" x14ac:dyDescent="0.25">
      <c r="A199" s="15"/>
      <c r="B199" s="16"/>
      <c r="C199" s="17"/>
      <c r="D199" s="18"/>
      <c r="E199" s="18"/>
      <c r="F199" s="19"/>
      <c r="G199" s="24"/>
      <c r="H199" s="19"/>
    </row>
    <row r="200" spans="1:8" ht="13.15" customHeight="1" x14ac:dyDescent="0.25">
      <c r="A200" s="15"/>
      <c r="B200" s="16"/>
      <c r="C200" s="17"/>
      <c r="D200" s="18"/>
      <c r="E200" s="18"/>
      <c r="F200" s="19"/>
      <c r="G200" s="24"/>
      <c r="H200" s="19"/>
    </row>
    <row r="201" spans="1:8" ht="13.15" customHeight="1" x14ac:dyDescent="0.25">
      <c r="A201" s="15"/>
      <c r="B201" s="16"/>
      <c r="C201" s="17"/>
      <c r="D201" s="18"/>
      <c r="E201" s="18"/>
      <c r="F201" s="19"/>
      <c r="G201" s="24"/>
      <c r="H201" s="19"/>
    </row>
    <row r="202" spans="1:8" ht="13.9" customHeight="1" x14ac:dyDescent="0.25">
      <c r="A202" s="15"/>
      <c r="B202" s="16"/>
      <c r="C202" s="17"/>
      <c r="D202" s="18"/>
      <c r="E202" s="18"/>
      <c r="F202" s="19"/>
      <c r="G202" s="24"/>
      <c r="H202" s="19"/>
    </row>
    <row r="203" spans="1:8" ht="13.15" customHeight="1" x14ac:dyDescent="0.25">
      <c r="A203" s="15"/>
      <c r="B203" s="16"/>
      <c r="C203" s="17"/>
      <c r="D203" s="18"/>
      <c r="E203" s="18"/>
      <c r="F203" s="19"/>
      <c r="G203" s="24"/>
      <c r="H203" s="19"/>
    </row>
    <row r="204" spans="1:8" ht="13.15" customHeight="1" x14ac:dyDescent="0.25">
      <c r="A204" s="15"/>
      <c r="B204" s="16"/>
      <c r="C204" s="17"/>
      <c r="D204" s="18"/>
      <c r="E204" s="18"/>
      <c r="F204" s="19"/>
      <c r="G204" s="24"/>
      <c r="H204" s="19"/>
    </row>
    <row r="205" spans="1:8" ht="13.9" customHeight="1" x14ac:dyDescent="0.25">
      <c r="A205" s="15"/>
      <c r="B205" s="16"/>
      <c r="C205" s="17"/>
      <c r="D205" s="18"/>
      <c r="E205" s="18"/>
      <c r="F205" s="19"/>
      <c r="G205" s="24"/>
      <c r="H205" s="19"/>
    </row>
    <row r="206" spans="1:8" ht="13.15" customHeight="1" x14ac:dyDescent="0.25">
      <c r="A206" s="15"/>
      <c r="B206" s="16"/>
      <c r="C206" s="17"/>
      <c r="D206" s="18"/>
      <c r="E206" s="18"/>
      <c r="F206" s="19"/>
      <c r="G206" s="24"/>
      <c r="H206" s="19"/>
    </row>
    <row r="207" spans="1:8" ht="13.15" customHeight="1" x14ac:dyDescent="0.25">
      <c r="A207" s="15"/>
      <c r="B207" s="16"/>
      <c r="C207" s="17"/>
      <c r="D207" s="18"/>
      <c r="E207" s="18"/>
      <c r="F207" s="19"/>
      <c r="G207" s="24"/>
      <c r="H207" s="19"/>
    </row>
    <row r="208" spans="1:8" ht="13.9" customHeight="1" x14ac:dyDescent="0.25">
      <c r="A208" s="15"/>
      <c r="B208" s="16"/>
      <c r="C208" s="17"/>
      <c r="D208" s="18"/>
      <c r="E208" s="18"/>
      <c r="F208" s="19"/>
      <c r="G208" s="24"/>
      <c r="H208" s="19"/>
    </row>
    <row r="209" spans="1:8" ht="13.15" customHeight="1" x14ac:dyDescent="0.25">
      <c r="A209" s="15"/>
      <c r="B209" s="16"/>
      <c r="C209" s="17"/>
      <c r="D209" s="18"/>
      <c r="E209" s="18"/>
      <c r="F209" s="19"/>
      <c r="G209" s="24"/>
      <c r="H209" s="19"/>
    </row>
    <row r="210" spans="1:8" ht="13.9" customHeight="1" x14ac:dyDescent="0.25">
      <c r="A210" s="15"/>
      <c r="B210" s="16"/>
      <c r="C210" s="17"/>
      <c r="D210" s="18"/>
      <c r="E210" s="18"/>
      <c r="F210" s="19"/>
      <c r="G210" s="24"/>
      <c r="H210" s="19"/>
    </row>
    <row r="211" spans="1:8" ht="13.15" customHeight="1" x14ac:dyDescent="0.25">
      <c r="A211" s="15"/>
      <c r="B211" s="16"/>
      <c r="C211" s="17"/>
      <c r="D211" s="18"/>
      <c r="E211" s="18"/>
      <c r="F211" s="19"/>
      <c r="G211" s="24"/>
      <c r="H211" s="19"/>
    </row>
    <row r="212" spans="1:8" ht="13.15" customHeight="1" x14ac:dyDescent="0.25">
      <c r="A212" s="15"/>
      <c r="B212" s="16"/>
      <c r="C212" s="17"/>
      <c r="D212" s="18"/>
      <c r="E212" s="18"/>
      <c r="F212" s="19"/>
      <c r="G212" s="24"/>
      <c r="H212" s="19"/>
    </row>
    <row r="213" spans="1:8" ht="13.9" customHeight="1" x14ac:dyDescent="0.25">
      <c r="A213" s="15"/>
      <c r="B213" s="16"/>
      <c r="C213" s="17"/>
      <c r="D213" s="18"/>
      <c r="E213" s="18"/>
      <c r="F213" s="19"/>
      <c r="G213" s="24"/>
      <c r="H213" s="19"/>
    </row>
    <row r="214" spans="1:8" ht="13.15" customHeight="1" x14ac:dyDescent="0.25">
      <c r="A214" s="15"/>
      <c r="B214" s="16"/>
      <c r="C214" s="17"/>
      <c r="D214" s="18"/>
      <c r="E214" s="18"/>
      <c r="F214" s="19"/>
      <c r="G214" s="24"/>
      <c r="H214" s="19"/>
    </row>
    <row r="215" spans="1:8" ht="13.15" customHeight="1" x14ac:dyDescent="0.25">
      <c r="A215" s="15"/>
      <c r="B215" s="16"/>
      <c r="C215" s="17"/>
      <c r="D215" s="18"/>
      <c r="E215" s="18"/>
      <c r="F215" s="19"/>
      <c r="G215" s="24"/>
      <c r="H215" s="19"/>
    </row>
    <row r="216" spans="1:8" ht="13.9" customHeight="1" x14ac:dyDescent="0.25">
      <c r="A216" s="15"/>
      <c r="B216" s="16"/>
      <c r="C216" s="17"/>
      <c r="D216" s="18"/>
      <c r="E216" s="18"/>
      <c r="F216" s="19"/>
      <c r="G216" s="24"/>
      <c r="H216" s="19"/>
    </row>
    <row r="217" spans="1:8" ht="13.15" customHeight="1" x14ac:dyDescent="0.25">
      <c r="A217" s="15"/>
      <c r="B217" s="16"/>
      <c r="C217" s="17"/>
      <c r="D217" s="18"/>
      <c r="E217" s="18"/>
      <c r="F217" s="19"/>
      <c r="G217" s="24"/>
      <c r="H217" s="19"/>
    </row>
    <row r="218" spans="1:8" ht="13.9" customHeight="1" x14ac:dyDescent="0.25">
      <c r="A218" s="15"/>
      <c r="B218" s="16"/>
      <c r="C218" s="17"/>
      <c r="D218" s="18"/>
      <c r="E218" s="18"/>
      <c r="F218" s="19"/>
      <c r="G218" s="24"/>
      <c r="H218" s="19"/>
    </row>
    <row r="219" spans="1:8" ht="13.15" customHeight="1" x14ac:dyDescent="0.25">
      <c r="A219" s="15"/>
      <c r="B219" s="16"/>
      <c r="C219" s="17"/>
      <c r="D219" s="18"/>
      <c r="E219" s="18"/>
      <c r="F219" s="19"/>
      <c r="G219" s="24"/>
      <c r="H219" s="19"/>
    </row>
    <row r="220" spans="1:8" ht="13.15" customHeight="1" x14ac:dyDescent="0.25">
      <c r="A220" s="15"/>
      <c r="B220" s="16"/>
      <c r="C220" s="17"/>
      <c r="D220" s="18"/>
      <c r="E220" s="18"/>
      <c r="F220" s="19"/>
      <c r="G220" s="24"/>
      <c r="H220" s="19"/>
    </row>
    <row r="221" spans="1:8" ht="13.9" customHeight="1" x14ac:dyDescent="0.25">
      <c r="A221" s="15"/>
      <c r="B221" s="16"/>
      <c r="C221" s="17"/>
      <c r="D221" s="18"/>
      <c r="E221" s="18"/>
      <c r="F221" s="19"/>
      <c r="G221" s="24"/>
      <c r="H221" s="19"/>
    </row>
    <row r="222" spans="1:8" ht="13.15" customHeight="1" x14ac:dyDescent="0.25">
      <c r="A222" s="15"/>
      <c r="B222" s="16"/>
      <c r="C222" s="17"/>
      <c r="D222" s="18"/>
      <c r="E222" s="18"/>
      <c r="F222" s="19"/>
      <c r="G222" s="24"/>
      <c r="H222" s="19"/>
    </row>
    <row r="223" spans="1:8" ht="13.15" customHeight="1" x14ac:dyDescent="0.25">
      <c r="A223" s="15"/>
      <c r="B223" s="16"/>
      <c r="C223" s="17"/>
      <c r="D223" s="18"/>
      <c r="E223" s="18"/>
      <c r="F223" s="19"/>
      <c r="G223" s="24"/>
      <c r="H223" s="19"/>
    </row>
    <row r="224" spans="1:8" ht="13.9" customHeight="1" x14ac:dyDescent="0.25">
      <c r="A224" s="15"/>
      <c r="B224" s="16"/>
      <c r="C224" s="17"/>
      <c r="D224" s="18"/>
      <c r="E224" s="18"/>
      <c r="F224" s="19"/>
      <c r="G224" s="24"/>
      <c r="H224" s="19"/>
    </row>
    <row r="225" spans="1:8" ht="13.15" customHeight="1" x14ac:dyDescent="0.25">
      <c r="A225" s="15"/>
      <c r="B225" s="16"/>
      <c r="C225" s="17"/>
      <c r="D225" s="18"/>
      <c r="E225" s="18"/>
      <c r="F225" s="19"/>
      <c r="G225" s="24"/>
      <c r="H225" s="19"/>
    </row>
    <row r="226" spans="1:8" ht="13.9" customHeight="1" x14ac:dyDescent="0.25">
      <c r="A226" s="15"/>
      <c r="B226" s="16"/>
      <c r="C226" s="17"/>
      <c r="D226" s="18"/>
      <c r="E226" s="18"/>
      <c r="F226" s="19"/>
      <c r="G226" s="24"/>
      <c r="H226" s="19"/>
    </row>
    <row r="227" spans="1:8" ht="13.15" customHeight="1" x14ac:dyDescent="0.25">
      <c r="A227" s="15"/>
      <c r="B227" s="16"/>
      <c r="C227" s="17"/>
      <c r="D227" s="18"/>
      <c r="E227" s="18"/>
      <c r="F227" s="19"/>
      <c r="G227" s="24"/>
      <c r="H227" s="19"/>
    </row>
    <row r="228" spans="1:8" ht="13.15" customHeight="1" x14ac:dyDescent="0.25">
      <c r="A228" s="15"/>
      <c r="B228" s="16"/>
      <c r="C228" s="17"/>
      <c r="D228" s="18"/>
      <c r="E228" s="18"/>
      <c r="F228" s="19"/>
      <c r="G228" s="24"/>
      <c r="H228" s="19"/>
    </row>
    <row r="229" spans="1:8" ht="27.75" customHeight="1" thickBot="1" x14ac:dyDescent="0.2">
      <c r="A229" s="20"/>
      <c r="B229" s="9" t="s">
        <v>292</v>
      </c>
      <c r="C229" s="45">
        <f>SUM(H187:H194)</f>
        <v>62080</v>
      </c>
      <c r="D229" s="45"/>
      <c r="E229" s="46"/>
      <c r="F229" s="46"/>
      <c r="G229" s="46"/>
      <c r="H229" s="46"/>
    </row>
    <row r="230" spans="1:8" ht="16.149999999999999" customHeight="1" x14ac:dyDescent="0.15">
      <c r="A230" s="47" t="s">
        <v>37</v>
      </c>
      <c r="B230" s="47"/>
      <c r="C230" s="48" t="s">
        <v>36</v>
      </c>
      <c r="D230" s="48"/>
      <c r="E230" s="48"/>
      <c r="F230" s="48"/>
      <c r="G230" s="48"/>
      <c r="H230" s="48"/>
    </row>
    <row r="231" spans="1:8" ht="16.899999999999999" customHeight="1" x14ac:dyDescent="0.15">
      <c r="A231" s="47"/>
      <c r="B231" s="47"/>
      <c r="C231" s="47"/>
      <c r="D231" s="47"/>
      <c r="E231" s="47"/>
      <c r="F231" s="47"/>
      <c r="G231" s="47"/>
      <c r="H231" s="47"/>
    </row>
    <row r="232" spans="1:8" ht="33" customHeight="1" x14ac:dyDescent="0.15">
      <c r="A232" s="50" t="s">
        <v>40</v>
      </c>
      <c r="B232" s="50"/>
      <c r="C232" s="50"/>
      <c r="D232" s="50"/>
      <c r="E232" s="50"/>
      <c r="F232" s="50"/>
      <c r="G232" s="50"/>
      <c r="H232" s="50"/>
    </row>
    <row r="233" spans="1:8" ht="13.9" customHeight="1" x14ac:dyDescent="0.15">
      <c r="A233" s="47" t="s">
        <v>1</v>
      </c>
      <c r="B233" s="47"/>
      <c r="C233" s="51" t="s">
        <v>2</v>
      </c>
      <c r="D233" s="51"/>
      <c r="E233" s="51"/>
      <c r="F233" s="51"/>
      <c r="G233" s="51"/>
      <c r="H233" s="51"/>
    </row>
    <row r="234" spans="1:8" ht="13.9" customHeight="1" thickBot="1" x14ac:dyDescent="0.2">
      <c r="A234" s="47" t="s">
        <v>41</v>
      </c>
      <c r="B234" s="47"/>
      <c r="C234" s="47"/>
      <c r="D234" s="11" t="s">
        <v>293</v>
      </c>
      <c r="E234" s="11" t="s">
        <v>43</v>
      </c>
      <c r="F234" s="11"/>
      <c r="G234" s="22"/>
      <c r="H234" s="1" t="s">
        <v>44</v>
      </c>
    </row>
    <row r="235" spans="1:8" ht="27.75" customHeight="1" x14ac:dyDescent="0.15">
      <c r="A235" s="49" t="s">
        <v>294</v>
      </c>
      <c r="B235" s="49"/>
      <c r="C235" s="49"/>
      <c r="D235" s="49"/>
      <c r="E235" s="49"/>
      <c r="F235" s="49"/>
      <c r="G235" s="49"/>
      <c r="H235" s="49"/>
    </row>
    <row r="236" spans="1:8" ht="28.5" customHeight="1" x14ac:dyDescent="0.15">
      <c r="A236" s="12" t="s">
        <v>46</v>
      </c>
      <c r="B236" s="13" t="s">
        <v>47</v>
      </c>
      <c r="C236" s="13" t="s">
        <v>48</v>
      </c>
      <c r="D236" s="13" t="s">
        <v>49</v>
      </c>
      <c r="E236" s="13" t="s">
        <v>50</v>
      </c>
      <c r="F236" s="21" t="s">
        <v>460</v>
      </c>
      <c r="G236" s="23" t="s">
        <v>461</v>
      </c>
      <c r="H236" s="14" t="s">
        <v>51</v>
      </c>
    </row>
    <row r="237" spans="1:8" ht="13.15" customHeight="1" x14ac:dyDescent="0.25">
      <c r="A237" s="15" t="s">
        <v>295</v>
      </c>
      <c r="B237" s="16" t="s">
        <v>296</v>
      </c>
      <c r="C237" s="17"/>
      <c r="D237" s="18"/>
      <c r="E237" s="18"/>
      <c r="F237" s="19"/>
      <c r="G237" s="24"/>
      <c r="H237" s="19"/>
    </row>
    <row r="238" spans="1:8" ht="13.9" customHeight="1" x14ac:dyDescent="0.25">
      <c r="A238" s="15" t="s">
        <v>297</v>
      </c>
      <c r="B238" s="16" t="s">
        <v>298</v>
      </c>
      <c r="C238" s="17" t="s">
        <v>168</v>
      </c>
      <c r="D238" s="18" t="s">
        <v>299</v>
      </c>
      <c r="E238" s="18" t="s">
        <v>300</v>
      </c>
      <c r="F238" s="44">
        <f t="shared" ref="F238" si="27">--$C$9</f>
        <v>0</v>
      </c>
      <c r="G238" s="24">
        <f t="shared" ref="G238:G267" si="28">ROUND(E238*(100-F238),2)/100</f>
        <v>286.87</v>
      </c>
      <c r="H238" s="19">
        <f t="shared" ref="H238:H267" si="29">ROUND(G238*D238,0)</f>
        <v>1303824</v>
      </c>
    </row>
    <row r="239" spans="1:8" ht="13.15" customHeight="1" x14ac:dyDescent="0.25">
      <c r="A239" s="15" t="s">
        <v>301</v>
      </c>
      <c r="B239" s="16" t="s">
        <v>302</v>
      </c>
      <c r="C239" s="17"/>
      <c r="D239" s="18"/>
      <c r="E239" s="18"/>
      <c r="F239" s="19"/>
      <c r="G239" s="24"/>
      <c r="H239" s="19"/>
    </row>
    <row r="240" spans="1:8" ht="13.15" customHeight="1" x14ac:dyDescent="0.25">
      <c r="A240" s="15" t="s">
        <v>303</v>
      </c>
      <c r="B240" s="16" t="s">
        <v>304</v>
      </c>
      <c r="C240" s="17"/>
      <c r="D240" s="18"/>
      <c r="E240" s="18"/>
      <c r="F240" s="19"/>
      <c r="G240" s="24"/>
      <c r="H240" s="19"/>
    </row>
    <row r="241" spans="1:8" ht="13.9" customHeight="1" x14ac:dyDescent="0.25">
      <c r="A241" s="15" t="s">
        <v>305</v>
      </c>
      <c r="B241" s="16" t="s">
        <v>306</v>
      </c>
      <c r="C241" s="17" t="s">
        <v>126</v>
      </c>
      <c r="D241" s="18" t="s">
        <v>307</v>
      </c>
      <c r="E241" s="18" t="s">
        <v>308</v>
      </c>
      <c r="F241" s="44">
        <f t="shared" ref="F241:F242" si="30">--$C$9</f>
        <v>0</v>
      </c>
      <c r="G241" s="24">
        <f t="shared" si="28"/>
        <v>492.04</v>
      </c>
      <c r="H241" s="19">
        <f t="shared" si="29"/>
        <v>589400</v>
      </c>
    </row>
    <row r="242" spans="1:8" ht="13.15" customHeight="1" x14ac:dyDescent="0.25">
      <c r="A242" s="15" t="s">
        <v>309</v>
      </c>
      <c r="B242" s="16" t="s">
        <v>310</v>
      </c>
      <c r="C242" s="17" t="s">
        <v>87</v>
      </c>
      <c r="D242" s="18" t="s">
        <v>311</v>
      </c>
      <c r="E242" s="18" t="s">
        <v>312</v>
      </c>
      <c r="F242" s="44">
        <f t="shared" si="30"/>
        <v>0</v>
      </c>
      <c r="G242" s="24">
        <f t="shared" si="28"/>
        <v>16.16</v>
      </c>
      <c r="H242" s="19">
        <f t="shared" si="29"/>
        <v>66750</v>
      </c>
    </row>
    <row r="243" spans="1:8" ht="13.9" customHeight="1" x14ac:dyDescent="0.25">
      <c r="A243" s="15" t="s">
        <v>313</v>
      </c>
      <c r="B243" s="16" t="s">
        <v>314</v>
      </c>
      <c r="C243" s="17"/>
      <c r="D243" s="18"/>
      <c r="E243" s="18"/>
      <c r="F243" s="19"/>
      <c r="G243" s="24"/>
      <c r="H243" s="19"/>
    </row>
    <row r="244" spans="1:8" ht="13.15" customHeight="1" x14ac:dyDescent="0.25">
      <c r="A244" s="15" t="s">
        <v>315</v>
      </c>
      <c r="B244" s="16" t="s">
        <v>316</v>
      </c>
      <c r="C244" s="17" t="s">
        <v>317</v>
      </c>
      <c r="D244" s="18" t="s">
        <v>318</v>
      </c>
      <c r="E244" s="18" t="s">
        <v>319</v>
      </c>
      <c r="F244" s="44">
        <f t="shared" ref="F244:F245" si="31">--$C$9</f>
        <v>0</v>
      </c>
      <c r="G244" s="24">
        <f t="shared" si="28"/>
        <v>2046.91</v>
      </c>
      <c r="H244" s="19">
        <f t="shared" si="29"/>
        <v>296802</v>
      </c>
    </row>
    <row r="245" spans="1:8" ht="13.15" customHeight="1" x14ac:dyDescent="0.25">
      <c r="A245" s="15" t="s">
        <v>320</v>
      </c>
      <c r="B245" s="16" t="s">
        <v>321</v>
      </c>
      <c r="C245" s="17" t="s">
        <v>317</v>
      </c>
      <c r="D245" s="18" t="s">
        <v>322</v>
      </c>
      <c r="E245" s="18" t="s">
        <v>323</v>
      </c>
      <c r="F245" s="44">
        <f t="shared" si="31"/>
        <v>0</v>
      </c>
      <c r="G245" s="24">
        <f t="shared" si="28"/>
        <v>2423.5700000000002</v>
      </c>
      <c r="H245" s="19">
        <f t="shared" si="29"/>
        <v>310217</v>
      </c>
    </row>
    <row r="246" spans="1:8" ht="13.9" customHeight="1" x14ac:dyDescent="0.25">
      <c r="A246" s="15" t="s">
        <v>324</v>
      </c>
      <c r="B246" s="16" t="s">
        <v>325</v>
      </c>
      <c r="C246" s="17" t="s">
        <v>139</v>
      </c>
      <c r="D246" s="18"/>
      <c r="E246" s="18"/>
      <c r="F246" s="19"/>
      <c r="G246" s="24"/>
      <c r="H246" s="19"/>
    </row>
    <row r="247" spans="1:8" ht="13.15" customHeight="1" x14ac:dyDescent="0.25">
      <c r="A247" s="15" t="s">
        <v>326</v>
      </c>
      <c r="B247" s="16" t="s">
        <v>327</v>
      </c>
      <c r="C247" s="17" t="s">
        <v>139</v>
      </c>
      <c r="D247" s="18" t="s">
        <v>328</v>
      </c>
      <c r="E247" s="18" t="s">
        <v>329</v>
      </c>
      <c r="F247" s="44">
        <f t="shared" ref="F247:F250" si="32">--$C$9</f>
        <v>0</v>
      </c>
      <c r="G247" s="24">
        <f t="shared" si="28"/>
        <v>758</v>
      </c>
      <c r="H247" s="19">
        <f t="shared" si="29"/>
        <v>9854</v>
      </c>
    </row>
    <row r="248" spans="1:8" ht="13.15" customHeight="1" x14ac:dyDescent="0.25">
      <c r="A248" s="15" t="s">
        <v>330</v>
      </c>
      <c r="B248" s="16" t="s">
        <v>331</v>
      </c>
      <c r="C248" s="17" t="s">
        <v>139</v>
      </c>
      <c r="D248" s="18" t="s">
        <v>55</v>
      </c>
      <c r="E248" s="18" t="s">
        <v>332</v>
      </c>
      <c r="F248" s="44">
        <f t="shared" si="32"/>
        <v>0</v>
      </c>
      <c r="G248" s="24">
        <f t="shared" si="28"/>
        <v>495</v>
      </c>
      <c r="H248" s="19">
        <f t="shared" si="29"/>
        <v>495</v>
      </c>
    </row>
    <row r="249" spans="1:8" ht="13.9" customHeight="1" x14ac:dyDescent="0.25">
      <c r="A249" s="15" t="s">
        <v>333</v>
      </c>
      <c r="B249" s="16" t="s">
        <v>334</v>
      </c>
      <c r="C249" s="17" t="s">
        <v>139</v>
      </c>
      <c r="D249" s="18" t="s">
        <v>140</v>
      </c>
      <c r="E249" s="18" t="s">
        <v>335</v>
      </c>
      <c r="F249" s="44">
        <f t="shared" si="32"/>
        <v>0</v>
      </c>
      <c r="G249" s="24">
        <f t="shared" si="28"/>
        <v>650</v>
      </c>
      <c r="H249" s="19">
        <f t="shared" si="29"/>
        <v>1300</v>
      </c>
    </row>
    <row r="250" spans="1:8" ht="13.15" customHeight="1" x14ac:dyDescent="0.25">
      <c r="A250" s="15" t="s">
        <v>336</v>
      </c>
      <c r="B250" s="16" t="s">
        <v>337</v>
      </c>
      <c r="C250" s="17" t="s">
        <v>126</v>
      </c>
      <c r="D250" s="18" t="s">
        <v>338</v>
      </c>
      <c r="E250" s="18" t="s">
        <v>339</v>
      </c>
      <c r="F250" s="44">
        <f t="shared" si="32"/>
        <v>0</v>
      </c>
      <c r="G250" s="24">
        <f t="shared" si="28"/>
        <v>859.13</v>
      </c>
      <c r="H250" s="19">
        <f t="shared" si="29"/>
        <v>6873</v>
      </c>
    </row>
    <row r="251" spans="1:8" ht="13.9" customHeight="1" x14ac:dyDescent="0.25">
      <c r="A251" s="15" t="s">
        <v>340</v>
      </c>
      <c r="B251" s="16" t="s">
        <v>341</v>
      </c>
      <c r="C251" s="17"/>
      <c r="D251" s="18"/>
      <c r="E251" s="18"/>
      <c r="F251" s="19"/>
      <c r="G251" s="24"/>
      <c r="H251" s="19"/>
    </row>
    <row r="252" spans="1:8" ht="13.15" customHeight="1" x14ac:dyDescent="0.25">
      <c r="A252" s="15" t="s">
        <v>342</v>
      </c>
      <c r="B252" s="16" t="s">
        <v>343</v>
      </c>
      <c r="C252" s="17" t="s">
        <v>139</v>
      </c>
      <c r="D252" s="18" t="s">
        <v>140</v>
      </c>
      <c r="E252" s="18" t="s">
        <v>344</v>
      </c>
      <c r="F252" s="44">
        <f t="shared" ref="F252:F258" si="33">--$C$9</f>
        <v>0</v>
      </c>
      <c r="G252" s="24">
        <f t="shared" si="28"/>
        <v>25</v>
      </c>
      <c r="H252" s="19">
        <f t="shared" si="29"/>
        <v>50</v>
      </c>
    </row>
    <row r="253" spans="1:8" ht="13.15" customHeight="1" x14ac:dyDescent="0.25">
      <c r="A253" s="15" t="s">
        <v>345</v>
      </c>
      <c r="B253" s="16" t="s">
        <v>346</v>
      </c>
      <c r="C253" s="17" t="s">
        <v>139</v>
      </c>
      <c r="D253" s="18" t="s">
        <v>347</v>
      </c>
      <c r="E253" s="18" t="s">
        <v>348</v>
      </c>
      <c r="F253" s="44">
        <f t="shared" si="33"/>
        <v>0</v>
      </c>
      <c r="G253" s="24">
        <f t="shared" si="28"/>
        <v>26.43</v>
      </c>
      <c r="H253" s="19">
        <f t="shared" si="29"/>
        <v>370</v>
      </c>
    </row>
    <row r="254" spans="1:8" ht="13.9" customHeight="1" x14ac:dyDescent="0.25">
      <c r="A254" s="15" t="s">
        <v>349</v>
      </c>
      <c r="B254" s="16" t="s">
        <v>350</v>
      </c>
      <c r="C254" s="17" t="s">
        <v>139</v>
      </c>
      <c r="D254" s="18" t="s">
        <v>351</v>
      </c>
      <c r="E254" s="18" t="s">
        <v>352</v>
      </c>
      <c r="F254" s="44">
        <f t="shared" si="33"/>
        <v>0</v>
      </c>
      <c r="G254" s="24">
        <f t="shared" si="28"/>
        <v>33.5</v>
      </c>
      <c r="H254" s="19">
        <f t="shared" si="29"/>
        <v>536</v>
      </c>
    </row>
    <row r="255" spans="1:8" ht="13.15" customHeight="1" x14ac:dyDescent="0.25">
      <c r="A255" s="15" t="s">
        <v>353</v>
      </c>
      <c r="B255" s="16" t="s">
        <v>354</v>
      </c>
      <c r="C255" s="17" t="s">
        <v>139</v>
      </c>
      <c r="D255" s="18" t="s">
        <v>55</v>
      </c>
      <c r="E255" s="18" t="s">
        <v>355</v>
      </c>
      <c r="F255" s="44">
        <f t="shared" si="33"/>
        <v>0</v>
      </c>
      <c r="G255" s="24">
        <f t="shared" si="28"/>
        <v>28</v>
      </c>
      <c r="H255" s="19">
        <f t="shared" si="29"/>
        <v>28</v>
      </c>
    </row>
    <row r="256" spans="1:8" ht="13.15" customHeight="1" x14ac:dyDescent="0.25">
      <c r="A256" s="15" t="s">
        <v>356</v>
      </c>
      <c r="B256" s="16" t="s">
        <v>357</v>
      </c>
      <c r="C256" s="17" t="s">
        <v>139</v>
      </c>
      <c r="D256" s="18" t="s">
        <v>338</v>
      </c>
      <c r="E256" s="18" t="s">
        <v>358</v>
      </c>
      <c r="F256" s="44">
        <f t="shared" si="33"/>
        <v>0</v>
      </c>
      <c r="G256" s="24">
        <f t="shared" si="28"/>
        <v>33.380000000000003</v>
      </c>
      <c r="H256" s="19">
        <f t="shared" si="29"/>
        <v>267</v>
      </c>
    </row>
    <row r="257" spans="1:8" ht="13.9" customHeight="1" x14ac:dyDescent="0.25">
      <c r="A257" s="15" t="s">
        <v>359</v>
      </c>
      <c r="B257" s="16" t="s">
        <v>360</v>
      </c>
      <c r="C257" s="17" t="s">
        <v>139</v>
      </c>
      <c r="D257" s="18" t="s">
        <v>140</v>
      </c>
      <c r="E257" s="18" t="s">
        <v>361</v>
      </c>
      <c r="F257" s="44">
        <f t="shared" si="33"/>
        <v>0</v>
      </c>
      <c r="G257" s="24">
        <f t="shared" si="28"/>
        <v>39</v>
      </c>
      <c r="H257" s="19">
        <f t="shared" si="29"/>
        <v>78</v>
      </c>
    </row>
    <row r="258" spans="1:8" ht="13.15" customHeight="1" x14ac:dyDescent="0.25">
      <c r="A258" s="15" t="s">
        <v>362</v>
      </c>
      <c r="B258" s="16" t="s">
        <v>363</v>
      </c>
      <c r="C258" s="17" t="s">
        <v>139</v>
      </c>
      <c r="D258" s="18" t="s">
        <v>364</v>
      </c>
      <c r="E258" s="18" t="s">
        <v>365</v>
      </c>
      <c r="F258" s="44">
        <f t="shared" si="33"/>
        <v>0</v>
      </c>
      <c r="G258" s="24">
        <f t="shared" si="28"/>
        <v>26.5</v>
      </c>
      <c r="H258" s="19">
        <f t="shared" si="29"/>
        <v>106</v>
      </c>
    </row>
    <row r="259" spans="1:8" ht="13.15" customHeight="1" x14ac:dyDescent="0.25">
      <c r="A259" s="15" t="s">
        <v>366</v>
      </c>
      <c r="B259" s="16" t="s">
        <v>367</v>
      </c>
      <c r="C259" s="17"/>
      <c r="D259" s="18"/>
      <c r="E259" s="18"/>
      <c r="F259" s="19"/>
      <c r="G259" s="24"/>
      <c r="H259" s="19"/>
    </row>
    <row r="260" spans="1:8" ht="13.9" customHeight="1" x14ac:dyDescent="0.25">
      <c r="A260" s="15" t="s">
        <v>368</v>
      </c>
      <c r="B260" s="16" t="s">
        <v>369</v>
      </c>
      <c r="C260" s="17" t="s">
        <v>139</v>
      </c>
      <c r="D260" s="18" t="s">
        <v>55</v>
      </c>
      <c r="E260" s="18" t="s">
        <v>370</v>
      </c>
      <c r="F260" s="44">
        <f t="shared" ref="F260:F261" si="34">--$C$9</f>
        <v>0</v>
      </c>
      <c r="G260" s="24">
        <f t="shared" si="28"/>
        <v>8</v>
      </c>
      <c r="H260" s="19">
        <f t="shared" si="29"/>
        <v>8</v>
      </c>
    </row>
    <row r="261" spans="1:8" ht="13.15" customHeight="1" x14ac:dyDescent="0.25">
      <c r="A261" s="15" t="s">
        <v>371</v>
      </c>
      <c r="B261" s="16" t="s">
        <v>372</v>
      </c>
      <c r="C261" s="17" t="s">
        <v>373</v>
      </c>
      <c r="D261" s="18" t="s">
        <v>364</v>
      </c>
      <c r="E261" s="18" t="s">
        <v>374</v>
      </c>
      <c r="F261" s="44">
        <f t="shared" si="34"/>
        <v>0</v>
      </c>
      <c r="G261" s="24">
        <f t="shared" si="28"/>
        <v>127.5</v>
      </c>
      <c r="H261" s="19">
        <f t="shared" si="29"/>
        <v>510</v>
      </c>
    </row>
    <row r="262" spans="1:8" ht="13.9" customHeight="1" x14ac:dyDescent="0.25">
      <c r="A262" s="15" t="s">
        <v>375</v>
      </c>
      <c r="B262" s="16" t="s">
        <v>376</v>
      </c>
      <c r="C262" s="17"/>
      <c r="D262" s="18"/>
      <c r="E262" s="18"/>
      <c r="F262" s="19"/>
      <c r="G262" s="24"/>
      <c r="H262" s="19"/>
    </row>
    <row r="263" spans="1:8" ht="13.15" customHeight="1" x14ac:dyDescent="0.25">
      <c r="A263" s="15" t="s">
        <v>377</v>
      </c>
      <c r="B263" s="16" t="s">
        <v>378</v>
      </c>
      <c r="C263" s="17" t="s">
        <v>139</v>
      </c>
      <c r="D263" s="18" t="s">
        <v>379</v>
      </c>
      <c r="E263" s="18" t="s">
        <v>380</v>
      </c>
      <c r="F263" s="44">
        <f t="shared" ref="F263:F264" si="35">--$C$9</f>
        <v>0</v>
      </c>
      <c r="G263" s="24">
        <f t="shared" si="28"/>
        <v>116.2</v>
      </c>
      <c r="H263" s="19">
        <f t="shared" si="29"/>
        <v>128169</v>
      </c>
    </row>
    <row r="264" spans="1:8" ht="13.15" customHeight="1" x14ac:dyDescent="0.25">
      <c r="A264" s="15" t="s">
        <v>381</v>
      </c>
      <c r="B264" s="16" t="s">
        <v>382</v>
      </c>
      <c r="C264" s="17" t="s">
        <v>126</v>
      </c>
      <c r="D264" s="18" t="s">
        <v>383</v>
      </c>
      <c r="E264" s="18" t="s">
        <v>384</v>
      </c>
      <c r="F264" s="44">
        <f t="shared" si="35"/>
        <v>0</v>
      </c>
      <c r="G264" s="24">
        <f t="shared" si="28"/>
        <v>663.83</v>
      </c>
      <c r="H264" s="19">
        <f t="shared" si="29"/>
        <v>46860</v>
      </c>
    </row>
    <row r="265" spans="1:8" ht="13.9" customHeight="1" x14ac:dyDescent="0.25">
      <c r="A265" s="15" t="s">
        <v>385</v>
      </c>
      <c r="B265" s="16" t="s">
        <v>386</v>
      </c>
      <c r="C265" s="17"/>
      <c r="D265" s="18"/>
      <c r="E265" s="18"/>
      <c r="F265" s="19"/>
      <c r="G265" s="24"/>
      <c r="H265" s="19"/>
    </row>
    <row r="266" spans="1:8" ht="13.15" customHeight="1" x14ac:dyDescent="0.25">
      <c r="A266" s="15" t="s">
        <v>387</v>
      </c>
      <c r="B266" s="16" t="s">
        <v>388</v>
      </c>
      <c r="C266" s="17" t="s">
        <v>87</v>
      </c>
      <c r="D266" s="18" t="s">
        <v>389</v>
      </c>
      <c r="E266" s="18" t="s">
        <v>390</v>
      </c>
      <c r="F266" s="44">
        <f t="shared" ref="F266:F267" si="36">--$C$9</f>
        <v>0</v>
      </c>
      <c r="G266" s="24">
        <f t="shared" si="28"/>
        <v>49.59</v>
      </c>
      <c r="H266" s="19">
        <f t="shared" si="29"/>
        <v>501361</v>
      </c>
    </row>
    <row r="267" spans="1:8" ht="13.15" customHeight="1" x14ac:dyDescent="0.25">
      <c r="A267" s="15" t="s">
        <v>391</v>
      </c>
      <c r="B267" s="16" t="s">
        <v>392</v>
      </c>
      <c r="C267" s="17" t="s">
        <v>87</v>
      </c>
      <c r="D267" s="18" t="s">
        <v>393</v>
      </c>
      <c r="E267" s="18" t="s">
        <v>394</v>
      </c>
      <c r="F267" s="44">
        <f t="shared" si="36"/>
        <v>0</v>
      </c>
      <c r="G267" s="24">
        <f t="shared" si="28"/>
        <v>123.83</v>
      </c>
      <c r="H267" s="19">
        <f t="shared" si="29"/>
        <v>139378</v>
      </c>
    </row>
    <row r="268" spans="1:8" ht="13.9" customHeight="1" x14ac:dyDescent="0.25">
      <c r="A268" s="15"/>
      <c r="B268" s="16"/>
      <c r="C268" s="17"/>
      <c r="D268" s="18"/>
      <c r="E268" s="18"/>
      <c r="F268" s="19"/>
      <c r="G268" s="24"/>
      <c r="H268" s="19"/>
    </row>
    <row r="269" spans="1:8" ht="13.15" customHeight="1" x14ac:dyDescent="0.25">
      <c r="A269" s="15"/>
      <c r="B269" s="16"/>
      <c r="C269" s="17"/>
      <c r="D269" s="18"/>
      <c r="E269" s="18"/>
      <c r="F269" s="19"/>
      <c r="G269" s="24"/>
      <c r="H269" s="19"/>
    </row>
    <row r="270" spans="1:8" ht="13.9" customHeight="1" x14ac:dyDescent="0.25">
      <c r="A270" s="15"/>
      <c r="B270" s="16"/>
      <c r="C270" s="17"/>
      <c r="D270" s="18"/>
      <c r="E270" s="18"/>
      <c r="F270" s="19"/>
      <c r="G270" s="24"/>
      <c r="H270" s="19"/>
    </row>
    <row r="271" spans="1:8" ht="13.15" customHeight="1" x14ac:dyDescent="0.25">
      <c r="A271" s="15"/>
      <c r="B271" s="16"/>
      <c r="C271" s="17"/>
      <c r="D271" s="18"/>
      <c r="E271" s="18"/>
      <c r="F271" s="19"/>
      <c r="G271" s="24"/>
      <c r="H271" s="19"/>
    </row>
    <row r="272" spans="1:8" ht="13.15" customHeight="1" x14ac:dyDescent="0.25">
      <c r="A272" s="15"/>
      <c r="B272" s="16"/>
      <c r="C272" s="17"/>
      <c r="D272" s="18"/>
      <c r="E272" s="18"/>
      <c r="F272" s="19"/>
      <c r="G272" s="24"/>
      <c r="H272" s="19"/>
    </row>
    <row r="273" spans="1:8" ht="13.9" customHeight="1" x14ac:dyDescent="0.25">
      <c r="A273" s="15"/>
      <c r="B273" s="16"/>
      <c r="C273" s="17"/>
      <c r="D273" s="18"/>
      <c r="E273" s="18"/>
      <c r="F273" s="19"/>
      <c r="G273" s="24"/>
      <c r="H273" s="19"/>
    </row>
    <row r="274" spans="1:8" ht="13.15" customHeight="1" x14ac:dyDescent="0.25">
      <c r="A274" s="15"/>
      <c r="B274" s="16"/>
      <c r="C274" s="17"/>
      <c r="D274" s="18"/>
      <c r="E274" s="18"/>
      <c r="F274" s="19"/>
      <c r="G274" s="24"/>
      <c r="H274" s="19"/>
    </row>
    <row r="275" spans="1:8" ht="13.15" customHeight="1" x14ac:dyDescent="0.25">
      <c r="A275" s="15"/>
      <c r="B275" s="16"/>
      <c r="C275" s="17"/>
      <c r="D275" s="18"/>
      <c r="E275" s="18"/>
      <c r="F275" s="19"/>
      <c r="G275" s="24"/>
      <c r="H275" s="19"/>
    </row>
    <row r="276" spans="1:8" ht="13.9" customHeight="1" x14ac:dyDescent="0.25">
      <c r="A276" s="15"/>
      <c r="B276" s="16"/>
      <c r="C276" s="17"/>
      <c r="D276" s="18"/>
      <c r="E276" s="18"/>
      <c r="F276" s="19"/>
      <c r="G276" s="24"/>
      <c r="H276" s="19"/>
    </row>
    <row r="277" spans="1:8" ht="13.15" customHeight="1" x14ac:dyDescent="0.25">
      <c r="A277" s="15"/>
      <c r="B277" s="16"/>
      <c r="C277" s="17"/>
      <c r="D277" s="18"/>
      <c r="E277" s="18"/>
      <c r="F277" s="19"/>
      <c r="G277" s="24"/>
      <c r="H277" s="19"/>
    </row>
    <row r="278" spans="1:8" ht="13.9" customHeight="1" x14ac:dyDescent="0.25">
      <c r="A278" s="15"/>
      <c r="B278" s="16"/>
      <c r="C278" s="17"/>
      <c r="D278" s="18"/>
      <c r="E278" s="18"/>
      <c r="F278" s="19"/>
      <c r="G278" s="24"/>
      <c r="H278" s="19"/>
    </row>
    <row r="279" spans="1:8" ht="13.15" customHeight="1" x14ac:dyDescent="0.25">
      <c r="A279" s="15"/>
      <c r="B279" s="16"/>
      <c r="C279" s="17"/>
      <c r="D279" s="18"/>
      <c r="E279" s="18"/>
      <c r="F279" s="19"/>
      <c r="G279" s="24"/>
      <c r="H279" s="19"/>
    </row>
    <row r="280" spans="1:8" ht="13.15" customHeight="1" x14ac:dyDescent="0.25">
      <c r="A280" s="15"/>
      <c r="B280" s="16"/>
      <c r="C280" s="17"/>
      <c r="D280" s="18"/>
      <c r="E280" s="18"/>
      <c r="F280" s="19"/>
      <c r="G280" s="24"/>
      <c r="H280" s="19"/>
    </row>
    <row r="281" spans="1:8" ht="27.75" customHeight="1" thickBot="1" x14ac:dyDescent="0.2">
      <c r="A281" s="20"/>
      <c r="B281" s="9" t="s">
        <v>395</v>
      </c>
      <c r="C281" s="45">
        <f>SUM(H237:H267)</f>
        <v>3403236</v>
      </c>
      <c r="D281" s="45"/>
      <c r="E281" s="46"/>
      <c r="F281" s="46"/>
      <c r="G281" s="46"/>
      <c r="H281" s="46"/>
    </row>
    <row r="282" spans="1:8" ht="16.149999999999999" customHeight="1" x14ac:dyDescent="0.15">
      <c r="A282" s="47" t="s">
        <v>37</v>
      </c>
      <c r="B282" s="47"/>
      <c r="C282" s="48" t="s">
        <v>36</v>
      </c>
      <c r="D282" s="48"/>
      <c r="E282" s="48"/>
      <c r="F282" s="48"/>
      <c r="G282" s="48"/>
      <c r="H282" s="48"/>
    </row>
    <row r="283" spans="1:8" ht="16.899999999999999" customHeight="1" x14ac:dyDescent="0.15">
      <c r="A283" s="47"/>
      <c r="B283" s="47"/>
      <c r="C283" s="47"/>
      <c r="D283" s="47"/>
      <c r="E283" s="47"/>
      <c r="F283" s="47"/>
      <c r="G283" s="47"/>
      <c r="H283" s="47"/>
    </row>
    <row r="284" spans="1:8" ht="33" customHeight="1" x14ac:dyDescent="0.15">
      <c r="A284" s="50" t="s">
        <v>40</v>
      </c>
      <c r="B284" s="50"/>
      <c r="C284" s="50"/>
      <c r="D284" s="50"/>
      <c r="E284" s="50"/>
      <c r="F284" s="50"/>
      <c r="G284" s="50"/>
      <c r="H284" s="50"/>
    </row>
    <row r="285" spans="1:8" ht="13.9" customHeight="1" x14ac:dyDescent="0.15">
      <c r="A285" s="47" t="s">
        <v>1</v>
      </c>
      <c r="B285" s="47"/>
      <c r="C285" s="51" t="s">
        <v>2</v>
      </c>
      <c r="D285" s="51"/>
      <c r="E285" s="51"/>
      <c r="F285" s="51"/>
      <c r="G285" s="51"/>
      <c r="H285" s="51"/>
    </row>
    <row r="286" spans="1:8" ht="13.9" customHeight="1" thickBot="1" x14ac:dyDescent="0.2">
      <c r="A286" s="47" t="s">
        <v>41</v>
      </c>
      <c r="B286" s="47"/>
      <c r="C286" s="47"/>
      <c r="D286" s="11" t="s">
        <v>396</v>
      </c>
      <c r="E286" s="11" t="s">
        <v>43</v>
      </c>
      <c r="F286" s="11"/>
      <c r="G286" s="22"/>
      <c r="H286" s="1" t="s">
        <v>44</v>
      </c>
    </row>
    <row r="287" spans="1:8" ht="27.75" customHeight="1" x14ac:dyDescent="0.15">
      <c r="A287" s="49" t="s">
        <v>397</v>
      </c>
      <c r="B287" s="49"/>
      <c r="C287" s="49"/>
      <c r="D287" s="49"/>
      <c r="E287" s="49"/>
      <c r="F287" s="49"/>
      <c r="G287" s="49"/>
      <c r="H287" s="49"/>
    </row>
    <row r="288" spans="1:8" ht="24" customHeight="1" x14ac:dyDescent="0.15">
      <c r="A288" s="12" t="s">
        <v>46</v>
      </c>
      <c r="B288" s="13" t="s">
        <v>47</v>
      </c>
      <c r="C288" s="13" t="s">
        <v>48</v>
      </c>
      <c r="D288" s="13" t="s">
        <v>49</v>
      </c>
      <c r="E288" s="13" t="s">
        <v>50</v>
      </c>
      <c r="F288" s="21" t="s">
        <v>460</v>
      </c>
      <c r="G288" s="23" t="s">
        <v>461</v>
      </c>
      <c r="H288" s="14" t="s">
        <v>51</v>
      </c>
    </row>
    <row r="289" spans="1:8" ht="13.15" customHeight="1" x14ac:dyDescent="0.25">
      <c r="A289" s="15" t="s">
        <v>398</v>
      </c>
      <c r="B289" s="16" t="s">
        <v>399</v>
      </c>
      <c r="C289" s="17"/>
      <c r="D289" s="18"/>
      <c r="E289" s="18"/>
      <c r="F289" s="19"/>
      <c r="G289" s="24"/>
      <c r="H289" s="19"/>
    </row>
    <row r="290" spans="1:8" ht="13.9" customHeight="1" x14ac:dyDescent="0.25">
      <c r="A290" s="15" t="s">
        <v>400</v>
      </c>
      <c r="B290" s="16" t="s">
        <v>401</v>
      </c>
      <c r="C290" s="17"/>
      <c r="D290" s="18"/>
      <c r="E290" s="18"/>
      <c r="F290" s="19"/>
      <c r="G290" s="24"/>
      <c r="H290" s="19"/>
    </row>
    <row r="291" spans="1:8" ht="13.15" customHeight="1" x14ac:dyDescent="0.25">
      <c r="A291" s="15" t="s">
        <v>402</v>
      </c>
      <c r="B291" s="16" t="s">
        <v>403</v>
      </c>
      <c r="C291" s="17" t="s">
        <v>404</v>
      </c>
      <c r="D291" s="18" t="s">
        <v>322</v>
      </c>
      <c r="E291" s="18" t="s">
        <v>405</v>
      </c>
      <c r="F291" s="44">
        <f t="shared" ref="F291:F292" si="37">--$C$9</f>
        <v>0</v>
      </c>
      <c r="G291" s="24">
        <f t="shared" ref="G291:G309" si="38">ROUND(E291*(100-F291),2)/100</f>
        <v>64.09</v>
      </c>
      <c r="H291" s="19">
        <f t="shared" ref="H291:H309" si="39">ROUND(G291*D291,0)</f>
        <v>8204</v>
      </c>
    </row>
    <row r="292" spans="1:8" ht="13.15" customHeight="1" x14ac:dyDescent="0.25">
      <c r="A292" s="15" t="s">
        <v>406</v>
      </c>
      <c r="B292" s="16" t="s">
        <v>407</v>
      </c>
      <c r="C292" s="17" t="s">
        <v>404</v>
      </c>
      <c r="D292" s="18" t="s">
        <v>408</v>
      </c>
      <c r="E292" s="18" t="s">
        <v>409</v>
      </c>
      <c r="F292" s="44">
        <f t="shared" si="37"/>
        <v>0</v>
      </c>
      <c r="G292" s="24">
        <f t="shared" si="38"/>
        <v>10.09</v>
      </c>
      <c r="H292" s="19">
        <f t="shared" si="39"/>
        <v>11018</v>
      </c>
    </row>
    <row r="293" spans="1:8" ht="13.9" customHeight="1" x14ac:dyDescent="0.25">
      <c r="A293" s="15" t="s">
        <v>410</v>
      </c>
      <c r="B293" s="16" t="s">
        <v>399</v>
      </c>
      <c r="C293" s="17"/>
      <c r="D293" s="18"/>
      <c r="E293" s="18"/>
      <c r="F293" s="19"/>
      <c r="G293" s="24"/>
      <c r="H293" s="19"/>
    </row>
    <row r="294" spans="1:8" ht="13.15" customHeight="1" x14ac:dyDescent="0.25">
      <c r="A294" s="15" t="s">
        <v>411</v>
      </c>
      <c r="B294" s="16" t="s">
        <v>412</v>
      </c>
      <c r="C294" s="17"/>
      <c r="D294" s="18"/>
      <c r="E294" s="18"/>
      <c r="F294" s="19"/>
      <c r="G294" s="24"/>
      <c r="H294" s="19"/>
    </row>
    <row r="295" spans="1:8" ht="13.9" customHeight="1" x14ac:dyDescent="0.25">
      <c r="A295" s="15" t="s">
        <v>413</v>
      </c>
      <c r="B295" s="16" t="s">
        <v>414</v>
      </c>
      <c r="C295" s="17" t="s">
        <v>87</v>
      </c>
      <c r="D295" s="18" t="s">
        <v>415</v>
      </c>
      <c r="E295" s="18" t="s">
        <v>416</v>
      </c>
      <c r="F295" s="44">
        <f t="shared" ref="F295" si="40">--$C$9</f>
        <v>0</v>
      </c>
      <c r="G295" s="24">
        <f t="shared" si="38"/>
        <v>246.09</v>
      </c>
      <c r="H295" s="19">
        <f t="shared" si="39"/>
        <v>9573</v>
      </c>
    </row>
    <row r="296" spans="1:8" ht="13.15" customHeight="1" x14ac:dyDescent="0.25">
      <c r="A296" s="15" t="s">
        <v>417</v>
      </c>
      <c r="B296" s="16" t="s">
        <v>418</v>
      </c>
      <c r="C296" s="17"/>
      <c r="D296" s="18"/>
      <c r="E296" s="18"/>
      <c r="F296" s="19"/>
      <c r="G296" s="24"/>
      <c r="H296" s="19"/>
    </row>
    <row r="297" spans="1:8" ht="13.15" customHeight="1" x14ac:dyDescent="0.25">
      <c r="A297" s="15" t="s">
        <v>419</v>
      </c>
      <c r="B297" s="16" t="s">
        <v>420</v>
      </c>
      <c r="C297" s="17" t="s">
        <v>64</v>
      </c>
      <c r="D297" s="18" t="s">
        <v>421</v>
      </c>
      <c r="E297" s="18" t="s">
        <v>422</v>
      </c>
      <c r="F297" s="44">
        <f t="shared" ref="F297" si="41">--$C$9</f>
        <v>0</v>
      </c>
      <c r="G297" s="24">
        <f t="shared" si="38"/>
        <v>35.869999999999997</v>
      </c>
      <c r="H297" s="19">
        <f t="shared" si="39"/>
        <v>2152</v>
      </c>
    </row>
    <row r="298" spans="1:8" ht="13.9" customHeight="1" x14ac:dyDescent="0.25">
      <c r="A298" s="15" t="s">
        <v>423</v>
      </c>
      <c r="B298" s="16" t="s">
        <v>424</v>
      </c>
      <c r="C298" s="17"/>
      <c r="D298" s="18"/>
      <c r="E298" s="18"/>
      <c r="F298" s="19"/>
      <c r="G298" s="24"/>
      <c r="H298" s="19"/>
    </row>
    <row r="299" spans="1:8" ht="13.15" customHeight="1" x14ac:dyDescent="0.25">
      <c r="A299" s="15" t="s">
        <v>425</v>
      </c>
      <c r="B299" s="16" t="s">
        <v>426</v>
      </c>
      <c r="C299" s="17" t="s">
        <v>64</v>
      </c>
      <c r="D299" s="18" t="s">
        <v>427</v>
      </c>
      <c r="E299" s="18" t="s">
        <v>428</v>
      </c>
      <c r="F299" s="44">
        <f t="shared" ref="F299:F303" si="42">--$C$9</f>
        <v>0</v>
      </c>
      <c r="G299" s="24">
        <f t="shared" si="38"/>
        <v>17.95</v>
      </c>
      <c r="H299" s="19">
        <f t="shared" si="39"/>
        <v>10160</v>
      </c>
    </row>
    <row r="300" spans="1:8" ht="13.15" customHeight="1" x14ac:dyDescent="0.25">
      <c r="A300" s="15" t="s">
        <v>429</v>
      </c>
      <c r="B300" s="16" t="s">
        <v>430</v>
      </c>
      <c r="C300" s="17" t="s">
        <v>64</v>
      </c>
      <c r="D300" s="18" t="s">
        <v>427</v>
      </c>
      <c r="E300" s="18" t="s">
        <v>431</v>
      </c>
      <c r="F300" s="44">
        <f t="shared" si="42"/>
        <v>0</v>
      </c>
      <c r="G300" s="24">
        <f t="shared" si="38"/>
        <v>29.95</v>
      </c>
      <c r="H300" s="19">
        <f t="shared" si="39"/>
        <v>16952</v>
      </c>
    </row>
    <row r="301" spans="1:8" ht="13.9" customHeight="1" x14ac:dyDescent="0.25">
      <c r="A301" s="15" t="s">
        <v>432</v>
      </c>
      <c r="B301" s="16" t="s">
        <v>433</v>
      </c>
      <c r="C301" s="17" t="s">
        <v>64</v>
      </c>
      <c r="D301" s="18" t="s">
        <v>427</v>
      </c>
      <c r="E301" s="18" t="s">
        <v>434</v>
      </c>
      <c r="F301" s="44">
        <f t="shared" si="42"/>
        <v>0</v>
      </c>
      <c r="G301" s="24">
        <f t="shared" si="38"/>
        <v>11.98</v>
      </c>
      <c r="H301" s="19">
        <f t="shared" si="39"/>
        <v>6781</v>
      </c>
    </row>
    <row r="302" spans="1:8" ht="13.15" customHeight="1" x14ac:dyDescent="0.25">
      <c r="A302" s="15" t="s">
        <v>435</v>
      </c>
      <c r="B302" s="16" t="s">
        <v>436</v>
      </c>
      <c r="C302" s="17" t="s">
        <v>139</v>
      </c>
      <c r="D302" s="18" t="s">
        <v>427</v>
      </c>
      <c r="E302" s="18" t="s">
        <v>437</v>
      </c>
      <c r="F302" s="44">
        <f t="shared" si="42"/>
        <v>0</v>
      </c>
      <c r="G302" s="24">
        <f t="shared" si="38"/>
        <v>0.42</v>
      </c>
      <c r="H302" s="19">
        <f t="shared" si="39"/>
        <v>238</v>
      </c>
    </row>
    <row r="303" spans="1:8" ht="13.9" customHeight="1" x14ac:dyDescent="0.25">
      <c r="A303" s="15" t="s">
        <v>438</v>
      </c>
      <c r="B303" s="16" t="s">
        <v>439</v>
      </c>
      <c r="C303" s="17" t="s">
        <v>440</v>
      </c>
      <c r="D303" s="18" t="s">
        <v>427</v>
      </c>
      <c r="E303" s="18" t="s">
        <v>441</v>
      </c>
      <c r="F303" s="44">
        <f t="shared" si="42"/>
        <v>0</v>
      </c>
      <c r="G303" s="24">
        <f t="shared" si="38"/>
        <v>836.72</v>
      </c>
      <c r="H303" s="19">
        <f t="shared" si="39"/>
        <v>473584</v>
      </c>
    </row>
    <row r="304" spans="1:8" ht="13.15" customHeight="1" x14ac:dyDescent="0.25">
      <c r="A304" s="15" t="s">
        <v>442</v>
      </c>
      <c r="B304" s="16" t="s">
        <v>443</v>
      </c>
      <c r="C304" s="17"/>
      <c r="D304" s="18"/>
      <c r="E304" s="18"/>
      <c r="F304" s="19"/>
      <c r="G304" s="24"/>
      <c r="H304" s="19"/>
    </row>
    <row r="305" spans="1:8" ht="13.15" customHeight="1" x14ac:dyDescent="0.25">
      <c r="A305" s="15" t="s">
        <v>444</v>
      </c>
      <c r="B305" s="16" t="s">
        <v>445</v>
      </c>
      <c r="C305" s="17" t="s">
        <v>64</v>
      </c>
      <c r="D305" s="18" t="s">
        <v>446</v>
      </c>
      <c r="E305" s="18" t="s">
        <v>263</v>
      </c>
      <c r="F305" s="44">
        <f t="shared" ref="F305:F306" si="43">--$C$9</f>
        <v>0</v>
      </c>
      <c r="G305" s="24">
        <f t="shared" si="38"/>
        <v>20</v>
      </c>
      <c r="H305" s="19">
        <f t="shared" si="39"/>
        <v>1060</v>
      </c>
    </row>
    <row r="306" spans="1:8" ht="13.9" customHeight="1" x14ac:dyDescent="0.25">
      <c r="A306" s="15" t="s">
        <v>447</v>
      </c>
      <c r="B306" s="16" t="s">
        <v>448</v>
      </c>
      <c r="C306" s="17" t="s">
        <v>440</v>
      </c>
      <c r="D306" s="18" t="s">
        <v>446</v>
      </c>
      <c r="E306" s="18" t="s">
        <v>449</v>
      </c>
      <c r="F306" s="44">
        <f t="shared" si="43"/>
        <v>0</v>
      </c>
      <c r="G306" s="24">
        <f t="shared" si="38"/>
        <v>628.89</v>
      </c>
      <c r="H306" s="19">
        <f t="shared" si="39"/>
        <v>33331</v>
      </c>
    </row>
    <row r="307" spans="1:8" ht="13.15" customHeight="1" x14ac:dyDescent="0.25">
      <c r="A307" s="15" t="s">
        <v>450</v>
      </c>
      <c r="B307" s="16" t="s">
        <v>451</v>
      </c>
      <c r="C307" s="17"/>
      <c r="D307" s="18"/>
      <c r="E307" s="18"/>
      <c r="F307" s="19"/>
      <c r="G307" s="24"/>
      <c r="H307" s="19"/>
    </row>
    <row r="308" spans="1:8" ht="13.15" customHeight="1" x14ac:dyDescent="0.25">
      <c r="A308" s="15" t="s">
        <v>452</v>
      </c>
      <c r="B308" s="16" t="s">
        <v>453</v>
      </c>
      <c r="C308" s="17" t="s">
        <v>64</v>
      </c>
      <c r="D308" s="18" t="s">
        <v>454</v>
      </c>
      <c r="E308" s="18" t="s">
        <v>455</v>
      </c>
      <c r="F308" s="44">
        <f t="shared" ref="F308:F309" si="44">--$C$9</f>
        <v>0</v>
      </c>
      <c r="G308" s="24">
        <f t="shared" si="38"/>
        <v>20.67</v>
      </c>
      <c r="H308" s="19">
        <f t="shared" si="39"/>
        <v>13828</v>
      </c>
    </row>
    <row r="309" spans="1:8" ht="13.9" customHeight="1" x14ac:dyDescent="0.25">
      <c r="A309" s="15" t="s">
        <v>456</v>
      </c>
      <c r="B309" s="16" t="s">
        <v>457</v>
      </c>
      <c r="C309" s="17" t="s">
        <v>440</v>
      </c>
      <c r="D309" s="18" t="s">
        <v>458</v>
      </c>
      <c r="E309" s="18" t="s">
        <v>449</v>
      </c>
      <c r="F309" s="44">
        <f t="shared" si="44"/>
        <v>0</v>
      </c>
      <c r="G309" s="24">
        <f t="shared" si="38"/>
        <v>628.89</v>
      </c>
      <c r="H309" s="19">
        <f t="shared" si="39"/>
        <v>193698</v>
      </c>
    </row>
    <row r="310" spans="1:8" ht="13.15" customHeight="1" x14ac:dyDescent="0.25">
      <c r="A310" s="15"/>
      <c r="B310" s="16"/>
      <c r="C310" s="17"/>
      <c r="D310" s="18"/>
      <c r="E310" s="18"/>
      <c r="F310" s="19"/>
      <c r="G310" s="24"/>
      <c r="H310" s="19"/>
    </row>
    <row r="311" spans="1:8" ht="13.15" customHeight="1" x14ac:dyDescent="0.25">
      <c r="A311" s="15"/>
      <c r="B311" s="16"/>
      <c r="C311" s="17"/>
      <c r="D311" s="18"/>
      <c r="E311" s="18"/>
      <c r="F311" s="19"/>
      <c r="G311" s="24"/>
      <c r="H311" s="19"/>
    </row>
    <row r="312" spans="1:8" ht="13.9" customHeight="1" x14ac:dyDescent="0.25">
      <c r="A312" s="15"/>
      <c r="B312" s="16"/>
      <c r="C312" s="17"/>
      <c r="D312" s="18"/>
      <c r="E312" s="18"/>
      <c r="F312" s="19"/>
      <c r="G312" s="24"/>
      <c r="H312" s="19"/>
    </row>
    <row r="313" spans="1:8" ht="13.15" customHeight="1" x14ac:dyDescent="0.25">
      <c r="A313" s="15"/>
      <c r="B313" s="16"/>
      <c r="C313" s="17"/>
      <c r="D313" s="18"/>
      <c r="E313" s="18"/>
      <c r="F313" s="19"/>
      <c r="G313" s="24"/>
      <c r="H313" s="19"/>
    </row>
    <row r="314" spans="1:8" ht="13.9" customHeight="1" x14ac:dyDescent="0.25">
      <c r="A314" s="15"/>
      <c r="B314" s="16"/>
      <c r="C314" s="17"/>
      <c r="D314" s="18"/>
      <c r="E314" s="18"/>
      <c r="F314" s="19"/>
      <c r="G314" s="24"/>
      <c r="H314" s="19"/>
    </row>
    <row r="315" spans="1:8" ht="13.15" customHeight="1" x14ac:dyDescent="0.25">
      <c r="A315" s="15"/>
      <c r="B315" s="16"/>
      <c r="C315" s="17"/>
      <c r="D315" s="18"/>
      <c r="E315" s="18"/>
      <c r="F315" s="19"/>
      <c r="G315" s="24"/>
      <c r="H315" s="19"/>
    </row>
    <row r="316" spans="1:8" ht="13.15" customHeight="1" x14ac:dyDescent="0.25">
      <c r="A316" s="15"/>
      <c r="B316" s="16"/>
      <c r="C316" s="17"/>
      <c r="D316" s="18"/>
      <c r="E316" s="18"/>
      <c r="F316" s="19"/>
      <c r="G316" s="24"/>
      <c r="H316" s="19"/>
    </row>
    <row r="317" spans="1:8" ht="13.9" customHeight="1" x14ac:dyDescent="0.25">
      <c r="A317" s="15"/>
      <c r="B317" s="16"/>
      <c r="C317" s="17"/>
      <c r="D317" s="18"/>
      <c r="E317" s="18"/>
      <c r="F317" s="19"/>
      <c r="G317" s="24"/>
      <c r="H317" s="19"/>
    </row>
    <row r="318" spans="1:8" ht="13.15" customHeight="1" x14ac:dyDescent="0.25">
      <c r="A318" s="15"/>
      <c r="B318" s="16"/>
      <c r="C318" s="17"/>
      <c r="D318" s="18"/>
      <c r="E318" s="18"/>
      <c r="F318" s="19"/>
      <c r="G318" s="24"/>
      <c r="H318" s="19"/>
    </row>
    <row r="319" spans="1:8" ht="13.15" customHeight="1" x14ac:dyDescent="0.25">
      <c r="A319" s="15"/>
      <c r="B319" s="16"/>
      <c r="C319" s="17"/>
      <c r="D319" s="18"/>
      <c r="E319" s="18"/>
      <c r="F319" s="19"/>
      <c r="G319" s="24"/>
      <c r="H319" s="19"/>
    </row>
    <row r="320" spans="1:8" ht="13.9" customHeight="1" x14ac:dyDescent="0.25">
      <c r="A320" s="15"/>
      <c r="B320" s="16"/>
      <c r="C320" s="17"/>
      <c r="D320" s="18"/>
      <c r="E320" s="18"/>
      <c r="F320" s="19"/>
      <c r="G320" s="24"/>
      <c r="H320" s="19"/>
    </row>
    <row r="321" spans="1:8" ht="13.15" customHeight="1" x14ac:dyDescent="0.25">
      <c r="A321" s="15"/>
      <c r="B321" s="16"/>
      <c r="C321" s="17"/>
      <c r="D321" s="18"/>
      <c r="E321" s="18"/>
      <c r="F321" s="19"/>
      <c r="G321" s="24"/>
      <c r="H321" s="19"/>
    </row>
    <row r="322" spans="1:8" ht="13.9" customHeight="1" x14ac:dyDescent="0.25">
      <c r="A322" s="15"/>
      <c r="B322" s="16"/>
      <c r="C322" s="17"/>
      <c r="D322" s="18"/>
      <c r="E322" s="18"/>
      <c r="F322" s="19"/>
      <c r="G322" s="24"/>
      <c r="H322" s="19"/>
    </row>
    <row r="323" spans="1:8" ht="13.15" customHeight="1" x14ac:dyDescent="0.25">
      <c r="A323" s="15"/>
      <c r="B323" s="16"/>
      <c r="C323" s="17"/>
      <c r="D323" s="18"/>
      <c r="E323" s="18"/>
      <c r="F323" s="19"/>
      <c r="G323" s="24"/>
      <c r="H323" s="19"/>
    </row>
    <row r="324" spans="1:8" ht="13.15" customHeight="1" x14ac:dyDescent="0.25">
      <c r="A324" s="15"/>
      <c r="B324" s="16"/>
      <c r="C324" s="17"/>
      <c r="D324" s="18"/>
      <c r="E324" s="18"/>
      <c r="F324" s="19"/>
      <c r="G324" s="24"/>
      <c r="H324" s="19"/>
    </row>
    <row r="325" spans="1:8" ht="13.9" customHeight="1" x14ac:dyDescent="0.25">
      <c r="A325" s="15"/>
      <c r="B325" s="16"/>
      <c r="C325" s="17"/>
      <c r="D325" s="18"/>
      <c r="E325" s="18"/>
      <c r="F325" s="19"/>
      <c r="G325" s="24"/>
      <c r="H325" s="19"/>
    </row>
    <row r="326" spans="1:8" ht="13.15" customHeight="1" x14ac:dyDescent="0.25">
      <c r="A326" s="15"/>
      <c r="B326" s="16"/>
      <c r="C326" s="17"/>
      <c r="D326" s="18"/>
      <c r="E326" s="18"/>
      <c r="F326" s="19"/>
      <c r="G326" s="24"/>
      <c r="H326" s="19"/>
    </row>
    <row r="327" spans="1:8" ht="13.15" customHeight="1" x14ac:dyDescent="0.25">
      <c r="A327" s="15"/>
      <c r="B327" s="16"/>
      <c r="C327" s="17"/>
      <c r="D327" s="18"/>
      <c r="E327" s="18"/>
      <c r="F327" s="19"/>
      <c r="G327" s="24"/>
      <c r="H327" s="19"/>
    </row>
    <row r="328" spans="1:8" ht="13.9" customHeight="1" x14ac:dyDescent="0.25">
      <c r="A328" s="15"/>
      <c r="B328" s="16"/>
      <c r="C328" s="17"/>
      <c r="D328" s="18"/>
      <c r="E328" s="18"/>
      <c r="F328" s="19"/>
      <c r="G328" s="24"/>
      <c r="H328" s="19"/>
    </row>
    <row r="329" spans="1:8" ht="13.15" customHeight="1" x14ac:dyDescent="0.25">
      <c r="A329" s="15"/>
      <c r="B329" s="16"/>
      <c r="C329" s="17"/>
      <c r="D329" s="18"/>
      <c r="E329" s="18"/>
      <c r="F329" s="19"/>
      <c r="G329" s="24"/>
      <c r="H329" s="19"/>
    </row>
    <row r="330" spans="1:8" ht="13.9" customHeight="1" x14ac:dyDescent="0.25">
      <c r="A330" s="15"/>
      <c r="B330" s="16"/>
      <c r="C330" s="17"/>
      <c r="D330" s="18"/>
      <c r="E330" s="18"/>
      <c r="F330" s="19"/>
      <c r="G330" s="24"/>
      <c r="H330" s="19"/>
    </row>
    <row r="331" spans="1:8" ht="13.15" customHeight="1" x14ac:dyDescent="0.25">
      <c r="A331" s="15"/>
      <c r="B331" s="16"/>
      <c r="C331" s="17"/>
      <c r="D331" s="18"/>
      <c r="E331" s="18"/>
      <c r="F331" s="19"/>
      <c r="G331" s="24"/>
      <c r="H331" s="19"/>
    </row>
    <row r="332" spans="1:8" ht="13.15" customHeight="1" x14ac:dyDescent="0.25">
      <c r="A332" s="15"/>
      <c r="B332" s="16"/>
      <c r="C332" s="17"/>
      <c r="D332" s="18"/>
      <c r="E332" s="18"/>
      <c r="F332" s="19"/>
      <c r="G332" s="24"/>
      <c r="H332" s="19"/>
    </row>
    <row r="333" spans="1:8" ht="27.75" customHeight="1" thickBot="1" x14ac:dyDescent="0.2">
      <c r="A333" s="20"/>
      <c r="B333" s="9" t="s">
        <v>459</v>
      </c>
      <c r="C333" s="45">
        <f>SUM(H289:H310)+2</f>
        <v>780581</v>
      </c>
      <c r="D333" s="45"/>
      <c r="E333" s="46"/>
      <c r="F333" s="46"/>
      <c r="G333" s="46"/>
      <c r="H333" s="46"/>
    </row>
    <row r="334" spans="1:8" ht="16.149999999999999" customHeight="1" x14ac:dyDescent="0.15">
      <c r="A334" s="47" t="s">
        <v>37</v>
      </c>
      <c r="B334" s="47"/>
      <c r="C334" s="48" t="s">
        <v>36</v>
      </c>
      <c r="D334" s="48"/>
      <c r="E334" s="48"/>
      <c r="F334" s="48"/>
      <c r="G334" s="48"/>
      <c r="H334" s="48"/>
    </row>
    <row r="335" spans="1:8" ht="16.899999999999999" customHeight="1" x14ac:dyDescent="0.15">
      <c r="A335" s="47"/>
      <c r="B335" s="47"/>
      <c r="C335" s="47"/>
      <c r="D335" s="47"/>
      <c r="E335" s="47"/>
      <c r="F335" s="47"/>
      <c r="G335" s="47"/>
      <c r="H335" s="47"/>
    </row>
  </sheetData>
  <sheetProtection algorithmName="SHA-512" hashValue="uYcNiUMLF2CUEag5aC5C9eZeA2SQiX6mzXK8ZvvVI+jGFgNqvQvBDqA8qjB6Ut0emMtKVoeH5rDBHX7IoWmCfQ==" saltValue="8SPjRSNr/PcdZ9EUcgUhFA==" spinCount="100000" sheet="1" objects="1" scenarios="1"/>
  <mergeCells count="66">
    <mergeCell ref="C73:D73"/>
    <mergeCell ref="E73:H73"/>
    <mergeCell ref="A2:H2"/>
    <mergeCell ref="A4:H4"/>
    <mergeCell ref="C7:G7"/>
    <mergeCell ref="C9:D9"/>
    <mergeCell ref="C11:G11"/>
    <mergeCell ref="B16:H16"/>
    <mergeCell ref="A24:H24"/>
    <mergeCell ref="A25:B25"/>
    <mergeCell ref="C25:H25"/>
    <mergeCell ref="A26:C26"/>
    <mergeCell ref="A27:H27"/>
    <mergeCell ref="A74:B74"/>
    <mergeCell ref="C74:H74"/>
    <mergeCell ref="A75:H75"/>
    <mergeCell ref="A76:H76"/>
    <mergeCell ref="A77:B77"/>
    <mergeCell ref="C77:H77"/>
    <mergeCell ref="A78:C78"/>
    <mergeCell ref="A79:H79"/>
    <mergeCell ref="C125:D125"/>
    <mergeCell ref="E125:H125"/>
    <mergeCell ref="A126:B126"/>
    <mergeCell ref="C126:H126"/>
    <mergeCell ref="A180:H180"/>
    <mergeCell ref="A127:H127"/>
    <mergeCell ref="A128:H128"/>
    <mergeCell ref="A129:B129"/>
    <mergeCell ref="C129:H129"/>
    <mergeCell ref="A130:C130"/>
    <mergeCell ref="A131:H131"/>
    <mergeCell ref="C177:D177"/>
    <mergeCell ref="E177:H177"/>
    <mergeCell ref="A178:B178"/>
    <mergeCell ref="C178:H178"/>
    <mergeCell ref="A179:H179"/>
    <mergeCell ref="A181:B181"/>
    <mergeCell ref="C181:H181"/>
    <mergeCell ref="A182:C182"/>
    <mergeCell ref="A183:H183"/>
    <mergeCell ref="C229:D229"/>
    <mergeCell ref="E229:H229"/>
    <mergeCell ref="A230:B230"/>
    <mergeCell ref="C230:H230"/>
    <mergeCell ref="A231:H231"/>
    <mergeCell ref="A232:H232"/>
    <mergeCell ref="A233:B233"/>
    <mergeCell ref="C233:H233"/>
    <mergeCell ref="A287:H287"/>
    <mergeCell ref="A234:C234"/>
    <mergeCell ref="A235:H235"/>
    <mergeCell ref="C281:D281"/>
    <mergeCell ref="E281:H281"/>
    <mergeCell ref="A282:B282"/>
    <mergeCell ref="C282:H282"/>
    <mergeCell ref="A283:H283"/>
    <mergeCell ref="A284:H284"/>
    <mergeCell ref="A285:B285"/>
    <mergeCell ref="C285:H285"/>
    <mergeCell ref="A286:C286"/>
    <mergeCell ref="C333:D333"/>
    <mergeCell ref="E333:H333"/>
    <mergeCell ref="A334:B334"/>
    <mergeCell ref="C334:H334"/>
    <mergeCell ref="A335:H335"/>
  </mergeCells>
  <phoneticPr fontId="4" type="noConversion"/>
  <dataValidations count="2">
    <dataValidation type="decimal" allowBlank="1" showInputMessage="1" showErrorMessage="1" errorTitle="下浮率有误" error="请输入0~3之间的数值" sqref="C9:D9" xr:uid="{F68CAA74-8A7C-4F2F-833A-6CFC487B755C}">
      <formula1>0</formula1>
      <formula2>3</formula2>
    </dataValidation>
    <dataValidation allowBlank="1" showInputMessage="1" showErrorMessage="1" error="请输入3~10之间的下浮率" sqref="K11" xr:uid="{07D9FBD0-4B8F-4C11-9B3A-7F2F0861B433}"/>
  </dataValidations>
  <pageMargins left="0.98" right="0.12" top="0.315" bottom="0.315" header="0" footer="0"/>
  <pageSetup paperSize="9" fitToWidth="0" fitToHeight="0" orientation="portrait" r:id="rId1"/>
  <headerFooter alignWithMargins="0"/>
  <rowBreaks count="5" manualBreakCount="5">
    <brk id="75" max="16383" man="1"/>
    <brk id="127" max="16383" man="1"/>
    <brk id="179" max="16383" man="1"/>
    <brk id="231" max="16383" man="1"/>
    <brk id="2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opLeftCell="A7" zoomScaleNormal="100" workbookViewId="0">
      <selection activeCell="E6" sqref="E6:E15"/>
    </sheetView>
  </sheetViews>
  <sheetFormatPr defaultRowHeight="14.25" x14ac:dyDescent="0.15"/>
  <cols>
    <col min="1" max="2" width="12.25" customWidth="1"/>
    <col min="3" max="3" width="16.25" customWidth="1"/>
    <col min="4" max="4" width="21" customWidth="1"/>
    <col min="5" max="5" width="21.25" customWidth="1"/>
    <col min="6" max="6" width="20" customWidth="1"/>
  </cols>
  <sheetData>
    <row r="1" spans="1:6" ht="20.25" customHeight="1" x14ac:dyDescent="0.15"/>
    <row r="2" spans="1:6" ht="33" customHeight="1" x14ac:dyDescent="0.15">
      <c r="A2" s="50" t="s">
        <v>0</v>
      </c>
      <c r="B2" s="50"/>
      <c r="C2" s="50"/>
      <c r="D2" s="50"/>
      <c r="E2" s="50"/>
    </row>
    <row r="3" spans="1:6" ht="21.75" customHeight="1" x14ac:dyDescent="0.15">
      <c r="A3" s="59" t="s">
        <v>468</v>
      </c>
      <c r="B3" s="47"/>
      <c r="C3" s="47"/>
      <c r="D3" s="51" t="s">
        <v>2</v>
      </c>
      <c r="E3" s="51"/>
    </row>
    <row r="4" spans="1:6" ht="21.75" customHeight="1" x14ac:dyDescent="0.15">
      <c r="A4" s="47" t="s">
        <v>3</v>
      </c>
      <c r="B4" s="47"/>
      <c r="C4" s="47"/>
      <c r="D4" s="47"/>
      <c r="E4" s="1" t="s">
        <v>4</v>
      </c>
    </row>
    <row r="5" spans="1:6" ht="27.75" customHeight="1" x14ac:dyDescent="0.15">
      <c r="A5" s="2" t="s">
        <v>5</v>
      </c>
      <c r="B5" s="3" t="s">
        <v>6</v>
      </c>
      <c r="C5" s="60" t="s">
        <v>7</v>
      </c>
      <c r="D5" s="60"/>
      <c r="E5" s="4" t="s">
        <v>8</v>
      </c>
    </row>
    <row r="6" spans="1:6" ht="36" customHeight="1" x14ac:dyDescent="0.15">
      <c r="A6" s="5" t="s">
        <v>9</v>
      </c>
      <c r="B6" s="6" t="s">
        <v>10</v>
      </c>
      <c r="C6" s="58" t="s">
        <v>11</v>
      </c>
      <c r="D6" s="58"/>
      <c r="E6" s="7">
        <f>清单!C73</f>
        <v>3858508</v>
      </c>
    </row>
    <row r="7" spans="1:6" ht="36" customHeight="1" x14ac:dyDescent="0.15">
      <c r="A7" s="5" t="s">
        <v>12</v>
      </c>
      <c r="B7" s="6" t="s">
        <v>13</v>
      </c>
      <c r="C7" s="58" t="s">
        <v>14</v>
      </c>
      <c r="D7" s="58"/>
      <c r="E7" s="7">
        <f>清单!C125</f>
        <v>790108</v>
      </c>
    </row>
    <row r="8" spans="1:6" ht="36" customHeight="1" x14ac:dyDescent="0.15">
      <c r="A8" s="5" t="s">
        <v>15</v>
      </c>
      <c r="B8" s="6" t="s">
        <v>16</v>
      </c>
      <c r="C8" s="58" t="s">
        <v>17</v>
      </c>
      <c r="D8" s="58"/>
      <c r="E8" s="7">
        <f>清单!C177</f>
        <v>23242157</v>
      </c>
    </row>
    <row r="9" spans="1:6" ht="36" customHeight="1" x14ac:dyDescent="0.15">
      <c r="A9" s="5" t="s">
        <v>18</v>
      </c>
      <c r="B9" s="6" t="s">
        <v>19</v>
      </c>
      <c r="C9" s="58" t="s">
        <v>20</v>
      </c>
      <c r="D9" s="58"/>
      <c r="E9" s="7">
        <f>清单!C229</f>
        <v>62080</v>
      </c>
    </row>
    <row r="10" spans="1:6" ht="36" customHeight="1" x14ac:dyDescent="0.15">
      <c r="A10" s="5" t="s">
        <v>21</v>
      </c>
      <c r="B10" s="6" t="s">
        <v>22</v>
      </c>
      <c r="C10" s="58" t="s">
        <v>23</v>
      </c>
      <c r="D10" s="58"/>
      <c r="E10" s="8"/>
    </row>
    <row r="11" spans="1:6" ht="36" customHeight="1" x14ac:dyDescent="0.15">
      <c r="A11" s="5" t="s">
        <v>24</v>
      </c>
      <c r="B11" s="6" t="s">
        <v>25</v>
      </c>
      <c r="C11" s="58" t="s">
        <v>26</v>
      </c>
      <c r="D11" s="58"/>
      <c r="E11" s="7">
        <f>清单!C281</f>
        <v>3403236</v>
      </c>
    </row>
    <row r="12" spans="1:6" ht="36" customHeight="1" x14ac:dyDescent="0.15">
      <c r="A12" s="5" t="s">
        <v>27</v>
      </c>
      <c r="B12" s="6" t="s">
        <v>28</v>
      </c>
      <c r="C12" s="58" t="s">
        <v>29</v>
      </c>
      <c r="D12" s="58"/>
      <c r="E12" s="7">
        <f>清单!C333</f>
        <v>780581</v>
      </c>
    </row>
    <row r="13" spans="1:6" ht="36" customHeight="1" x14ac:dyDescent="0.15">
      <c r="A13" s="5" t="s">
        <v>30</v>
      </c>
      <c r="B13" s="6" t="s">
        <v>31</v>
      </c>
      <c r="C13" s="58" t="s">
        <v>32</v>
      </c>
      <c r="D13" s="58"/>
      <c r="E13" s="8"/>
    </row>
    <row r="14" spans="1:6" ht="36" customHeight="1" x14ac:dyDescent="0.15">
      <c r="A14" s="5" t="s">
        <v>33</v>
      </c>
      <c r="B14" s="6" t="s">
        <v>34</v>
      </c>
      <c r="C14" s="58" t="s">
        <v>35</v>
      </c>
      <c r="D14" s="58"/>
      <c r="E14" s="8"/>
    </row>
    <row r="15" spans="1:6" ht="36" customHeight="1" x14ac:dyDescent="0.15">
      <c r="A15" s="10" t="s">
        <v>38</v>
      </c>
      <c r="B15" s="58" t="s">
        <v>39</v>
      </c>
      <c r="C15" s="58"/>
      <c r="D15" s="58"/>
      <c r="E15" s="7">
        <f>SUM(E6:E14)</f>
        <v>32136670</v>
      </c>
      <c r="F15" s="7"/>
    </row>
    <row r="16" spans="1:6" ht="36" customHeight="1" x14ac:dyDescent="0.15">
      <c r="A16" s="59" t="s">
        <v>470</v>
      </c>
      <c r="B16" s="47"/>
      <c r="C16" s="47"/>
      <c r="D16" s="43" t="s">
        <v>36</v>
      </c>
      <c r="E16" s="43"/>
    </row>
    <row r="17" ht="219.75" customHeight="1" x14ac:dyDescent="0.15"/>
  </sheetData>
  <mergeCells count="16">
    <mergeCell ref="C6:D6"/>
    <mergeCell ref="D3:E3"/>
    <mergeCell ref="A2:E2"/>
    <mergeCell ref="A3:C3"/>
    <mergeCell ref="A16:C16"/>
    <mergeCell ref="A4:D4"/>
    <mergeCell ref="B15:D15"/>
    <mergeCell ref="C11:D11"/>
    <mergeCell ref="C12:D12"/>
    <mergeCell ref="C13:D13"/>
    <mergeCell ref="C14:D14"/>
    <mergeCell ref="C5:D5"/>
    <mergeCell ref="C7:D7"/>
    <mergeCell ref="C8:D8"/>
    <mergeCell ref="C9:D9"/>
    <mergeCell ref="C10:D10"/>
  </mergeCells>
  <phoneticPr fontId="1" type="noConversion"/>
  <pageMargins left="0.98425196850393704" right="0.11811023622047245" top="0.70866141732283472" bottom="0.31496062992125984" header="0" footer="0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清单</vt:lpstr>
      <vt:lpstr>汇总表</vt:lpstr>
      <vt:lpstr>汇总表!Print_Area</vt:lpstr>
      <vt:lpstr>清单!Print_Area</vt:lpstr>
    </vt:vector>
  </TitlesOfParts>
  <Company>SmartCost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</cp:lastModifiedBy>
  <cp:lastPrinted>2023-04-02T09:35:26Z</cp:lastPrinted>
  <dcterms:created xsi:type="dcterms:W3CDTF">2023-02-20T03:24:00Z</dcterms:created>
  <dcterms:modified xsi:type="dcterms:W3CDTF">2023-05-26T06:22:18Z</dcterms:modified>
</cp:coreProperties>
</file>