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855" activeTab="5"/>
  </bookViews>
  <sheets>
    <sheet name="快报" sheetId="2" r:id="rId1"/>
    <sheet name="会签表" sheetId="3" r:id="rId2"/>
    <sheet name="数据汇总-隐藏" sheetId="1" state="hidden" r:id="rId3"/>
    <sheet name="安全生产" sheetId="4" r:id="rId4"/>
    <sheet name="文明施工" sheetId="8" r:id="rId5"/>
    <sheet name="管理行为及加分项" sheetId="9" r:id="rId6"/>
    <sheet name="安全文明-隐藏" sheetId="5" state="hidden" r:id="rId7"/>
    <sheet name="AB级红线问题" sheetId="6" r:id="rId8"/>
  </sheets>
  <externalReferences>
    <externalReference r:id="rId9"/>
  </externalReferences>
  <definedNames>
    <definedName name="_xlnm._FilterDatabase" localSheetId="7" hidden="1">AB级红线问题!$A$3:$E$44</definedName>
    <definedName name="_xlnm.Print_Area" localSheetId="1">会签表!$A$1:$N$18</definedName>
    <definedName name="_xlnm.Print_Area" localSheetId="2">'数据汇总-隐藏'!$A$1:$E$3</definedName>
  </definedNames>
  <calcPr calcId="144525" concurrentCalc="0"/>
</workbook>
</file>

<file path=xl/sharedStrings.xml><?xml version="1.0" encoding="utf-8"?>
<sst xmlns="http://schemas.openxmlformats.org/spreadsheetml/2006/main" count="823" uniqueCount="563">
  <si>
    <t>国贸地产第三方过程评估检查表（安全）</t>
  </si>
  <si>
    <t>城市</t>
  </si>
  <si>
    <t>项目名称</t>
  </si>
  <si>
    <t>甲方负责人</t>
  </si>
  <si>
    <t>项目业态</t>
  </si>
  <si>
    <t>公建</t>
  </si>
  <si>
    <t>评估日期</t>
  </si>
  <si>
    <t>总包单位</t>
  </si>
  <si>
    <t>施工阶段</t>
  </si>
  <si>
    <t>标段面积（㎡）</t>
  </si>
  <si>
    <t>交付日期</t>
  </si>
  <si>
    <t>安全文明得分</t>
  </si>
  <si>
    <t>总包负责人</t>
  </si>
  <si>
    <t>AB级红线问题</t>
  </si>
  <si>
    <t>A级红线</t>
  </si>
  <si>
    <t>B级红线</t>
  </si>
  <si>
    <t>安全文明关注项</t>
  </si>
  <si>
    <t>重点关注问题图片</t>
  </si>
  <si>
    <t>重点关注问题描述</t>
  </si>
  <si>
    <t>评估结论</t>
  </si>
  <si>
    <t>评估单位：上海平大建筑工程管理咨询有限公司       评估人员：</t>
  </si>
  <si>
    <t>标段名称</t>
  </si>
  <si>
    <t>监理单位</t>
  </si>
  <si>
    <t>开工项目面积</t>
  </si>
  <si>
    <t>标段面积</t>
  </si>
  <si>
    <t>检查范围</t>
  </si>
  <si>
    <t>全标段</t>
  </si>
  <si>
    <t>分项</t>
  </si>
  <si>
    <t>权重</t>
  </si>
  <si>
    <t>分项得分</t>
  </si>
  <si>
    <t>安全文明
最终得分</t>
  </si>
  <si>
    <t>安全文明评估</t>
  </si>
  <si>
    <t>安全生产（70%）</t>
  </si>
  <si>
    <t>安全生产得分</t>
  </si>
  <si>
    <t>防火管理（10%）</t>
  </si>
  <si>
    <t>模板工程（10%）</t>
  </si>
  <si>
    <t>脚手架（20%）</t>
  </si>
  <si>
    <t>基坑工程（10%）</t>
  </si>
  <si>
    <t>高处作业（20%）</t>
  </si>
  <si>
    <t>施工用电（10%）</t>
  </si>
  <si>
    <t>施工设备（20%）</t>
  </si>
  <si>
    <t>文明施工（30%）</t>
  </si>
  <si>
    <t>文明施工得分</t>
  </si>
  <si>
    <t>组织管理</t>
  </si>
  <si>
    <t>施工围挡</t>
  </si>
  <si>
    <t>场地管理</t>
  </si>
  <si>
    <t>防尘降尘</t>
  </si>
  <si>
    <t>加分项</t>
  </si>
  <si>
    <t>管理行为倒扣分</t>
  </si>
  <si>
    <t>A级扣分</t>
  </si>
  <si>
    <t>B级扣分</t>
  </si>
  <si>
    <t>违反项：</t>
  </si>
  <si>
    <t>评估经理                         （签名）</t>
  </si>
  <si>
    <t>项目工程负责人
（签名）</t>
  </si>
  <si>
    <t>总包负责人
（签名）</t>
  </si>
  <si>
    <t>监理单位负责人（签名）</t>
  </si>
  <si>
    <t>AB红线问题</t>
  </si>
  <si>
    <t>管理行为（倒扣分）</t>
  </si>
  <si>
    <t>A级</t>
  </si>
  <si>
    <t>B级</t>
  </si>
  <si>
    <t>检查部位</t>
  </si>
  <si>
    <t>参评标段名称</t>
  </si>
  <si>
    <t>参评标段面积</t>
  </si>
  <si>
    <t>检查日期</t>
  </si>
  <si>
    <t>检查人员</t>
  </si>
  <si>
    <t>项目负责人</t>
  </si>
  <si>
    <t>监理单位负责人</t>
  </si>
  <si>
    <t>施工单位负责人</t>
  </si>
  <si>
    <t>防火管理</t>
  </si>
  <si>
    <t>模板工程</t>
  </si>
  <si>
    <t>脚手架</t>
  </si>
  <si>
    <t>基坑工程</t>
  </si>
  <si>
    <t>高处作业</t>
  </si>
  <si>
    <t>施工用电</t>
  </si>
  <si>
    <t>施工设备</t>
  </si>
  <si>
    <t>封闭管理</t>
  </si>
  <si>
    <t>场区控制</t>
  </si>
  <si>
    <t>材料管理</t>
  </si>
  <si>
    <t>公示标牌</t>
  </si>
  <si>
    <t>安全文明最终得分</t>
  </si>
  <si>
    <t>施工场地</t>
  </si>
  <si>
    <t>现场防火</t>
  </si>
  <si>
    <t>动火作业</t>
  </si>
  <si>
    <t>现场办公、生活区</t>
  </si>
  <si>
    <t>支撑架</t>
  </si>
  <si>
    <t>铝模</t>
  </si>
  <si>
    <t>预制构件安装</t>
  </si>
  <si>
    <t>钢管脚手架</t>
  </si>
  <si>
    <t>爬架</t>
  </si>
  <si>
    <t>卸料平台</t>
  </si>
  <si>
    <t>基坑支护</t>
  </si>
  <si>
    <t>降排水</t>
  </si>
  <si>
    <t>基坑开挖</t>
  </si>
  <si>
    <t>坑边荷载</t>
  </si>
  <si>
    <t>桩基安全</t>
  </si>
  <si>
    <t>安全防护</t>
  </si>
  <si>
    <t>三宝</t>
  </si>
  <si>
    <t>临边洞口防护</t>
  </si>
  <si>
    <t>通道设置及防护棚</t>
  </si>
  <si>
    <t>防坠器</t>
  </si>
  <si>
    <t>钢结构防坠落防护网</t>
  </si>
  <si>
    <t>电工安全用品</t>
  </si>
  <si>
    <t>配电室与配电装置</t>
  </si>
  <si>
    <t>配电线路</t>
  </si>
  <si>
    <t>配电箱与开关箱</t>
  </si>
  <si>
    <t>接地与接零保护系统</t>
  </si>
  <si>
    <t>现场照明</t>
  </si>
  <si>
    <t>物料提升机</t>
  </si>
  <si>
    <t>施工升降机</t>
  </si>
  <si>
    <t>塔式起重机</t>
  </si>
  <si>
    <t>起重吊装</t>
  </si>
  <si>
    <t>高空作业车</t>
  </si>
  <si>
    <t>吊篮</t>
  </si>
  <si>
    <t>小型机具</t>
  </si>
  <si>
    <t>建设单位</t>
  </si>
  <si>
    <t>施工单位</t>
  </si>
  <si>
    <t>启用</t>
  </si>
  <si>
    <t>项目得分</t>
  </si>
  <si>
    <t>安全文明</t>
  </si>
  <si>
    <t>国贸地产第三方过程评估检查表（安全生产70%）</t>
  </si>
  <si>
    <t>检查方式及评分标准：
    1、采用扣分制，如有无法检查项目，按甩项进行计算，权重按实际检查项目进行汇总。
    2、分项检查时按检查要点进行扣分处理，检查项目得分反映风险程度，当检查项目为负值时，得分按零分计取。
    3、安全文明成绩=安全生产*70%+文明施工*30%+加减分项，检查项目成绩按得分率进行计算。</t>
  </si>
  <si>
    <t>检查项目</t>
  </si>
  <si>
    <t>检查分项</t>
  </si>
  <si>
    <t>检查要点</t>
  </si>
  <si>
    <t>应得分</t>
  </si>
  <si>
    <t>扣减分</t>
  </si>
  <si>
    <t>实得分</t>
  </si>
  <si>
    <t>分项得分率</t>
  </si>
  <si>
    <t xml:space="preserve">防火管理（10%）
</t>
  </si>
  <si>
    <t>微型消防站</t>
  </si>
  <si>
    <t>微型消防站无所有消防物资的点检表和器材检查表的每个扣2分；微型消防站内堆放其它东西，前方存在遮挡扣5分；灭火斧、灭火器、消防水带和水枪、消防铁锹、消防水桶数量各不少于5个，消防沙箱不少于2个，且保证沙子干燥、沙子储量超过消防沙箱容积70%，不符合要求的扣5分</t>
  </si>
  <si>
    <t>在建工程兼宿舍的扣15分；道路被占用、不畅通等扣5分</t>
  </si>
  <si>
    <t>未设置吸烟处扣3分，工人随意吸烟或非吸烟区存在烟头每处扣2分</t>
  </si>
  <si>
    <t>易燃易爆品管理</t>
  </si>
  <si>
    <t>气瓶间距小于5m或与明火间距小于10m未采取隔离措施扣5分；气瓶未设置防震圈、防护帽每处扣3分；使用和存放不符合要求扣4分；使用过程，气瓶减压阀、压力表损坏的扣5分；乙炔气瓶口未安装防回火装置的扣5分。</t>
  </si>
  <si>
    <r>
      <rPr>
        <sz val="12"/>
        <rFont val="仿宋"/>
        <charset val="134"/>
      </rPr>
      <t>易燃易爆物品未分库存放，</t>
    </r>
    <r>
      <rPr>
        <sz val="12"/>
        <color rgb="FFFF0000"/>
        <rFont val="仿宋"/>
        <charset val="134"/>
      </rPr>
      <t>不得存放在地下室，</t>
    </r>
    <r>
      <rPr>
        <sz val="12"/>
        <rFont val="仿宋"/>
        <charset val="134"/>
      </rPr>
      <t>未采取防火措施的扣5~10分；易燃材料（含废料）周围未配备灭火器扣5分</t>
    </r>
  </si>
  <si>
    <t>消防通道、消防水源不符合要求扣5~10分</t>
  </si>
  <si>
    <t>楼层内未每层配备灭火器材、灭火器未成组配置或失效的每处扣3分；灭火器瓶体超过10年未报废，无检查登记卡（登记卡每月检查一次）的每处扣5分</t>
  </si>
  <si>
    <r>
      <rPr>
        <sz val="12"/>
        <rFont val="仿宋"/>
        <charset val="134"/>
      </rPr>
      <t>建筑高度大于24m的或单体体积大于30000m</t>
    </r>
    <r>
      <rPr>
        <sz val="12"/>
        <rFont val="宋体"/>
        <charset val="134"/>
      </rPr>
      <t>³</t>
    </r>
    <r>
      <rPr>
        <sz val="12"/>
        <rFont val="仿宋"/>
        <charset val="134"/>
      </rPr>
      <t>的在建工程，与主体结构施工进度的差距超过3层未设置临时消防给水立管扣8分，立管内无水扣5分，水枪水带缺失的扣3分；水带未成卷或使用绳索绑扎扣3分；</t>
    </r>
    <r>
      <rPr>
        <sz val="12"/>
        <color rgb="FFFF0000"/>
        <rFont val="仿宋"/>
        <charset val="134"/>
      </rPr>
      <t>临时消防水系统拆除，正式消防水启用前，灭火器配置不足的扣5分。</t>
    </r>
  </si>
  <si>
    <t>高处动火作业下方未设置接火斗扣5分，对焊、切割未设置防火花飞溅措施扣5分；动火作业下方或周围易燃材料未及时清理扣5分，动火作业周围无灭火器扣5分；动火作业无动火证扣10分</t>
  </si>
  <si>
    <r>
      <rPr>
        <sz val="12"/>
        <rFont val="仿宋"/>
        <charset val="134"/>
      </rPr>
      <t>消防器材配备不满足要求，生活区厨房未配备灭火毯、灭火器，厨房燃气罐未独立放置，</t>
    </r>
    <r>
      <rPr>
        <sz val="12"/>
        <color rgb="FFFF0000"/>
        <rFont val="仿宋"/>
        <charset val="134"/>
      </rPr>
      <t>未设置燃气报警器</t>
    </r>
    <r>
      <rPr>
        <sz val="12"/>
        <rFont val="仿宋"/>
        <charset val="134"/>
      </rPr>
      <t>扣5分</t>
    </r>
  </si>
  <si>
    <t>施工作业区与生活区不能明显划分、疏散通道不满足国家规范要求扣5分</t>
  </si>
  <si>
    <t>现场办公区、生活区板房材料非A级阻燃材料扣30分，隔墙板未封闭至板底扣5分</t>
  </si>
  <si>
    <r>
      <rPr>
        <sz val="12"/>
        <rFont val="仿宋"/>
        <charset val="134"/>
      </rPr>
      <t>生活区照明未设安全电压</t>
    </r>
    <r>
      <rPr>
        <sz val="12"/>
        <color rgb="FFFF0000"/>
        <rFont val="仿宋"/>
        <charset val="134"/>
      </rPr>
      <t>且未配置不超过3A的限流器</t>
    </r>
    <r>
      <rPr>
        <sz val="12"/>
        <rFont val="仿宋"/>
        <charset val="134"/>
      </rPr>
      <t>，未统一设置专用充电插座，无漏电保护装置或失效，接线不正确，工人宿舍存在使用大功率电器，工人私接乱搭，每处扣2分</t>
    </r>
  </si>
  <si>
    <t>板房等临建设施使用的材料、连接固定方式与方案或图纸不符，每处扣5分，设置不牢固，周围存在其他影响建筑物安全隐患扣5分</t>
  </si>
  <si>
    <t>小计</t>
  </si>
  <si>
    <t>立杆、水平杆</t>
  </si>
  <si>
    <t>支撑立杆间距大于施工方案规定值200mm以上；支撑架体的基础不平整坚实或垫板缺失；扫地杆、水平杆、剪刀撑布置与方案要求不符；构配件磨损、变形、锈蚀严重，每处扣5分；</t>
  </si>
  <si>
    <t>连接节点</t>
  </si>
  <si>
    <t>扣件式脚手架的扣件松动、拧紧力矩不符合要求，每处扣5分；碗扣式脚手架碗扣松动未拧紧，每处扣5分；盘扣式脚手架连接节点插销漏设，每处扣5分；轮扣式脚手架连接节点插销未敲紧，每处扣5分；</t>
  </si>
  <si>
    <t>支撑立杆自由端及顶托</t>
  </si>
  <si>
    <r>
      <rPr>
        <sz val="12"/>
        <rFont val="仿宋"/>
        <charset val="134"/>
      </rPr>
      <t>立杆采用搭接，每处扣5分；支撑立杆自由端长度或</t>
    </r>
    <r>
      <rPr>
        <sz val="12"/>
        <color rgb="FFFF0000"/>
        <rFont val="仿宋"/>
        <charset val="134"/>
      </rPr>
      <t>顶托外伸长度超出规范要求</t>
    </r>
    <r>
      <rPr>
        <sz val="12"/>
        <rFont val="仿宋"/>
        <charset val="134"/>
      </rPr>
      <t>或顶托歪斜、支撑立杆自由端晃动，每处扣2分</t>
    </r>
  </si>
  <si>
    <t>墙、柱侧撑固定</t>
  </si>
  <si>
    <t>墙、柱抱箍或对拉螺杆道数少于方案要求，或墙、柱侧撑不稳固的扣5分</t>
  </si>
  <si>
    <t>内外架混搭</t>
  </si>
  <si>
    <t>存在内外架混搭、内外架刚性连接，且造成传递外架竖向受力的扣5分</t>
  </si>
  <si>
    <t>模板拆除</t>
  </si>
  <si>
    <t>模板拆除工程未严格履行拆除顺序，现场出现提前大面积拆除支撑架体，模板悬空未及时拆除的扣5分</t>
  </si>
  <si>
    <t>验收</t>
  </si>
  <si>
    <t>高支模未加挂设模板支撑架验收牌的扣5分</t>
  </si>
  <si>
    <t xml:space="preserve"> </t>
  </si>
  <si>
    <t>铝模板支撑体系</t>
  </si>
  <si>
    <r>
      <rPr>
        <sz val="12"/>
        <color rgb="FFFF0000"/>
        <rFont val="仿宋"/>
        <charset val="134"/>
      </rPr>
      <t>立杆未同步搭设，立杆数量不满足方案要求，应设未设扣5分；</t>
    </r>
    <r>
      <rPr>
        <sz val="12"/>
        <rFont val="仿宋"/>
        <charset val="134"/>
      </rPr>
      <t>支撑架体的基础不平整坚实或垫板缺失，立杆垂直度偏差超过5cm，扣5分；斜撑数量不满足方案要求，斜撑强度不足有松动扣2分。</t>
    </r>
  </si>
  <si>
    <t>竖向构件及梁、板加固</t>
  </si>
  <si>
    <t>竖向构件抱箍数量、间距与方案不符，超出方案200mm扣5分；抱箍节点未按照方案施工或加固不牢有松动、抱箍接头位置无加强措施扣3分；梁对拉螺杆及抱箍数量与方案不符，加固不牢的扣3分。</t>
  </si>
  <si>
    <t>铝模板内外架混搭</t>
  </si>
  <si>
    <t>利用外架传递梁、板竖向荷载，其他内外架混搭的扣5分</t>
  </si>
  <si>
    <t>竖向预制构件</t>
  </si>
  <si>
    <t>应安装采用临时支撑，临时支撑不应少于2道；对预制柱、墙板构件的上部斜支撑，其支撑点距离板底的距离不宜小于构件高度的2/3，且不应小于构件高度的1/2；斜支撑应与构件可靠连接。每处扣2分</t>
  </si>
  <si>
    <t>水平预制构件</t>
  </si>
  <si>
    <t>未安装临时支撑，支撑架体的基础不平整坚实或垫板缺失；临时支撑的间距及其与墙、柱、梁边的净距未经设计计算确定；叠合板未在下部支架安装后在进行吊装，竖向支撑间距应经计算确定，每处扣2分。</t>
  </si>
  <si>
    <t>构配件</t>
  </si>
  <si>
    <t>钢丝绳、钢管、型钢等磨损、变形、锈蚀严重，每处扣5分；</t>
  </si>
  <si>
    <t>立杆基础</t>
  </si>
  <si>
    <t>落地式脚手架立杆底部悬空或积水每处扣5分；落地式脚手架基础不平、不实、缺少垫板每处扣3分；纵横扫地杆设置不符合要求每处扣3分；立杆非顶层顶步采用搭接，每处扣5分；</t>
  </si>
  <si>
    <r>
      <rPr>
        <sz val="12"/>
        <rFont val="仿宋"/>
        <charset val="134"/>
      </rPr>
      <t>悬挑脚手架钢梁截面高度小于16cm扣10分，锚固段长度不足</t>
    </r>
    <r>
      <rPr>
        <sz val="12"/>
        <color rgb="FFFF0000"/>
        <rFont val="仿宋"/>
        <charset val="134"/>
      </rPr>
      <t>且未采取加固措施</t>
    </r>
    <r>
      <rPr>
        <sz val="12"/>
        <rFont val="仿宋"/>
        <charset val="134"/>
      </rPr>
      <t>每处扣5分，</t>
    </r>
    <r>
      <rPr>
        <sz val="12"/>
        <color rgb="FFFF0000"/>
        <rFont val="仿宋"/>
        <charset val="134"/>
      </rPr>
      <t>锚固螺母、螺栓等松动或数量不符合方案要求每处扣5分</t>
    </r>
    <r>
      <rPr>
        <sz val="12"/>
        <rFont val="仿宋"/>
        <charset val="134"/>
      </rPr>
      <t>；悬挑钢梁卸荷钢丝绳、拉杆设置不及时或连接不符合要求每处扣5分；悬挑架底层未进行硬封闭防护或防护不严的扣10分</t>
    </r>
  </si>
  <si>
    <t>架体与建筑拉结</t>
  </si>
  <si>
    <t>连墙件缺失或不牢固每处扣5分；施工电梯平台架与脚手架刚性连接扣2分；</t>
  </si>
  <si>
    <t>杆件设置与剪刀撑</t>
  </si>
  <si>
    <t>立杆、纵向水平杆、横向水平杆的间距及连接等的设置每处缺陷扣2分；开口处未按要求设置横向斜撑的扣5分；杆件之间连接不可靠，扣5分</t>
  </si>
  <si>
    <t>剪刀撑设置滞后扣5分，每处缺陷扣2分；悬挑脚手架未全立面设置剪刀撑的扣5分；</t>
  </si>
  <si>
    <t>脚手板与防护栏杆</t>
  </si>
  <si>
    <t>脚手板未铺满、铺稳、铺牢的每处扣5分；脚手架上材料、垃圾未清理，每处扣3分；</t>
  </si>
  <si>
    <t>外架未高于作业层面扣10分，作业层防护栏杆不符合要求扣5分，挡脚板设置缺陷扣3分</t>
  </si>
  <si>
    <t>层间防护</t>
  </si>
  <si>
    <r>
      <rPr>
        <sz val="12"/>
        <rFont val="仿宋"/>
        <charset val="134"/>
      </rPr>
      <t>与主体结构之间间隙</t>
    </r>
    <r>
      <rPr>
        <sz val="12"/>
        <color rgb="FF0070C0"/>
        <rFont val="仿宋"/>
        <charset val="134"/>
      </rPr>
      <t>超过15cm</t>
    </r>
    <r>
      <rPr>
        <sz val="12"/>
        <rFont val="仿宋"/>
        <charset val="134"/>
      </rPr>
      <t>，未增设填芯杆并铺好脚手板的每处扣5分；层间平网防护缺失的每处扣3分</t>
    </r>
  </si>
  <si>
    <t>安全装置</t>
  </si>
  <si>
    <t>防坠装置、防倾覆装置作用失效每处缺陷扣10分，提升葫芦防脱钩装置失效扣5分；</t>
  </si>
  <si>
    <t>架体构造</t>
  </si>
  <si>
    <r>
      <rPr>
        <sz val="12"/>
        <rFont val="仿宋"/>
        <charset val="134"/>
      </rPr>
      <t>附墙支座</t>
    </r>
    <r>
      <rPr>
        <sz val="12"/>
        <color rgb="FFFF0000"/>
        <rFont val="仿宋"/>
        <charset val="134"/>
      </rPr>
      <t>未设置双螺杆、</t>
    </r>
    <r>
      <rPr>
        <sz val="12"/>
        <rFont val="仿宋"/>
        <charset val="134"/>
      </rPr>
      <t>与建筑的连接松动扣10分，支架连接部位</t>
    </r>
    <r>
      <rPr>
        <sz val="12"/>
        <color rgb="FFFF0000"/>
        <rFont val="仿宋"/>
        <charset val="134"/>
      </rPr>
      <t>螺母</t>
    </r>
    <r>
      <rPr>
        <sz val="12"/>
        <rFont val="仿宋"/>
        <charset val="134"/>
      </rPr>
      <t>松动每处扣3分；</t>
    </r>
    <r>
      <rPr>
        <sz val="12"/>
        <color rgb="FFFF0000"/>
        <rFont val="仿宋"/>
        <charset val="134"/>
      </rPr>
      <t>使用工况下斜撑杆（附着支座支撑杆件）须处于受力状态、严禁随意移出导轨，且电葫芦处于非工作状态不得受力每处不符合要求扣5分。</t>
    </r>
  </si>
  <si>
    <r>
      <rPr>
        <sz val="12"/>
        <color rgb="FFFF0000"/>
        <rFont val="仿宋"/>
        <charset val="134"/>
      </rPr>
      <t>爬架主要受力构件存在明显塑性变形、裂纹、严重锈蚀等缺陷</t>
    </r>
    <r>
      <rPr>
        <sz val="12"/>
        <rFont val="仿宋"/>
        <charset val="134"/>
      </rPr>
      <t>，未及时采取处理措施扣10分；</t>
    </r>
    <r>
      <rPr>
        <sz val="12"/>
        <color rgb="FFFF0000"/>
        <rFont val="仿宋"/>
        <charset val="134"/>
      </rPr>
      <t>在使用工况下，架体悬臂高度，均大于架体高度的2/5，并大于6m且未采取其他加固措施的，每处扣5分</t>
    </r>
  </si>
  <si>
    <t>架体防护</t>
  </si>
  <si>
    <r>
      <rPr>
        <sz val="12"/>
        <rFont val="仿宋"/>
        <charset val="134"/>
      </rPr>
      <t>脚手板未铺满、铺稳、铺牢的扣5分；爬升后翻板未及时打开扣5分；</t>
    </r>
    <r>
      <rPr>
        <sz val="12"/>
        <color rgb="FFFF0000"/>
        <rFont val="仿宋"/>
        <charset val="134"/>
      </rPr>
      <t>除已安装翻板外的每道操作层未增设副板，确保与结构间隙小于15cm的扣5分；</t>
    </r>
  </si>
  <si>
    <t>外侧密目立网设置不符合要求，爬架开口部位侧面未设置封闭措施，扣10分</t>
  </si>
  <si>
    <t>爬架高度滞后于施工进度扣10分</t>
  </si>
  <si>
    <t>安全作业</t>
  </si>
  <si>
    <t>爬架未设置限载牌、验收牌、限高线限宽线、军令状，每缺一项扣2分；堆载不均匀或超载、材料堆放混乱扣5分</t>
  </si>
  <si>
    <t>平台搭设</t>
  </si>
  <si>
    <t>落地式卸料平台搭设无专项方案或未按方案搭设扣10分；与外架连接扣5分；连墙件设置不到位扣5分；</t>
  </si>
  <si>
    <t>平台固定</t>
  </si>
  <si>
    <t>悬挑卸料平台钢梁及与建筑拉结不符合要求扣10分，两侧钢丝绳未设置2道且未拉设在上下两层的扣10分</t>
  </si>
  <si>
    <t>安全防护及标牌</t>
  </si>
  <si>
    <t>防护栏杆及挡脚板设置不符合要求的扣3~10分；平台铺板不严密或结构连接不可靠扣3~5分，钢平台与建筑之间铺板不严扣3~5分；未在显眼处设置限载牌、未设置验收牌或验收牌信息未更新的扣5分</t>
  </si>
  <si>
    <t>基坑工程（5%）</t>
  </si>
  <si>
    <t>基坑及井洞开挖深度较大，与开挖方案不符，存在塌方危险的扣10分，支护施工滞后或结构不符合要求扣10分；支护设施已产生局部变形未及时采取措施调整扣20分（参照基坑支护设计及施工方案）</t>
  </si>
  <si>
    <t>基坑积水严重扣10分；降排水措施不符合要求扣5分；</t>
  </si>
  <si>
    <t>支护结构强度未达到设计或施工方案要求即进行下层土方开挖的扣10分；</t>
  </si>
  <si>
    <t>未达到分层、分段、均衡、对称开挖的扣5~10分</t>
  </si>
  <si>
    <t>开挖碰撞支护桩、工程桩的扣10分</t>
  </si>
  <si>
    <t>荷载超过支护结构允许要求扣5~10分</t>
  </si>
  <si>
    <t>基坑边沿安全距离内堆放大量材料或行走重车扣5~10分</t>
  </si>
  <si>
    <t>桩基机械作业区域地面承载力不符合规定要求或未采取有效硬化措施，每处扣10分</t>
  </si>
  <si>
    <t>桩基检测设备、配重周围未设置警戒区域，扣5分</t>
  </si>
  <si>
    <t>桩基机械设备构配件（钢构件、钢丝绳等）存在变形、锈蚀、开裂、脱焊等影响安全使用的质量缺陷，扣10分</t>
  </si>
  <si>
    <t>开挖深度超过2m的基坑未设置防护栏杆或未达标（挂设安全警示标示、标语及具有显眼的边界警示）的扣5~10分</t>
  </si>
  <si>
    <t>基坑未设置施工人员上下专用梯道或梯道设置不符合要求的扣5~10分</t>
  </si>
  <si>
    <t>降水井口未设置防护盖板或围栏的扣10分</t>
  </si>
  <si>
    <t>高处作业（25%）</t>
  </si>
  <si>
    <r>
      <rPr>
        <sz val="12"/>
        <rFont val="仿宋"/>
        <charset val="134"/>
      </rPr>
      <t>每一人次未佩戴安全帽</t>
    </r>
    <r>
      <rPr>
        <sz val="12"/>
        <color rgb="FFFF0000"/>
        <rFont val="仿宋"/>
        <charset val="134"/>
      </rPr>
      <t>扣10分</t>
    </r>
    <r>
      <rPr>
        <sz val="12"/>
        <rFont val="仿宋"/>
        <charset val="134"/>
      </rPr>
      <t>；安全帽破损或佩戴不符合要求的（含下颌带），</t>
    </r>
    <r>
      <rPr>
        <sz val="12"/>
        <color rgb="FFFF0000"/>
        <rFont val="仿宋"/>
        <charset val="134"/>
      </rPr>
      <t>每处扣5分</t>
    </r>
    <r>
      <rPr>
        <sz val="12"/>
        <rFont val="仿宋"/>
        <charset val="134"/>
      </rPr>
      <t>；脚手架外侧密目式安全网缺失一步每处扣5分，网间封闭不严每处扣2分；安全带材质不合格扣10分，使用不规范每人扣5分</t>
    </r>
  </si>
  <si>
    <t>临边无防护，每处扣5分，防护构造、强度不符合要求扣5分；工人在未固定、无防护设施的构件及管道上进行作业或通行，每人扣5分</t>
  </si>
  <si>
    <t>预留洞口无防护措施或防护不牢固严密的，每处扣3分；电梯井口防护高度低于1.5m，底部未设置踢脚板或不起作用扣5分；电梯井内未每隔2层且不大于10米设置隔离防护扣5分；室内电梯安装时电梯井口未全封闭扣5分</t>
  </si>
  <si>
    <t>项目防护设施未形成定型化、工具化扣5分</t>
  </si>
  <si>
    <r>
      <rPr>
        <sz val="12"/>
        <rFont val="仿宋"/>
        <charset val="134"/>
      </rPr>
      <t>楼层内作业面未设置可靠的上下通道，</t>
    </r>
    <r>
      <rPr>
        <sz val="12"/>
        <color rgb="FFFF0000"/>
        <rFont val="仿宋"/>
        <charset val="134"/>
      </rPr>
      <t>楼梯间部位楼梯踏步安装前，楼梯斜道底部模板铺装后无防滑条或未设置临时楼梯，</t>
    </r>
    <r>
      <rPr>
        <sz val="12"/>
        <rFont val="仿宋"/>
        <charset val="134"/>
      </rPr>
      <t>扣10分</t>
    </r>
  </si>
  <si>
    <t>加工区未搭设防护棚，扣10分；防护区域不充分、不牢固或材质不符合要求扣5分</t>
  </si>
  <si>
    <r>
      <rPr>
        <sz val="12"/>
        <color rgb="FFFF0000"/>
        <rFont val="仿宋"/>
        <charset val="134"/>
      </rPr>
      <t>建筑物下方首层未封闭、</t>
    </r>
    <r>
      <rPr>
        <sz val="12"/>
        <rFont val="仿宋"/>
        <charset val="134"/>
      </rPr>
      <t>安全通道未搭设，扣10分；安全通道两侧侧未进行封闭扣4分；安全通道进深长度不符合要求扣4分</t>
    </r>
  </si>
  <si>
    <t>建筑高度超过24m防护棚顶未采用双层防护，或双层防护材质不符合要求，每处扣5分</t>
  </si>
  <si>
    <t>操作平台</t>
  </si>
  <si>
    <t>层高大于6米的楼层内登高作业未按规范搭设操作架并设上人通道的，扣10分</t>
  </si>
  <si>
    <t>层高小于6米大于3米的楼层内登高作业可采用门字架规范搭设操作平台，平台顶部无防护，无支撑整体稳定的扣5分；若挂设安全带需独立挂设，禁止挂设于门字架上，否则扣2分</t>
  </si>
  <si>
    <t>层高小于3米的楼层内登高作业可用无探头的马凳（探头不大于5cm）或有可靠拉撑（如硬质拉撑、铁链、绷带等）的人字梯，每处不合格扣3分。</t>
  </si>
  <si>
    <t>高处作业警戒区域隔离</t>
  </si>
  <si>
    <t>在外架拆除、大型机械安拆、窗户安装、外墙施工等高处有坠物风险的区域应设置安全警戒区，坠落区域内严禁交叉作业，并进行安全围护且有专人监督，不符合要求扣10分</t>
  </si>
  <si>
    <r>
      <rPr>
        <sz val="12"/>
        <color rgb="FFFF0000"/>
        <rFont val="仿宋"/>
        <charset val="134"/>
      </rPr>
      <t>钢柱等无可靠防护的竖向上下通道</t>
    </r>
    <r>
      <rPr>
        <sz val="12"/>
        <rFont val="仿宋"/>
        <charset val="134"/>
      </rPr>
      <t>未设置高处作业防坠器，人员上下时安全带未与防坠器连接，防坠器未设置牵引绳，每处扣5分</t>
    </r>
  </si>
  <si>
    <t>钢结构施工时下方未设置防坠落安全网，安全网有损坏或腐朽、安全网连接不牢固、安全网与其下方（或地面）物体表面距离小于3m，每处扣5分</t>
  </si>
  <si>
    <t>电工未配备绝缘手套、验电笔、绝缘鞋扣10分，无产品合格证或检测报告扣5分；</t>
  </si>
  <si>
    <t>耐火等级不符合要求扣15分，未配备灭电器火灾的灭火器、消防砂的扣5分；配电室与配电装置布设不符合要求扣5~10分，仪器仪表设置不规范或损坏的扣5分</t>
  </si>
  <si>
    <r>
      <rPr>
        <sz val="12"/>
        <color rgb="FFFF0000"/>
        <rFont val="仿宋"/>
        <charset val="134"/>
      </rPr>
      <t>未张贴电工和紧急联系人联系方式、安全警示标识、电工安全作业操作规程的扣2分；</t>
    </r>
    <r>
      <rPr>
        <sz val="12"/>
        <rFont val="仿宋"/>
        <charset val="134"/>
      </rPr>
      <t>未设置小动物进入挡板的扣5分；未设置警示标志、系统图的扣5分；维修空间不足扣5分</t>
    </r>
  </si>
  <si>
    <t>未采用TN-S接零保护系统供电，扣20分；不符合三级配电、二级保护的扣20分；</t>
  </si>
  <si>
    <t>配电线路保护零线未连接或缺失，扣10分；违规使用花线，扣5分</t>
  </si>
  <si>
    <t>电缆线拖地无保护、沿脚手架、树木敷设或敷设不符合要求扣5分</t>
  </si>
  <si>
    <t>线路接头不能保证机械强度、绝缘强度的扣5分；塔吊电缆未用绝缘瓷瓶固定扣5分；施工电梯未设置电缆导向架或设置不符合要求扣5分</t>
  </si>
  <si>
    <r>
      <rPr>
        <sz val="12"/>
        <rFont val="仿宋"/>
        <charset val="134"/>
      </rPr>
      <t>开关箱不满足“一机一闸一漏”，</t>
    </r>
    <r>
      <rPr>
        <sz val="12"/>
        <color rgb="FFFF0000"/>
        <rFont val="仿宋"/>
        <charset val="134"/>
      </rPr>
      <t>违规使用地拖、民用排插的</t>
    </r>
    <r>
      <rPr>
        <sz val="12"/>
        <rFont val="仿宋"/>
        <charset val="134"/>
      </rPr>
      <t>每处扣4分</t>
    </r>
  </si>
  <si>
    <r>
      <rPr>
        <sz val="12"/>
        <rFont val="仿宋"/>
        <charset val="134"/>
      </rPr>
      <t>漏电保护器</t>
    </r>
    <r>
      <rPr>
        <sz val="12"/>
        <color rgb="FFFF0000"/>
        <rFont val="仿宋"/>
        <charset val="134"/>
      </rPr>
      <t>参数不符合要求、</t>
    </r>
    <r>
      <rPr>
        <sz val="12"/>
        <rFont val="仿宋"/>
        <charset val="134"/>
      </rPr>
      <t>失灵、不灵敏的每处扣10分，从漏电保护器上端接线每处扣</t>
    </r>
    <r>
      <rPr>
        <sz val="12"/>
        <color rgb="FFFF0000"/>
        <rFont val="仿宋"/>
        <charset val="134"/>
      </rPr>
      <t>10分</t>
    </r>
    <r>
      <rPr>
        <sz val="12"/>
        <rFont val="仿宋"/>
        <charset val="134"/>
      </rPr>
      <t>；配电箱内未分设PE、N线端子排的扣4分</t>
    </r>
  </si>
  <si>
    <t>未设置系统接线图的每处扣4分；配电箱巡查记录缺失扣4分</t>
  </si>
  <si>
    <t>箱内电器损坏或进出线混乱每处扣4分；箱体未设门锁、未采取防雨措施每处扣4分；配电箱无质量合格证明或锈蚀变形严重，扣5分</t>
  </si>
  <si>
    <t>重复接地的设置、安装，接地材料不符合规范要求的扣5分</t>
  </si>
  <si>
    <t>现场起重机、物料提升机、升降机、脚手架等防雷措施不符合要求每处扣5分</t>
  </si>
  <si>
    <t>未按要求设置临时照明或违规使用碘钨灯每处扣5分</t>
  </si>
  <si>
    <t>安全电压场所未采用安全电压的扣5分</t>
  </si>
  <si>
    <r>
      <rPr>
        <sz val="12"/>
        <rFont val="仿宋"/>
        <charset val="134"/>
      </rPr>
      <t>物料提升机</t>
    </r>
    <r>
      <rPr>
        <sz val="12"/>
        <color rgb="FFFF0000"/>
        <rFont val="仿宋"/>
        <charset val="134"/>
      </rPr>
      <t>(2023年1月后新开工项目禁止使用）</t>
    </r>
  </si>
  <si>
    <t>起重量限制器、防坠安全器存在缺陷扣15分；安全停层装置、行程限位、监控装置缺陷扣5~15分</t>
  </si>
  <si>
    <t>防护设施</t>
  </si>
  <si>
    <t>防护围栏缺陷、进料口防护棚缺陷扣5~15分；停层平台防护栏杆、脚手板缺陷每处扣2分</t>
  </si>
  <si>
    <t>平台门未安装或存在缺陷扣5~15分，未达到定型化扣2分；吊笼门不符合要求扣10分</t>
  </si>
  <si>
    <t>附墙架与缆风绳</t>
  </si>
  <si>
    <t>存在缺陷扣10分</t>
  </si>
  <si>
    <t>钢丝绳</t>
  </si>
  <si>
    <t>钢丝绳存在缺陷扣5~10分；绳夹设置不符合要求每处扣2分；未设置钢丝绳过路保护措施扣5分</t>
  </si>
  <si>
    <t>基础</t>
  </si>
  <si>
    <t>未设置排水措施或积水扣10分</t>
  </si>
  <si>
    <t>卷扬机操作棚</t>
  </si>
  <si>
    <t>未设置扣10分，存在缺陷扣5~10分</t>
  </si>
  <si>
    <t>登记手续</t>
  </si>
  <si>
    <t>安装和使用登记手续办理不及时或未进行验收与检测的扣20分；</t>
  </si>
  <si>
    <r>
      <rPr>
        <sz val="12"/>
        <rFont val="仿宋"/>
        <charset val="134"/>
      </rPr>
      <t>未安装起重量限制器，</t>
    </r>
    <r>
      <rPr>
        <sz val="12"/>
        <color rgb="FFFF0000"/>
        <rFont val="仿宋"/>
        <charset val="134"/>
      </rPr>
      <t>或</t>
    </r>
    <r>
      <rPr>
        <sz val="12"/>
        <rFont val="仿宋"/>
        <charset val="134"/>
      </rPr>
      <t>不灵敏可靠，扣20分</t>
    </r>
  </si>
  <si>
    <t>未安装防坠安全器或不灵敏可靠扣20分，防坠安全器未按要求每年检测或使用超5年未报废，扣20分</t>
  </si>
  <si>
    <t>未安装急停开关，急停开关不符合规范要求，扣20分；底架未安装吊笼和对重缓冲器，扣10分；SC 型施工升降机未安装一对以上安全钩，扣10分</t>
  </si>
  <si>
    <t>限位装置</t>
  </si>
  <si>
    <t>未安装非自动复位型极限开关且不灵敏可靠，扣10分</t>
  </si>
  <si>
    <t>限位开关未安装，扣20分；不灵敏或被破坏，扣10分。未安装吊笼门机电连锁装置或不灵敏可靠，扣10分</t>
  </si>
  <si>
    <t>极限开关与上限位开关未设置独立的触发元件，安全越程不符合规范要求，扣10分</t>
  </si>
  <si>
    <t>地面围栏未设置或存在缺陷扣5~10分，围栏门联锁保护装置未安装或存在缺陷扣5~10分</t>
  </si>
  <si>
    <t>楼层停层平台通道设置不规范扣5~10分，未安装层门或层门不起作用每处扣5分</t>
  </si>
  <si>
    <t>电梯司机离开吊笼门后未断电或门未上锁，扣10分</t>
  </si>
  <si>
    <t>电梯基础</t>
  </si>
  <si>
    <t>基础设置不符合使用说明书要求扣10分；基础未设置排水措施或积水扣10分；</t>
  </si>
  <si>
    <t>通信与电气安全</t>
  </si>
  <si>
    <t>未安装楼层信号联络装置的扣10分，每层遗漏或缺陷的扣3分；</t>
  </si>
  <si>
    <t>安全限位未安装或失效，扣20分；吊钩、滑轮、卷筒应未安装钢丝绳防脱勾装置，吊钩进行补焊的，扣20分</t>
  </si>
  <si>
    <t>钢丝绳磨损、变形、锈蚀达到报废标准，扣10分</t>
  </si>
  <si>
    <t>吊斗吊环未使用圆钢制作，吊斗焊接不牢固，封闭不严密，扣10分</t>
  </si>
  <si>
    <t>任意两台塔式起重机之间的最小架设距离不符合规范要求，扣20分</t>
  </si>
  <si>
    <t>未按规定配备信号指挥人员，指挥信号不明扣10分；</t>
  </si>
  <si>
    <t>当吊运易散落物件时,未使用专用吊笼，扣15分；构件码放超过作业面承载能力，大型构件码放未采取稳定措施，扣10分</t>
  </si>
  <si>
    <t>塔吊基础积水严重，扣10分；基础周边未设置防护围栏，底部有较多建筑垃圾，扣5分</t>
  </si>
  <si>
    <r>
      <rPr>
        <sz val="12"/>
        <rFont val="仿宋"/>
        <charset val="134"/>
      </rPr>
      <t>未按规定设置高处作业平台和塔吊司机通道，</t>
    </r>
    <r>
      <rPr>
        <sz val="12"/>
        <color rgb="FFFF0000"/>
        <rFont val="仿宋"/>
        <charset val="134"/>
      </rPr>
      <t>塔吊通道进入塔身处，塔身内部应搭设站人平台</t>
    </r>
    <r>
      <rPr>
        <sz val="12"/>
        <rFont val="仿宋"/>
        <charset val="134"/>
      </rPr>
      <t>；</t>
    </r>
    <r>
      <rPr>
        <sz val="12"/>
        <color rgb="FFFF0000"/>
        <rFont val="仿宋"/>
        <charset val="134"/>
      </rPr>
      <t>塔吊标准节应设置爬梯护圈</t>
    </r>
    <r>
      <rPr>
        <sz val="12"/>
        <rFont val="仿宋"/>
        <charset val="134"/>
      </rPr>
      <t>，不符合安全要求，扣10分</t>
    </r>
  </si>
  <si>
    <t>构件安装</t>
  </si>
  <si>
    <t>框架、附着杆未安装正确、牢固，开焊、变形、裂纹，各处螺栓、轴销不齐全，扣15分</t>
  </si>
  <si>
    <t>架体不得擅自改动，间距、数量、安装固定不符合说明书要求，扣30分</t>
  </si>
  <si>
    <t>结构变形、开焊、裂纹严重，垂直度不符合国家标准，扣15分</t>
  </si>
  <si>
    <t>电气安全</t>
  </si>
  <si>
    <t>塔式起重机与架空线路小于安全距离且未采取防护措施，扣10分，未设置专用开关箱或未设置重复接地，扣10分；</t>
  </si>
  <si>
    <t>钢丝绳与地锚</t>
  </si>
  <si>
    <r>
      <rPr>
        <sz val="12"/>
        <rFont val="仿宋"/>
        <charset val="134"/>
      </rPr>
      <t>钢丝绳磨损、断丝、变形、锈蚀等达到报废标准扣10分；绳夹的规格、数量、朝向及间距不符合要求扣5~10分；钢丝绳编织长度小于30cm或少于20倍d，扣5分；</t>
    </r>
    <r>
      <rPr>
        <sz val="12"/>
        <color rgb="FFFF0000"/>
        <rFont val="仿宋"/>
        <charset val="134"/>
      </rPr>
      <t>起重吊装钢丝绳、各类料斗钢丝绳未设置管式鸡心环，扣10分</t>
    </r>
  </si>
  <si>
    <t>汽车吊</t>
  </si>
  <si>
    <t>地面承载力、与架空线路的安全距离不符合要求扣10分</t>
  </si>
  <si>
    <t>吊装作业</t>
  </si>
  <si>
    <t>吊运散落物件不使用吊笼的扣15分，吊索系挂点不符合专项施工方案要求扣5分；违规使用自制起重吊装设备，扣10分</t>
  </si>
  <si>
    <t>作业时起重臂下有人停留或吊运重物从人的上方通过扣5分；起重机吊具载运人员扣15分</t>
  </si>
  <si>
    <t>断绳、互锁、液压回缩等安全保护装置失效或缺失，违反每处扣10分；各动作终点限位装置需有效，违反每处扣5分；设置专用接地装置，标有规定符合或图形，违反每处扣5分；装有荷载保护装置及声光报警装置，违反每处扣5分；底盘轮胎做支点时作业时应对悬架系统进行锁定，并具有防爆胎倾翻措施，违反每处扣5分；</t>
  </si>
  <si>
    <t>安全防护及使用</t>
  </si>
  <si>
    <t>作业车应在坚固地面上，任一支腿不应离地，违反每处扣5分；平台起升、下降时动作应平稳、准确、无爬行、震颤、冲击及驱动功率异常增大等现象，违反每处扣5分；工作平台应有护栏或其他防护结构，不应使用链条或绳索做防护栏杆，平台能防滑和自排水，出入门不得向外打开，宽度不小于350mm，违反每处扣5分；平台应有系安全带或绳索的结点，醒目注明额定荷载和承载人数（超载或人员超2人以上）违反每处扣5分；工作平台应任一工作位置处于水平状态，违反每处扣5分</t>
  </si>
  <si>
    <t>安全锁失灵、损坏、不在有效标定期限每处扣10分；上限位装置未安装或损坏每处扣10分</t>
  </si>
  <si>
    <t>悬挂机构</t>
  </si>
  <si>
    <r>
      <rPr>
        <sz val="12"/>
        <rFont val="仿宋"/>
        <charset val="134"/>
      </rPr>
      <t>前支架或横梁搁在女儿墙上或挑檐边沿且</t>
    </r>
    <r>
      <rPr>
        <sz val="12"/>
        <color rgb="FFFF0000"/>
        <rFont val="仿宋"/>
        <charset val="134"/>
      </rPr>
      <t>无结构受力计算书、无防倾措施</t>
    </r>
    <r>
      <rPr>
        <sz val="12"/>
        <rFont val="仿宋"/>
        <charset val="134"/>
      </rPr>
      <t>扣5分；使用破损配重块或其他替代物每处扣5分，配重块未串起固定每处扣3分；</t>
    </r>
  </si>
  <si>
    <t>钢丝绳磨损、断丝、变形、锈蚀等达到报废标准扣10分，设置缺陷扣5~10分；吊篮重锤未悬空每处扣3分；</t>
  </si>
  <si>
    <t>升降作业</t>
  </si>
  <si>
    <t>吊篮内作业人员超过2人扣10分；未设置独立安全绳，作业人员安全带未挂扣在安全绳上的扣10分；安全绳未固定在可靠结构上或无防磨损保护措施扣5分；</t>
  </si>
  <si>
    <t>作业人员未从地面进出吊篮或吊篮不作业时悬停半空每处扣10分</t>
  </si>
  <si>
    <t>安全防护与荷载</t>
  </si>
  <si>
    <t>周边防护栏杆、挡脚板、防护顶板设置不符合要求扣5~10分</t>
  </si>
  <si>
    <t>荷载</t>
  </si>
  <si>
    <t>施工荷载超过方案规定、荷载堆放不均匀扣5~10分</t>
  </si>
  <si>
    <t>防护罩</t>
  </si>
  <si>
    <t>小型机具转动部位或传动部位防护罩缺失扣5分</t>
  </si>
  <si>
    <t>电焊机</t>
  </si>
  <si>
    <t>未设置二次降压保护器扣10分；一次线、二次线材质及长度超过规定扣5~10分；电焊机放置在潮湿的地面或金属上使用扣5分</t>
  </si>
  <si>
    <t>搅拌机</t>
  </si>
  <si>
    <t>搅拌机等加工区无防雨棚和作业台不安全、传动部位无保护罩、未设置操作规程。</t>
  </si>
  <si>
    <t>国贸地产第三方过程评估检查表（文明施工30%）</t>
  </si>
  <si>
    <t>检查方式及评分标准：
    1、采用扣分制，如有无法检查项目，按甩项进行计算，权重按实际检查项目进行汇总。
    2、分项检查时按检查要点进行扣分处理，检查项目得分反映风险程度，当检查项目为负值时，得分按零分计取。
    3、文明施工得分=实得分合计/扣除甩项后的应得分*100。</t>
  </si>
  <si>
    <t>序号</t>
  </si>
  <si>
    <t>考评项目
分值</t>
  </si>
  <si>
    <t>考评内容及扣分标准</t>
  </si>
  <si>
    <t>应得分数</t>
  </si>
  <si>
    <t>扣减分数</t>
  </si>
  <si>
    <t>实得分数</t>
  </si>
  <si>
    <t>组织管理
10分</t>
  </si>
  <si>
    <t>1.成立文明施工扬尘防治管理工作领导小组，配备专（兼）职工作人员。未成立领导小组扣1分，未配备专（兼）职工作人员扣1分。</t>
  </si>
  <si>
    <t>2.制定文明施工扬尘防治管理制度，定期开展自检自查工作，并做好检查记录。未制定管理制度扣1分，未开展检查及记录扣1分。</t>
  </si>
  <si>
    <t>3.编制文明施工扬尘防治专项方案，制定具体防治措施。无专项方案扣1分，无具体防治措施扣1分。</t>
  </si>
  <si>
    <t>4.建立文明施工扬尘防治工作档案，包括签订各级目标责任书、措施费提取计划及使用清单、车辆清污冲洗台账、防尘降尘措施落实台账等。资料不齐全每项扣1分。</t>
  </si>
  <si>
    <t>施工围挡
10分</t>
  </si>
  <si>
    <t>1.严格落实市建设局制定的施工现场围挡图集及相关文件要求，围挡公益广告比例低于30%要求的，一侧围挡不符合的扣1分。围挡广告布出现破损、脱落、老旧或脏污未及时清洗扣0.5分，立柱、横梁锈蚀、变形、脱节严重扣1分，出现小广告、乱涂写扣0.5分</t>
  </si>
  <si>
    <t>2.2021年12月29日后新开工的在厦施工项目，围挡结构高度2.5米、立柱间距4.5米，基础或基座、材质规格、施工要求、构造做法、喷淋管设置、色调色系及围挡贴图图片（公益广告宣传）等应符合图集要求。围挡设置不符合图集要求扣2分。</t>
  </si>
  <si>
    <t>3.围挡未封闭，且开口部位无人管理;人员未经登记可直接进入现场。发现相应问题，扣5分。</t>
  </si>
  <si>
    <t>场地管理
40分</t>
  </si>
  <si>
    <t>1.出入口和场内主要道路、加工区、办公区、生活区地面应当采用现浇混凝土等有效硬化，地面应清扫干净，无浮土或积土。硬化不到位或未硬化扣1-2分，地面存在浮土或积尘较严重扣1分。</t>
  </si>
  <si>
    <t>2.排水沟应当做到排水通畅，定期清污，施工污水不得随意排放或污水横流。排水沟明显淤积或堵塞扣1分，施工污水随意排放扣1-2分。</t>
  </si>
  <si>
    <t>3.出入口、办公区及生活区应当规范设置一定数量的分类垃圾桶，设置垃圾分类宣传栏，保持现场卫生整洁。未按规定设置分类垃圾桶扣1分，垃圾桶区域脏污或保洁不到位扣1分，未设置宣传栏扣1分。现场办公区、生活区生活垃圾未及时清扫的，或有卫生死角的，扣1分</t>
  </si>
  <si>
    <t>4.严格落实“门前三包”责任制，工地出入口门前应保持干净整洁，门口不得堆放杂物。工地出入口门前脏乱，根据污染严重程度扣1-2分，门口乱堆放杂物扣1分。</t>
  </si>
  <si>
    <t>5.施工现场地面建筑材料未分类堆放，或堆放不整齐、杂乱的，扣1-2分。现场存在不文明现象每处扣1分。</t>
  </si>
  <si>
    <t>6.工地出入口道路临时钢板设置不符合《建设工地及道路管养临时钢板噪声防治工作指引（试行）》要求，未按规定设置橡胶垫、多块钢板连接等降噪措施的，扣1-2分</t>
  </si>
  <si>
    <t>7.重大危险源公示牌未设置或定期更新扣2分；五牌一图不全的每缺一项扣1分；</t>
  </si>
  <si>
    <t>8.净车措施：出入口处应当设置洗车台、三级沉淀池和车辆清污设施，安排专人负责，做好车辆清污冲洗台账，确保净车上路。未按规定设置洗车台、三级沉淀池和车辆清污设施扣2-3分，未安排专人做好车辆冲洗及做好冲洗台账扣1-2分</t>
  </si>
  <si>
    <t>9.垃圾处置：使用经核准的建筑废土运输车辆，运输车辆严格落实密闭封盖等措施，工地门口出现“滴、撒、漏”现象的，根据污染严重程度扣1-2分。发现使用未经核准的建筑废土运输车辆或未落实封盖扣2分。</t>
  </si>
  <si>
    <t>10.烟气排放：发现施工现场焚烧垃圾等各类废弃物的扣1-2分。严禁使用燃煤、燃油及木柴等高污染燃料，严禁非道路移动机械冒黑烟。发现扣2-3分。</t>
  </si>
  <si>
    <t>11.主体立面：主体立面出现明显影响市容市貌的，扣2-3分；立面横幅等“红布条”过时未清理的，扣2分。</t>
  </si>
  <si>
    <t>防尘降尘40分</t>
  </si>
  <si>
    <t>1.按规定配备相应的防尘降尘设备设施，房建工程占地面积每5000平方米内、线性市政工程施工段每千米内至少配备1台移动式喷雾机或雾炮车。围挡内应按要求设置喷淋设施，确保有效使用，围挡喷淋设施避免影响周边行人和车辆通行。未按规定配备相应的防尘降尘设备设施扣1-2分，围挡内未按要求设置喷淋设施扣1-2分，围挡喷淋设施影响周边扣1分。</t>
  </si>
  <si>
    <t>2.建立防尘降尘应急响应制度，按规定每天7：30～8：00、10：30～11：00、14：30～15：00、17：00～17：30四个时段开启防尘降尘设备设施进行降尘；根据市环委办及市建设局下达的启动轻微污染天气响应等级通知要求及时开启防尘降尘设备设施和落实相关措施。未按规定四个时段及时开启防尘降尘设备设施扣1-2分，未按规定及时启动轻微污染天气响应等级措施扣1-2分。</t>
  </si>
  <si>
    <t>3.非作业区裸置土方和临时集中堆放的土方应当及时采取网膜覆盖等降尘措施。未覆盖扣2-3分，覆盖不到位扣1-2分。</t>
  </si>
  <si>
    <t>4.基坑（槽）土方开挖、砌块切割、钻孔凿槽等易产生粉尘的作业时，应当采取喷雾或湿式作业等方式及时降尘。砂（灰）浆、水稳层混合料等需现场搅拌作业的，应当设置封闭式搅拌机房，落实防尘降尘措施。易产生粉尘作业未采取喷雾或湿式作业扣1-2分，现场搅拌作业未设置封闭式搅拌机房2分。</t>
  </si>
  <si>
    <t>5.易产生扬尘的散装物料及砂石建筑材料应当在库房或密闭设施存放，有序堆放，严密覆盖。搬运时应有降尘措施，余料应及时回收。未在库房或密闭设施存放扣2分，未覆盖或覆盖不严密扣1-2分，余料未及时回收扣1分。</t>
  </si>
  <si>
    <t>6.脚手架外侧应当设置密目式安全网封闭，网间连接应严密，安全网应保持完好、整洁，无积尘脏污。安全网不严密或积尘脏污扣1-2分，外侧未设置安全网扣3分。</t>
  </si>
  <si>
    <t>7.建筑垃圾应当及时清理、分类归堆及网膜覆盖。清扫建筑物内及脚手架上建筑垃圾时，应采取洒水降尘措施，采用容器或使用密闭式串筒清运，严禁凌空抛掷。建筑垃圾未分类归堆及网膜覆盖扣1-2分，清扫建筑垃圾时未洒水降尘扣1分，未采用容器或密闭式串筒清运扣1分，凌空抛掷扣1分。</t>
  </si>
  <si>
    <t>8.停工日期3个月以内的，裸置土方应按规定采取网膜覆盖等降尘措施；超过3个月及以上的，裸露地面应采取网膜覆盖，裸置土方应采取网膜覆盖或草籽播种、草坪种植等临时绿化措施，未采取措施扣2分</t>
  </si>
  <si>
    <t>9.施工作业时存在轻微污染的扣1-2分，一般污染的扣2-3分，严重污染的扣3-5分。</t>
  </si>
  <si>
    <t>安全制度</t>
  </si>
  <si>
    <r>
      <rPr>
        <sz val="12"/>
        <rFont val="仿宋"/>
        <charset val="134"/>
      </rPr>
      <t>项目部应收集集团和城市公司安全制度，每缺一项扣1分。结合实际编制安全管理制度：</t>
    </r>
    <r>
      <rPr>
        <sz val="12"/>
        <color rgb="FFFF0000"/>
        <rFont val="仿宋"/>
        <charset val="134"/>
      </rPr>
      <t>《安全生产年度工作计划》《安全生产管理规定》《重大安全风险公告警示规定》《安全风险辨识评估分级管控管理规定》《安全隐患排查治理管理规定》《安全生产管理考核办法》</t>
    </r>
    <r>
      <rPr>
        <sz val="12"/>
        <rFont val="仿宋"/>
        <charset val="134"/>
      </rPr>
      <t>每缺一项扣1.5分，</t>
    </r>
    <r>
      <rPr>
        <sz val="12"/>
        <color rgb="FFFF0000"/>
        <rFont val="仿宋"/>
        <charset val="134"/>
      </rPr>
      <t>内容明显存在与实际不符，每处扣0.5分。</t>
    </r>
  </si>
  <si>
    <t>安全组织</t>
  </si>
  <si>
    <r>
      <rPr>
        <sz val="12"/>
        <rFont val="仿宋"/>
        <charset val="134"/>
      </rPr>
      <t>1.成立项目安全生产管理机构，有相关成立文件并加盖</t>
    </r>
    <r>
      <rPr>
        <sz val="12"/>
        <color rgb="FFFF0000"/>
        <rFont val="仿宋"/>
        <charset val="134"/>
      </rPr>
      <t>项目公司</t>
    </r>
    <r>
      <rPr>
        <sz val="12"/>
        <rFont val="仿宋"/>
        <charset val="134"/>
      </rPr>
      <t>公章，要把</t>
    </r>
    <r>
      <rPr>
        <sz val="12"/>
        <color rgb="FFFF0000"/>
        <rFont val="仿宋"/>
        <charset val="134"/>
      </rPr>
      <t>售楼处、施工单位、监理单位主要人员，并明确专兼职安全管理人员，不符合每处</t>
    </r>
    <r>
      <rPr>
        <sz val="12"/>
        <rFont val="仿宋"/>
        <charset val="134"/>
      </rPr>
      <t>扣0.5分；
2.每周组织各参建单位召开安全例会，会议纪要建设单位要单独编写，不可与监理例会纪要合并；保留会议记录、签到表、会议照片；月度例会必须由建设方组织开展。每处扣0.25分；</t>
    </r>
  </si>
  <si>
    <r>
      <rPr>
        <sz val="12"/>
        <rFont val="仿宋"/>
        <charset val="134"/>
      </rPr>
      <t>核查总包及监理单位项目安全组织架构有效性（未按国家和地方法律法规、</t>
    </r>
    <r>
      <rPr>
        <sz val="12"/>
        <color rgb="FFFF0000"/>
        <rFont val="仿宋"/>
        <charset val="134"/>
      </rPr>
      <t>合同</t>
    </r>
    <r>
      <rPr>
        <sz val="12"/>
        <rFont val="仿宋"/>
        <charset val="134"/>
      </rPr>
      <t>等要求的人数配备），总包项目安全管理人员在岗履职且人证合一，安全专监有任命文件；每人不合格扣0.25分；未全员签订安全生产责任书或人员变动未更新，每人扣1.5分。</t>
    </r>
  </si>
  <si>
    <t>应急管理</t>
  </si>
  <si>
    <t>《安全生产综合事故应急预案》《防汛、防台风应急预》《地震应急预案》《成立事故应急救援队伍的通知》未编制，或未加盖公章扣0.5分；</t>
  </si>
  <si>
    <t>《应急演练记录（含演练方案、过程照片、签到表、演练总结）》齐全，每半年组织开展一次，可与施工单位联合开展，演练记录建设单位应单独编制存档，每处扣0.25分；</t>
  </si>
  <si>
    <r>
      <rPr>
        <sz val="12"/>
        <color rgb="FFFF0000"/>
        <rFont val="仿宋"/>
        <charset val="134"/>
      </rPr>
      <t>监督施工单位</t>
    </r>
    <r>
      <rPr>
        <sz val="12"/>
        <rFont val="仿宋"/>
        <charset val="134"/>
      </rPr>
      <t>急救物品、设备和防护用品（药品、雨鞋、手电等）配备到位并编制清单，未配备扣0.5分，清单缺失扣0.25分</t>
    </r>
  </si>
  <si>
    <t>安全培训</t>
  </si>
  <si>
    <r>
      <rPr>
        <sz val="12"/>
        <rFont val="仿宋"/>
        <charset val="134"/>
      </rPr>
      <t>对安全生产规章制度、</t>
    </r>
    <r>
      <rPr>
        <sz val="12"/>
        <color rgb="FFFF0000"/>
        <rFont val="仿宋"/>
        <charset val="134"/>
      </rPr>
      <t>公司和主管部门</t>
    </r>
    <r>
      <rPr>
        <sz val="12"/>
        <rFont val="仿宋"/>
        <charset val="134"/>
      </rPr>
      <t>管理文件等组织进行培训，保留培训资料、签到表、过程照片，纸质资料打印存档，每处扣0.5分</t>
    </r>
  </si>
  <si>
    <t>现场管理</t>
  </si>
  <si>
    <t>每周开展不少于一次的安全检查，检查范围应涵盖施工区、办公生活区、展示区，整改通知单和反馈记录完整；每缺一次扣0.5分</t>
  </si>
  <si>
    <t>保留建设工程施工许可证、建设工程安全监督备案登记资料复印件（根据当地政府要求执行）；夜间施工审批手续完整；每处扣0.5分</t>
  </si>
  <si>
    <t>未组织勘察、设计等单位在施工招标文件中列出危大工程清单，或施工前未将危大工程内容对施工单位进行交底，每处扣1分</t>
  </si>
  <si>
    <t>向施工单位提供施工现场及毗邻区域内所有地下管线资料等相关资料，有移交记录或会议纪要，每处扣1分</t>
  </si>
  <si>
    <t>未委托具有相应资质的第三方单位对基坑进行监测，扣1分；监测记录未及时收集到位，异常情况处置措施资料缺失，每处扣0.5分</t>
  </si>
  <si>
    <t>安全活动</t>
  </si>
  <si>
    <r>
      <rPr>
        <sz val="12"/>
        <rFont val="仿宋"/>
        <charset val="134"/>
      </rPr>
      <t>包含上级单位要求的专项活动、项目部自行组织的专项活动、安全生产月、</t>
    </r>
    <r>
      <rPr>
        <sz val="12"/>
        <color rgb="FFFF0000"/>
        <rFont val="仿宋"/>
        <charset val="134"/>
      </rPr>
      <t>消防活动月</t>
    </r>
    <r>
      <rPr>
        <sz val="12"/>
        <rFont val="仿宋"/>
        <charset val="134"/>
      </rPr>
      <t>等活动记录，每处扣0.5分</t>
    </r>
  </si>
  <si>
    <t>安全费用</t>
  </si>
  <si>
    <t>对总包单位支付的安全文明费用记录资料及时收集留档，包含费用清单和支付凭证的复印件，每处扣1分</t>
  </si>
  <si>
    <t>建设单位自行安全生产费用投入记录台账完整（包含：安全培训、安全防护用品购买、安全宣传投入等费用），保留发票复印件，每处扣0.5分；</t>
  </si>
  <si>
    <t>危大工程</t>
  </si>
  <si>
    <t>按规定编制审核危险性较大的分部分项工程安全专项施工方案，审核审批手续完整；每处扣1分；超一定规模的危大工程方案组织专家论证，过程施工未严格按方案执行；每处扣1分（现场检查发现危大工程存在重大隐患按“过程施工未严格按方案执行”处理）；</t>
  </si>
  <si>
    <t>未指定专人进行现场监督旁站；危险性较大的分部分项工程安全验收记录缺失；每处扣0.25分</t>
  </si>
  <si>
    <t>机械设备</t>
  </si>
  <si>
    <t>未定期进行认真开展维修保养或维修保养记录缺失；每次扣1分；大型机械（含桩机）进场验收资料（使用说明书等基础资料，验收记录、验收过程影像资料）缺失，每台扣1.5分；大型机械维修保养记录未按要求上传集团质量安全管理信息平台，每台每次扣1分；大型机械专项检查整改反馈后，经复查发现问题整改存在弄虚作假现象，每台每次扣2分</t>
  </si>
  <si>
    <t>安全协议</t>
  </si>
  <si>
    <t>总包单位未将分包纳入总包安全管理体系，并与分包单位签署安全管理协议；每处扣0.5分</t>
  </si>
  <si>
    <t>教育交底</t>
  </si>
  <si>
    <t>对进场作业人员未进行安全教育、交底，或记录不齐全；每人扣0.25分；未建立安全生产责任制，扣1.5分；安全管理人员未持证上岗或证件过期，每人扣1.5分</t>
  </si>
  <si>
    <t>安全检查</t>
  </si>
  <si>
    <r>
      <rPr>
        <sz val="12"/>
        <color rgb="FFFF0000"/>
        <rFont val="仿宋"/>
        <charset val="134"/>
      </rPr>
      <t>1.施工单位公司平台每月至少对项目开展不少于一次全面的综合安全检查，不符合要求每次扣1分；</t>
    </r>
    <r>
      <rPr>
        <sz val="12"/>
        <rFont val="仿宋"/>
        <charset val="134"/>
      </rPr>
      <t xml:space="preserve">
2.专职安全管理人员未按照现场实际情况每日填写安全日志；每周对现场和生活区开展不少于一次全面的检查，整改和反馈记录完整；扣0.5分；临建搭设完成施工监理单位未组织进行验收，扣1分。</t>
    </r>
  </si>
  <si>
    <t>特种作业</t>
  </si>
  <si>
    <t>特种作业人员未按规定取得建筑施工特种作业人员操作资格证书；每人扣0.25分</t>
  </si>
  <si>
    <t>项目监理机构未配备不少于一名专职安全监理工程师；扣1分</t>
  </si>
  <si>
    <t>监理例会</t>
  </si>
  <si>
    <t>未每周组织开展安全检查，召开监理安全例会并留存相应记录；不符合每次扣0.5分</t>
  </si>
  <si>
    <t>审核施工组织设计和安全方案的安全技术措施，项目总监未按规定审查审核签字；每次扣1分</t>
  </si>
  <si>
    <t>对危大工程实施情况进行现场监理，监督记录缺失；有关人员参加危大工程验收，保留记录；每次扣0.25分</t>
  </si>
  <si>
    <t>对于发现的隐患按照要求督促施工单位整改到位并有相应的记录，安全隐患通知及闭合记录资料齐全；每次扣0.5分</t>
  </si>
  <si>
    <t>其它</t>
  </si>
  <si>
    <t>编制内容</t>
  </si>
  <si>
    <t>资料存在弄虚作假、雷同，每发现一处扣1分。</t>
  </si>
  <si>
    <t>加  分  项</t>
  </si>
  <si>
    <t>加分标准</t>
  </si>
  <si>
    <t>加分分值</t>
  </si>
  <si>
    <t>移动厕所</t>
  </si>
  <si>
    <t>场内不少于2个，且现场检查发现的不文明现象小于3处；</t>
  </si>
  <si>
    <t>临时用电“家庭化”</t>
  </si>
  <si>
    <t>楼层综合配电箱、单机箱设置工业电箱数量不少于80%；</t>
  </si>
  <si>
    <t>电缆挂架</t>
  </si>
  <si>
    <t>项目部普及集团电缆挂架推广做法，且检查时未发现存在电缆拖地、泡水现象。</t>
  </si>
  <si>
    <t>脚手架搭设过程设置生命线</t>
  </si>
  <si>
    <t>施工现场主体施工楼栋脚手架搭设过程均按集团推广做法要求设置“生命线”，且检查过程脚手架搭设工人安全带均与“生命线”连接。</t>
  </si>
  <si>
    <t>水平洞口预留钢筋网防护</t>
  </si>
  <si>
    <t>水平洞口短边长度≥50cm，安全集团安全推广做法设置钢筋网，设置率≥90%。</t>
  </si>
  <si>
    <t>预制楼梯部位上下通道平台</t>
  </si>
  <si>
    <t>施工现场主体施工阶段涉及预制楼梯施工的楼栋均按集团安全推广做法，规范设置上下通道平台。</t>
  </si>
  <si>
    <t>支模架顶托下方加设水平安全网</t>
  </si>
  <si>
    <t>施工现场主体施工楼层模板支架，按集团安全推广做法，设置水平安全网。</t>
  </si>
  <si>
    <t>每栋加0.5分</t>
  </si>
  <si>
    <t>爬架作业层加设防高坠围护措施</t>
  </si>
  <si>
    <t>主体施工阶段所有爬架楼栋均按集团安全推广做法，设置防高坠围护措施。</t>
  </si>
  <si>
    <t>移动高空作业平台“3210”管理法则</t>
  </si>
  <si>
    <t>施工现场所有移动作业平台均按集团安全推广做法，完善相关管理图牌。</t>
  </si>
  <si>
    <t>塔吊吊钩可视系统/吊钩激光定位</t>
  </si>
  <si>
    <t>施工现场所有塔吊均集团安全推广做法设置吊钩可视系统或吊钩激光定位。</t>
  </si>
  <si>
    <t>电梯人脸识别、AI 人数识别、群塔方案和维保二维码</t>
  </si>
  <si>
    <t>施工现场所有大型机械设备均按集团安全推广做法设置电梯人脸识别、AI 人数识别、群塔方案和维保二维码</t>
  </si>
  <si>
    <t>施工电梯梯笼防冲出装置</t>
  </si>
  <si>
    <t>施工现场所有施工电梯均按集团安全推广做法设置梯笼防冲出装置</t>
  </si>
  <si>
    <t>班前安全晨会</t>
  </si>
  <si>
    <t>随机抽取3天的早会资料，评估当天的必查，标段内每天为一个测区；一个测区为一个合格计算值。安全早会资料齐全，参与早会人员不少于80%（含视频资料早会视频要求：1、录制视频不小于1分钟；2、录制必须包含重大危险源讲解部分。）；早会要求：各工种牌设置齐全，危险源标示清晰。</t>
  </si>
  <si>
    <t>临时吸烟点</t>
  </si>
  <si>
    <t>楼层及作业面临时吸烟点设置率≥90%，现场检查未发现流动吸烟现象。</t>
  </si>
  <si>
    <r>
      <rPr>
        <b/>
        <sz val="11"/>
        <color theme="1"/>
        <rFont val="宋体"/>
        <charset val="134"/>
        <scheme val="minor"/>
      </rPr>
      <t>注：</t>
    </r>
    <r>
      <rPr>
        <sz val="11"/>
        <color theme="1"/>
        <rFont val="宋体"/>
        <charset val="134"/>
        <scheme val="minor"/>
      </rPr>
      <t xml:space="preserve">
1、以上安全优秀做法加分上限7分，如有项目如有新增安全优秀做法，将相应优秀做法方案报子公司审核，提交工程成本中心讨论确认后方可加分；
2、承办集团或市级政府主管部门的安全观摩会、应急演练等安全活动，当季度安全文明综合得分加3分（如观摩时间点在当季度检查之后，加分顺延至下一季度，加分只加一个季度）。</t>
    </r>
  </si>
  <si>
    <t>安全文明检查评分表</t>
  </si>
  <si>
    <t>B</t>
  </si>
  <si>
    <t>A</t>
  </si>
  <si>
    <t>一级目录</t>
  </si>
  <si>
    <t>二级目录</t>
  </si>
  <si>
    <t>归属分类</t>
  </si>
  <si>
    <t>三级目录</t>
  </si>
  <si>
    <t>分项合格率</t>
  </si>
  <si>
    <t>大项合格率</t>
  </si>
  <si>
    <t>安全生产</t>
  </si>
  <si>
    <t>*</t>
  </si>
  <si>
    <t>支撑架_立杆、水平杆</t>
  </si>
  <si>
    <t>支撑架_支撑立杆自由端及顶托</t>
  </si>
  <si>
    <t>支撑架_墙、柱侧撑固定</t>
  </si>
  <si>
    <t>支撑架_内外架混搭</t>
  </si>
  <si>
    <t>支撑架_验收</t>
  </si>
  <si>
    <t>铝模_铝模板支撑体系</t>
  </si>
  <si>
    <t>铝模_竖向构件及梁、板加固</t>
  </si>
  <si>
    <t>铝模_铝模板内外架混搭</t>
  </si>
  <si>
    <t>预制构件安装_竖向预制构件</t>
  </si>
  <si>
    <t>预制构件安装_水平预制构件</t>
  </si>
  <si>
    <t>钢管脚手架_构配件</t>
  </si>
  <si>
    <t>钢管脚手架_立杆基础</t>
  </si>
  <si>
    <t>钢管脚手架_架体与建筑拉结</t>
  </si>
  <si>
    <t>钢管脚手架_杆件设置与剪刀撑</t>
  </si>
  <si>
    <t>钢管脚手架_脚手板与防护栏杆</t>
  </si>
  <si>
    <t>钢管脚手架_层间防护</t>
  </si>
  <si>
    <t>爬架_安全装置</t>
  </si>
  <si>
    <t>爬架_架体构造</t>
  </si>
  <si>
    <t>爬架_架体防护</t>
  </si>
  <si>
    <t>爬架_安全作业</t>
  </si>
  <si>
    <t>卸料平台_平台搭设</t>
  </si>
  <si>
    <t>卸料平台_平台固定</t>
  </si>
  <si>
    <t>卸料平台_安全防护及标牌</t>
  </si>
  <si>
    <t>物料提升机_安全装置</t>
  </si>
  <si>
    <t>物料提升机_防护设施</t>
  </si>
  <si>
    <t>物料提升机_附墙架与缆风绳</t>
  </si>
  <si>
    <t>物料提升机_钢丝绳</t>
  </si>
  <si>
    <t>物料提升机_基础</t>
  </si>
  <si>
    <t>物料提升机_卷扬机操作棚</t>
  </si>
  <si>
    <t>施工升降机_登记手续</t>
  </si>
  <si>
    <t>施工升降机_安全装置</t>
  </si>
  <si>
    <t>施工升降机_限位装置</t>
  </si>
  <si>
    <t>施工升降机_防护设施</t>
  </si>
  <si>
    <t>施工升降机_电梯基础</t>
  </si>
  <si>
    <t>施工升降机_通信与电气安全</t>
  </si>
  <si>
    <t>塔式起重机_登记手续</t>
  </si>
  <si>
    <t>塔式起重机_安全装置</t>
  </si>
  <si>
    <t>塔式起重机_防护设施</t>
  </si>
  <si>
    <t>塔式起重机_构件安装</t>
  </si>
  <si>
    <t>塔式起重机_电气安全</t>
  </si>
  <si>
    <t>起重吊装_钢丝绳与地锚</t>
  </si>
  <si>
    <t>起重吊装_汽车吊</t>
  </si>
  <si>
    <t>起重吊装_吊装作业</t>
  </si>
  <si>
    <t>高空作业车_安全装置</t>
  </si>
  <si>
    <t>高空作业车_安全防护及使用</t>
  </si>
  <si>
    <t>吊篮_安全装置</t>
  </si>
  <si>
    <t>吊篮_悬挂机构</t>
  </si>
  <si>
    <t>吊篮_钢丝绳</t>
  </si>
  <si>
    <t>吊篮_升降作业</t>
  </si>
  <si>
    <t>吊篮_安全防护与荷载</t>
  </si>
  <si>
    <t>小型机具_荷载</t>
  </si>
  <si>
    <t>小型机具_防护罩</t>
  </si>
  <si>
    <t>小型机具_电焊机</t>
  </si>
  <si>
    <t>小型机具_气瓶</t>
  </si>
  <si>
    <t>文明施工</t>
  </si>
  <si>
    <t>#</t>
  </si>
  <si>
    <t>管理行为
(倒扣分)</t>
  </si>
  <si>
    <t>工程管理安全红线清单（安全类）</t>
  </si>
  <si>
    <t>说明：安全红线清单采用安全总分倒扣分制，A级扣分按每违反1项扣安全总分3分，B级扣分按每违反1项扣安全总分1分。</t>
  </si>
  <si>
    <t>红线等级</t>
  </si>
  <si>
    <t>红线类型</t>
  </si>
  <si>
    <t>红线内容</t>
  </si>
  <si>
    <t>子项扣分值</t>
  </si>
  <si>
    <t>总扣分值</t>
  </si>
  <si>
    <t>基坑方案比对</t>
  </si>
  <si>
    <t>现场基坑支护型式与设计文件不一致，或者基坑支护施工前未根据设计图纸编制施工方案，现场施工未严格按照方案、图纸执行</t>
  </si>
  <si>
    <t>/</t>
  </si>
  <si>
    <t>基坑监测</t>
  </si>
  <si>
    <t>现场未按照设计图纸要求设置基坑监测项，如：（1）已达到施测条件的监测点漏设；（2）监测点位置错误导致无法达到监测目的；（3）监测点损坏未补设或无设计变更手续</t>
  </si>
  <si>
    <t>基坑监测数据报警累计值3处及以上达到或超过设计与规范要求或单个监测点数据已超累积警戒值50%（变化速率仍未趋于稳定），无针对性处理措施或措施未执行；监测报告数据不真实（现场监测点被破坏，监测报告仍正常出具，或现场无法正常监测监测点仍正常出具数据；现场复核监测数据与上期报告数据相差较大且超过预警值）</t>
  </si>
  <si>
    <t>基坑支护出现变形、开裂现象或导致邻近市政管线、街道出现塌陷，又未采取措施处理的；基坑内支撑拆除时，拆撑方式及顺序与支护结构设计工况不一致，或未严格按照拆撑方案执行出现重大隐患。</t>
  </si>
  <si>
    <t>采用锚杆支护时，锚杆承载力、龄期未达到设计要求即进行下一层土方开挖；预应力锚杆未经试验检测合格即进行下一层土方开挖；采用内支撑开挖应在混凝土支撑达到混凝土强度要求后进行下层土方开挖；钢支撑未进行质量验收并按设计要求施加预应力后进行下层土方开挖</t>
  </si>
  <si>
    <t>大型机械设备</t>
  </si>
  <si>
    <r>
      <rPr>
        <sz val="10"/>
        <rFont val="宋体"/>
        <charset val="134"/>
      </rPr>
      <t>现场塔吊</t>
    </r>
    <r>
      <rPr>
        <sz val="10"/>
        <color rgb="FFFF0000"/>
        <rFont val="宋体"/>
        <charset val="134"/>
      </rPr>
      <t>或施工升降机</t>
    </r>
    <r>
      <rPr>
        <sz val="10"/>
        <rFont val="宋体"/>
        <charset val="134"/>
      </rPr>
      <t>在安装前或使用过程中出现下列情况仍然安装和使用的：构件上有可见裂纹和严重锈蚀的；主要受力构件存在塑性变形的；连接件存在严重磨损和塑性变形的；塔吊</t>
    </r>
    <r>
      <rPr>
        <sz val="10"/>
        <color rgb="FFFF0000"/>
        <rFont val="宋体"/>
        <charset val="134"/>
      </rPr>
      <t>主</t>
    </r>
    <r>
      <rPr>
        <sz val="10"/>
        <rFont val="宋体"/>
        <charset val="134"/>
      </rPr>
      <t>钢丝绳达到报废标准的；</t>
    </r>
    <r>
      <rPr>
        <sz val="10"/>
        <color rgb="FFFF0000"/>
        <rFont val="宋体"/>
        <charset val="134"/>
      </rPr>
      <t>塔吊力矩限位、起重量限制器、起升高度限位器失效或缺失；施工升降机上限位器和上极限限位器同时失效或缺失的。</t>
    </r>
  </si>
  <si>
    <r>
      <rPr>
        <sz val="10"/>
        <rFont val="宋体"/>
        <charset val="134"/>
      </rPr>
      <t>现场所使用塔吊</t>
    </r>
    <r>
      <rPr>
        <sz val="10"/>
        <color rgb="FFFF0000"/>
        <rFont val="宋体"/>
        <charset val="134"/>
      </rPr>
      <t>或施工升降机</t>
    </r>
    <r>
      <rPr>
        <sz val="10"/>
        <rFont val="宋体"/>
        <charset val="134"/>
      </rPr>
      <t>存在下列情况仍然使用的：国家明令淘汰的产品；超过规定使用年限经评估不合格的产品；不符合国家现行相关标准的产品；没有完整安全技术档案的产品。</t>
    </r>
  </si>
  <si>
    <r>
      <rPr>
        <sz val="10"/>
        <rFont val="宋体"/>
        <charset val="134"/>
      </rPr>
      <t>相邻塔吊不满足防碰撞安全距离要求</t>
    </r>
    <r>
      <rPr>
        <b/>
        <sz val="10"/>
        <color rgb="FFFF0000"/>
        <rFont val="宋体"/>
        <charset val="134"/>
      </rPr>
      <t>且现场已存在刚性碰撞。</t>
    </r>
  </si>
  <si>
    <t>塔吊或施工电梯标准节连接螺栓存在漏装缺失现象。</t>
  </si>
  <si>
    <t>大型机械专项检查整改反馈后，经复查发现问题整改存在弄虚作假现象。</t>
  </si>
  <si>
    <t>深度≥5m边坡，顶部临边防护缺失5处及以上，或漏设长度累计超过5m;临边安全防护系统性缺失；高处作业（含作业人员重心高于栏杆高度的临空作业）未佩戴安全带或安全带（绳）无法起安全保护作用≥3人。</t>
  </si>
  <si>
    <t>脚手架连墙件/附墙支座（含防坠器）大面积缺失或失效（应设置的部位连续缺失或失效超过≥3处、单栋总计超过5个）。</t>
  </si>
  <si>
    <t>临建材料</t>
  </si>
  <si>
    <t>临建板房隔板夹心材料未达到A级防火阻燃要求。</t>
  </si>
  <si>
    <t>现场住宿</t>
  </si>
  <si>
    <t>施工现场存在住人现象。</t>
  </si>
  <si>
    <t>施工方案</t>
  </si>
  <si>
    <t>现场危大、超危大工程已进行施工，无方案或方案未按要求审批、无专家论证或专家论证作假。</t>
  </si>
  <si>
    <t>B级升档</t>
  </si>
  <si>
    <t>同一标段同一次检查出现触碰5个B级安全生产红线问题。</t>
  </si>
  <si>
    <t>基坑堆载</t>
  </si>
  <si>
    <t>基坑周边存在超过设计要求的地面荷载限值的施工材料、设施或车辆荷载。</t>
  </si>
  <si>
    <t>支护结构施工完成后（已投入使用）未按照设计或规范要求进行支护结构检测</t>
  </si>
  <si>
    <t>基坑施工前，未按照设计及方案要求编制基坑工程监测方案，对基坑施工安全等级为一级的基坑工程，未进行基坑安全监测方案的专家评审或监测方案未按照专家评审意见进行补充、调整</t>
  </si>
  <si>
    <t>开挖深度超过5m的基坑，土方开挖深度、分层开挖顺序及临时边坡放坡与施工方案不符</t>
  </si>
  <si>
    <t>对特殊条件下施工安全等级为一级、超过设计使用年限的基坑工程未未重新进行验算、论证、编制方案，或未按照方案、论证执行。</t>
  </si>
  <si>
    <r>
      <rPr>
        <sz val="10"/>
        <rFont val="宋体"/>
        <charset val="134"/>
      </rPr>
      <t>2m＜深度＜5m的边坡，顶部临边防护缺失5处及以上，或漏设长度累计超过5m；楼层临边防护缺失（阳台栏杆未设置≥2层或5处；窗户玻璃安装滞后≥2层,且未设置有效的安全防护）；单栋楼电梯井防护门(含室内电梯安装)缺失累计超过2层或≥4扇；垂直同一位置短边尺寸大于30cm的水平洞口防护连续缺失≥2层或整栋缺失≥5处。</t>
    </r>
    <r>
      <rPr>
        <sz val="10"/>
        <color rgb="FFFF0000"/>
        <rFont val="宋体"/>
        <charset val="134"/>
      </rPr>
      <t>爬架翻板等封闭措施未设置超过5处或漏设长度累计超过5米。</t>
    </r>
  </si>
  <si>
    <t>高处作业（含作业人员重心高于栏杆高度的临空作业）未佩戴安全带或安全带（绳）无法起安全保护作用</t>
  </si>
  <si>
    <t>安全通道、施工升降机防护棚未设置或顶部未设置硬质防砸措施。</t>
  </si>
  <si>
    <t>塔吊超高限位小于规范值（800mm）；任意两台塔式起重机之间的最小架设距离须符合规范要求；塔式起重机独立高度、自由端高度超过说明书要求</t>
  </si>
  <si>
    <t>施工电梯防坠器出厂超过5年或年检超期且使用</t>
  </si>
  <si>
    <r>
      <rPr>
        <b/>
        <sz val="10"/>
        <color rgb="FFFF0000"/>
        <rFont val="宋体"/>
        <charset val="134"/>
      </rPr>
      <t>吊装过程中</t>
    </r>
    <r>
      <rPr>
        <sz val="10"/>
        <color rgb="FFFF0000"/>
        <rFont val="宋体"/>
        <charset val="134"/>
      </rPr>
      <t>，吊装出现违反“十不吊”原则进行吊装作业。</t>
    </r>
  </si>
  <si>
    <r>
      <rPr>
        <sz val="10"/>
        <rFont val="宋体"/>
        <charset val="134"/>
      </rPr>
      <t>吊篮构配件、钢丝绳未按方案安装，未经检测、验收即使用；吊篮配重缺失；限位器缺失或安全锁超过标定有效期限；吊篮平台使用完悬挂在空中</t>
    </r>
    <r>
      <rPr>
        <sz val="10"/>
        <color rgb="FFFF0000"/>
        <rFont val="宋体"/>
        <charset val="134"/>
      </rPr>
      <t>或吊篮平台因客观原因无法落地而未采取有效固定措施</t>
    </r>
    <r>
      <rPr>
        <sz val="10"/>
        <rFont val="宋体"/>
        <charset val="134"/>
      </rPr>
      <t>；同一吊篮内作业人员超过2人。</t>
    </r>
    <r>
      <rPr>
        <sz val="10"/>
        <color rgb="FFFF0000"/>
        <rFont val="宋体"/>
        <charset val="134"/>
      </rPr>
      <t>非正常安装的吊篮未按照方案要求采取防倾覆措施。</t>
    </r>
  </si>
  <si>
    <t>汽车吊、泵车、桩基设备支腿不稳或基础不牢靠的；桩机进场未验收即投入使用；钢丝绳达到报废标准未及时更换。</t>
  </si>
  <si>
    <t>未搭设塔吊司机专用安全通道，使用方木、跳板代替或搭设不规范存在重大安全隐患。</t>
  </si>
  <si>
    <t>非施工电梯司机驾驶施工电梯。</t>
  </si>
  <si>
    <t>临时用电</t>
  </si>
  <si>
    <r>
      <rPr>
        <sz val="10"/>
        <rFont val="宋体"/>
        <charset val="134"/>
      </rPr>
      <t>未采取三级配电两级保护；未采用TN-S配电系统；</t>
    </r>
    <r>
      <rPr>
        <sz val="10"/>
        <color rgb="FFFF0000"/>
        <rFont val="宋体"/>
        <charset val="134"/>
      </rPr>
      <t>从漏电保护器上端接电，</t>
    </r>
    <r>
      <rPr>
        <sz val="10"/>
        <rFont val="宋体"/>
        <charset val="134"/>
      </rPr>
      <t>漏电保护器未配备或失效或</t>
    </r>
    <r>
      <rPr>
        <sz val="10"/>
        <color rgb="FFFF0000"/>
        <rFont val="宋体"/>
        <charset val="134"/>
      </rPr>
      <t>漏电动作电流不符合要求</t>
    </r>
    <r>
      <rPr>
        <sz val="10"/>
        <rFont val="宋体"/>
        <charset val="134"/>
      </rPr>
      <t>≥3处；临时用电配电房积水。</t>
    </r>
  </si>
  <si>
    <t>在建工程设施与外电线路安全距离不足，且未采取防护措施</t>
  </si>
  <si>
    <t>违规使用排插≥3处（不含漏保与插座个数一致的移动接线板）</t>
  </si>
  <si>
    <t>脚手架及模板工程</t>
  </si>
  <si>
    <t>架体（含爬架）搭设滞后且上部作业面有人作业（冒顶施工）</t>
  </si>
  <si>
    <r>
      <rPr>
        <sz val="10"/>
        <rFont val="宋体"/>
        <charset val="134"/>
      </rPr>
      <t>悬挑卸料平台周围未封闭，工字钢、钢丝绳锚环位置砼开裂严重，工字钢末端固定不牢固；</t>
    </r>
    <r>
      <rPr>
        <sz val="10"/>
        <color rgb="FFFF0000"/>
        <rFont val="宋体"/>
        <charset val="134"/>
      </rPr>
      <t>卸料平台与外架相连。</t>
    </r>
  </si>
  <si>
    <t>悬挑工字钢严重锈蚀，工字钢悬挑段与固定段比例不符合安全要求且无加固措施，单层≥3处；脚手架架体变形严重；爬架受力构件变形严重、附墙支座混凝土开裂未采取加固补救措施的。</t>
  </si>
  <si>
    <t>铝模支撑体系搭设过程中，支撑立杆必须随平板同步搭设，严禁平板铺设完成之后再进行立杆支撑且已上人作业、堆放材料</t>
  </si>
  <si>
    <t>模板、叠合板等的支撑架杆件系统性缺失或未能起到应有的支撑作用；模板、叠合板等的支撑架与外架连接超过2处。</t>
  </si>
  <si>
    <t>消防安全</t>
  </si>
  <si>
    <r>
      <rPr>
        <sz val="10"/>
        <rFont val="宋体"/>
        <charset val="134"/>
      </rPr>
      <t>任意施工阶段同一楼栋灭火器连续缺失或失效≥3层。易燃物品周围动火作业未配备有效的消防器材≥3处。</t>
    </r>
    <r>
      <rPr>
        <sz val="10"/>
        <color rgb="FFFF0000"/>
        <rFont val="宋体"/>
        <charset val="134"/>
      </rPr>
      <t>（临时和永久消防给水切换阶段，楼层内灭火器缺失或失效，易燃物品周围动火作业未配备有效的消防器材）</t>
    </r>
  </si>
  <si>
    <r>
      <rPr>
        <sz val="10"/>
        <color rgb="FFFF0000"/>
        <rFont val="宋体"/>
        <charset val="134"/>
      </rPr>
      <t>主体结构施工阶段，</t>
    </r>
    <r>
      <rPr>
        <sz val="10"/>
        <rFont val="宋体"/>
        <charset val="134"/>
      </rPr>
      <t>建筑高度大于24m或单体体积超过30000m³，未设置临时室内消防给水系统或无消防水；楼层消防栓接口滞后于作业层≥3层。当临建建筑面积之和＞1000㎡或在建工程单体体积大于10000m³，且不在市政消火栓有效保护范围内时，未设置室外消防给水系统。</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</si>
</sst>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F800]dddd\,\ mmmm\ dd\,\ yyyy"/>
  </numFmts>
  <fonts count="65">
    <font>
      <sz val="11"/>
      <color theme="1"/>
      <name val="宋体"/>
      <charset val="134"/>
      <scheme val="minor"/>
    </font>
    <font>
      <b/>
      <sz val="14"/>
      <color theme="1"/>
      <name val="微软雅黑"/>
      <charset val="134"/>
    </font>
    <font>
      <b/>
      <sz val="18"/>
      <color theme="1"/>
      <name val="黑体"/>
      <charset val="134"/>
    </font>
    <font>
      <b/>
      <sz val="12"/>
      <color rgb="FFFF0000"/>
      <name val="宋体"/>
      <charset val="134"/>
      <scheme val="minor"/>
    </font>
    <font>
      <b/>
      <sz val="12"/>
      <color theme="1" tint="0.0499893185216834"/>
      <name val="宋体"/>
      <charset val="134"/>
    </font>
    <font>
      <b/>
      <sz val="12"/>
      <color rgb="FFFF0000"/>
      <name val="宋体"/>
      <charset val="134"/>
    </font>
    <font>
      <sz val="12"/>
      <color theme="1" tint="0.0499893185216834"/>
      <name val="宋体"/>
      <charset val="134"/>
    </font>
    <font>
      <sz val="10"/>
      <color rgb="FFFF0000"/>
      <name val="宋体"/>
      <charset val="134"/>
    </font>
    <font>
      <sz val="10"/>
      <name val="宋体"/>
      <charset val="134"/>
    </font>
    <font>
      <b/>
      <sz val="10"/>
      <color rgb="FFFF0000"/>
      <name val="宋体"/>
      <charset val="134"/>
    </font>
    <font>
      <sz val="11"/>
      <name val="微软雅黑"/>
      <charset val="134"/>
    </font>
    <font>
      <sz val="11"/>
      <color theme="1"/>
      <name val="微软雅黑"/>
      <charset val="134"/>
    </font>
    <font>
      <b/>
      <sz val="11"/>
      <name val="微软雅黑"/>
      <charset val="134"/>
    </font>
    <font>
      <sz val="11"/>
      <name val="宋体"/>
      <charset val="134"/>
      <scheme val="minor"/>
    </font>
    <font>
      <b/>
      <sz val="14"/>
      <name val="仿宋"/>
      <charset val="134"/>
    </font>
    <font>
      <b/>
      <sz val="12"/>
      <name val="仿宋"/>
      <charset val="134"/>
    </font>
    <font>
      <sz val="12"/>
      <name val="宋体"/>
      <charset val="134"/>
    </font>
    <font>
      <sz val="12"/>
      <name val="仿宋"/>
      <charset val="134"/>
    </font>
    <font>
      <sz val="12"/>
      <color rgb="FFFF0000"/>
      <name val="仿宋"/>
      <charset val="134"/>
    </font>
    <font>
      <sz val="11"/>
      <color rgb="FFFF0000"/>
      <name val="宋体"/>
      <charset val="134"/>
      <scheme val="minor"/>
    </font>
    <font>
      <b/>
      <sz val="22"/>
      <color rgb="FFFF0000"/>
      <name val="宋体"/>
      <charset val="134"/>
      <scheme val="minor"/>
    </font>
    <font>
      <b/>
      <sz val="14"/>
      <name val="宋体"/>
      <charset val="134"/>
    </font>
    <font>
      <b/>
      <sz val="10"/>
      <name val="仿宋"/>
      <charset val="134"/>
    </font>
    <font>
      <b/>
      <sz val="12"/>
      <name val="宋体"/>
      <charset val="134"/>
    </font>
    <font>
      <b/>
      <sz val="11"/>
      <name val="仿宋"/>
      <charset val="134"/>
    </font>
    <font>
      <sz val="10"/>
      <name val="仿宋"/>
      <charset val="134"/>
    </font>
    <font>
      <sz val="11"/>
      <name val="仿宋"/>
      <charset val="134"/>
    </font>
    <font>
      <sz val="11"/>
      <name val="宋体"/>
      <charset val="134"/>
    </font>
    <font>
      <b/>
      <sz val="14"/>
      <name val="微软雅黑"/>
      <charset val="134"/>
    </font>
    <font>
      <b/>
      <sz val="12"/>
      <color rgb="FFFF0000"/>
      <name val="仿宋"/>
      <charset val="134"/>
    </font>
    <font>
      <b/>
      <sz val="11"/>
      <color theme="1"/>
      <name val="微软雅黑"/>
      <charset val="134"/>
    </font>
    <font>
      <b/>
      <sz val="12"/>
      <color theme="1"/>
      <name val="宋体"/>
      <charset val="134"/>
      <scheme val="minor"/>
    </font>
    <font>
      <sz val="12"/>
      <color theme="1"/>
      <name val="宋体"/>
      <charset val="134"/>
      <scheme val="minor"/>
    </font>
    <font>
      <sz val="10"/>
      <color theme="1"/>
      <name val="宋体"/>
      <charset val="134"/>
      <scheme val="minor"/>
    </font>
    <font>
      <b/>
      <sz val="12"/>
      <name val="宋体"/>
      <charset val="134"/>
      <scheme val="minor"/>
    </font>
    <font>
      <sz val="11"/>
      <color theme="1"/>
      <name val="宋体"/>
      <charset val="134"/>
    </font>
    <font>
      <sz val="11"/>
      <color theme="1"/>
      <name val="FangSong"/>
      <charset val="134"/>
    </font>
    <font>
      <b/>
      <sz val="18"/>
      <color rgb="FF000000"/>
      <name val="宋体"/>
      <charset val="134"/>
      <scheme val="minor"/>
    </font>
    <font>
      <b/>
      <sz val="14"/>
      <color rgb="FF000000"/>
      <name val="宋体"/>
      <charset val="134"/>
      <scheme val="minor"/>
    </font>
    <font>
      <sz val="14"/>
      <color rgb="FF000000"/>
      <name val="宋体"/>
      <charset val="134"/>
      <scheme val="minor"/>
    </font>
    <font>
      <sz val="14"/>
      <name val="宋体"/>
      <charset val="134"/>
      <scheme val="minor"/>
    </font>
    <font>
      <b/>
      <sz val="14"/>
      <name val="宋体"/>
      <charset val="134"/>
      <scheme val="minor"/>
    </font>
    <font>
      <b/>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1"/>
      <color theme="1"/>
      <name val="宋体"/>
      <charset val="134"/>
      <scheme val="minor"/>
    </font>
    <font>
      <sz val="12"/>
      <color rgb="FF0070C0"/>
      <name val="仿宋"/>
      <charset val="134"/>
    </font>
  </fonts>
  <fills count="42">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FFFF"/>
        <bgColor indexed="64"/>
      </patternFill>
    </fill>
    <fill>
      <patternFill patternType="solid">
        <fgColor theme="0" tint="-0.149998474074526"/>
        <bgColor indexed="64"/>
      </patternFill>
    </fill>
    <fill>
      <patternFill patternType="solid">
        <fgColor theme="4" tint="0.799951170384838"/>
        <bgColor indexed="64"/>
      </patternFill>
    </fill>
    <fill>
      <patternFill patternType="solid">
        <fgColor rgb="FFFF99CC"/>
        <bgColor indexed="64"/>
      </patternFill>
    </fill>
    <fill>
      <patternFill patternType="solid">
        <fgColor theme="8" tint="0.599993896298105"/>
        <bgColor indexed="64"/>
      </patternFill>
    </fill>
    <fill>
      <patternFill patternType="solid">
        <fgColor rgb="FFFFFF00"/>
        <bgColor indexed="64"/>
      </patternFill>
    </fill>
    <fill>
      <patternFill patternType="solid">
        <fgColor rgb="FFFF0000"/>
        <bgColor indexed="64"/>
      </patternFill>
    </fill>
    <fill>
      <patternFill patternType="solid">
        <fgColor theme="8" tint="0.79995117038483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6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top style="thin">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bottom style="thin">
        <color rgb="FF000000"/>
      </bottom>
      <diagonal/>
    </border>
    <border>
      <left/>
      <right style="medium">
        <color rgb="FF000000"/>
      </right>
      <top/>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pplyFill="0" applyBorder="0">
      <alignment vertical="top"/>
    </xf>
    <xf numFmtId="42" fontId="0" fillId="0" borderId="0" applyFont="0" applyFill="0" applyBorder="0" applyAlignment="0" applyProtection="0">
      <alignment vertical="center"/>
    </xf>
    <xf numFmtId="0" fontId="43" fillId="12" borderId="0" applyNumberFormat="0" applyBorder="0" applyAlignment="0" applyProtection="0">
      <alignment vertical="center"/>
    </xf>
    <xf numFmtId="0" fontId="44" fillId="13" borderId="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14" borderId="0" applyNumberFormat="0" applyBorder="0" applyAlignment="0" applyProtection="0">
      <alignment vertical="center"/>
    </xf>
    <xf numFmtId="0" fontId="45" fillId="15" borderId="0" applyNumberFormat="0" applyBorder="0" applyAlignment="0" applyProtection="0">
      <alignment vertical="center"/>
    </xf>
    <xf numFmtId="43" fontId="0" fillId="0" borderId="0" applyFont="0" applyFill="0" applyBorder="0" applyAlignment="0" applyProtection="0">
      <alignment vertical="center"/>
    </xf>
    <xf numFmtId="0" fontId="46" fillId="16"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16" fillId="0" borderId="0" applyFill="0" applyBorder="0">
      <alignment vertical="top"/>
    </xf>
    <xf numFmtId="0" fontId="0" fillId="17" borderId="60" applyNumberFormat="0" applyFont="0" applyAlignment="0" applyProtection="0">
      <alignment vertical="center"/>
    </xf>
    <xf numFmtId="0" fontId="46" fillId="18"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0" fillId="0" borderId="0" applyFill="0" applyBorder="0">
      <alignment vertical="top"/>
    </xf>
    <xf numFmtId="0" fontId="52" fillId="0" borderId="0" applyNumberFormat="0" applyFill="0" applyBorder="0" applyAlignment="0" applyProtection="0">
      <alignment vertical="center"/>
    </xf>
    <xf numFmtId="0" fontId="0" fillId="0" borderId="0" applyFill="0" applyBorder="0">
      <alignment vertical="top"/>
    </xf>
    <xf numFmtId="0" fontId="53" fillId="0" borderId="61" applyNumberFormat="0" applyFill="0" applyAlignment="0" applyProtection="0">
      <alignment vertical="center"/>
    </xf>
    <xf numFmtId="0" fontId="0" fillId="0" borderId="0" applyFill="0" applyBorder="0">
      <alignment vertical="top"/>
    </xf>
    <xf numFmtId="0" fontId="54" fillId="0" borderId="61" applyNumberFormat="0" applyFill="0" applyAlignment="0" applyProtection="0">
      <alignment vertical="center"/>
    </xf>
    <xf numFmtId="0" fontId="46" fillId="19" borderId="0" applyNumberFormat="0" applyBorder="0" applyAlignment="0" applyProtection="0">
      <alignment vertical="center"/>
    </xf>
    <xf numFmtId="0" fontId="49" fillId="0" borderId="62" applyNumberFormat="0" applyFill="0" applyAlignment="0" applyProtection="0">
      <alignment vertical="center"/>
    </xf>
    <xf numFmtId="0" fontId="46" fillId="20" borderId="0" applyNumberFormat="0" applyBorder="0" applyAlignment="0" applyProtection="0">
      <alignment vertical="center"/>
    </xf>
    <xf numFmtId="0" fontId="55" fillId="21" borderId="63" applyNumberFormat="0" applyAlignment="0" applyProtection="0">
      <alignment vertical="center"/>
    </xf>
    <xf numFmtId="0" fontId="56" fillId="21" borderId="59" applyNumberFormat="0" applyAlignment="0" applyProtection="0">
      <alignment vertical="center"/>
    </xf>
    <xf numFmtId="0" fontId="57" fillId="22" borderId="64" applyNumberFormat="0" applyAlignment="0" applyProtection="0">
      <alignment vertical="center"/>
    </xf>
    <xf numFmtId="0" fontId="43" fillId="23" borderId="0" applyNumberFormat="0" applyBorder="0" applyAlignment="0" applyProtection="0">
      <alignment vertical="center"/>
    </xf>
    <xf numFmtId="0" fontId="46" fillId="24" borderId="0" applyNumberFormat="0" applyBorder="0" applyAlignment="0" applyProtection="0">
      <alignment vertical="center"/>
    </xf>
    <xf numFmtId="0" fontId="58" fillId="0" borderId="65" applyNumberFormat="0" applyFill="0" applyAlignment="0" applyProtection="0">
      <alignment vertical="center"/>
    </xf>
    <xf numFmtId="0" fontId="59" fillId="0" borderId="66" applyNumberFormat="0" applyFill="0" applyAlignment="0" applyProtection="0">
      <alignment vertical="center"/>
    </xf>
    <xf numFmtId="0" fontId="60" fillId="25" borderId="0" applyNumberFormat="0" applyBorder="0" applyAlignment="0" applyProtection="0">
      <alignment vertical="center"/>
    </xf>
    <xf numFmtId="0" fontId="61" fillId="26" borderId="0" applyNumberFormat="0" applyBorder="0" applyAlignment="0" applyProtection="0">
      <alignment vertical="center"/>
    </xf>
    <xf numFmtId="0" fontId="43" fillId="27" borderId="0" applyNumberFormat="0" applyBorder="0" applyAlignment="0" applyProtection="0">
      <alignment vertical="center"/>
    </xf>
    <xf numFmtId="0" fontId="46"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6" fillId="33" borderId="0" applyNumberFormat="0" applyBorder="0" applyAlignment="0" applyProtection="0">
      <alignment vertical="center"/>
    </xf>
    <xf numFmtId="0" fontId="46"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6" fillId="37" borderId="0" applyNumberFormat="0" applyBorder="0" applyAlignment="0" applyProtection="0">
      <alignment vertical="center"/>
    </xf>
    <xf numFmtId="0" fontId="43" fillId="8" borderId="0" applyNumberFormat="0" applyBorder="0" applyAlignment="0" applyProtection="0">
      <alignment vertical="center"/>
    </xf>
    <xf numFmtId="0" fontId="46" fillId="38" borderId="0" applyNumberFormat="0" applyBorder="0" applyAlignment="0" applyProtection="0">
      <alignment vertical="center"/>
    </xf>
    <xf numFmtId="0" fontId="46" fillId="39" borderId="0" applyNumberFormat="0" applyBorder="0" applyAlignment="0" applyProtection="0">
      <alignment vertical="center"/>
    </xf>
    <xf numFmtId="0" fontId="0" fillId="0" borderId="0" applyFill="0" applyBorder="0">
      <alignment vertical="top"/>
    </xf>
    <xf numFmtId="0" fontId="16" fillId="0" borderId="0" applyFill="0" applyBorder="0">
      <alignment vertical="top"/>
    </xf>
    <xf numFmtId="0" fontId="43" fillId="40" borderId="0" applyNumberFormat="0" applyBorder="0" applyAlignment="0" applyProtection="0">
      <alignment vertical="center"/>
    </xf>
    <xf numFmtId="0" fontId="46" fillId="41" borderId="0" applyNumberFormat="0" applyBorder="0" applyAlignment="0" applyProtection="0">
      <alignment vertical="center"/>
    </xf>
    <xf numFmtId="0" fontId="0" fillId="0" borderId="0" applyFill="0" applyBorder="0">
      <alignment vertical="top"/>
    </xf>
    <xf numFmtId="43" fontId="0" fillId="0" borderId="0" applyFill="0" applyBorder="0">
      <alignment vertical="top"/>
    </xf>
    <xf numFmtId="0" fontId="0" fillId="0" borderId="0"/>
    <xf numFmtId="0" fontId="0" fillId="0" borderId="0" applyFill="0" applyBorder="0">
      <alignment vertical="top"/>
    </xf>
    <xf numFmtId="0" fontId="62" fillId="0" borderId="0" applyFill="0" applyBorder="0">
      <alignment vertical="top"/>
    </xf>
    <xf numFmtId="0" fontId="0" fillId="0" borderId="0" applyFill="0" applyBorder="0">
      <alignment vertical="top"/>
    </xf>
    <xf numFmtId="0" fontId="16" fillId="0" borderId="0" applyFill="0" applyBorder="0">
      <alignment vertical="top"/>
    </xf>
    <xf numFmtId="0" fontId="0" fillId="0" borderId="0" applyFill="0" applyBorder="0">
      <alignment vertical="top"/>
    </xf>
  </cellStyleXfs>
  <cellXfs count="277">
    <xf numFmtId="0" fontId="0" fillId="0" borderId="0" xfId="0">
      <alignment vertical="top"/>
    </xf>
    <xf numFmtId="0" fontId="0" fillId="0" borderId="0" xfId="57"/>
    <xf numFmtId="0" fontId="0" fillId="0" borderId="0" xfId="57" applyAlignment="1">
      <alignment wrapText="1"/>
    </xf>
    <xf numFmtId="0" fontId="1" fillId="0" borderId="1" xfId="57" applyFont="1" applyBorder="1" applyAlignment="1">
      <alignment horizontal="center"/>
    </xf>
    <xf numFmtId="0" fontId="2" fillId="0" borderId="0" xfId="57" applyFont="1" applyAlignment="1">
      <alignment horizontal="center"/>
    </xf>
    <xf numFmtId="0" fontId="3" fillId="0" borderId="2" xfId="57" applyFont="1" applyBorder="1" applyAlignment="1">
      <alignment horizontal="left" vertical="center" wrapText="1"/>
    </xf>
    <xf numFmtId="0" fontId="3" fillId="0" borderId="3" xfId="57" applyFont="1" applyBorder="1" applyAlignment="1">
      <alignment horizontal="left" vertical="center"/>
    </xf>
    <xf numFmtId="0" fontId="3" fillId="0" borderId="4" xfId="57" applyFont="1" applyBorder="1" applyAlignment="1">
      <alignment horizontal="left" vertical="center"/>
    </xf>
    <xf numFmtId="0" fontId="4" fillId="0" borderId="1" xfId="57" applyFont="1" applyBorder="1" applyAlignment="1">
      <alignment horizontal="center" vertical="center" wrapText="1"/>
    </xf>
    <xf numFmtId="0" fontId="5" fillId="0" borderId="1" xfId="57" applyFont="1" applyBorder="1" applyAlignment="1">
      <alignment horizontal="center" vertical="center" wrapText="1"/>
    </xf>
    <xf numFmtId="0" fontId="4" fillId="0" borderId="5" xfId="57" applyFont="1" applyBorder="1" applyAlignment="1">
      <alignment horizontal="center" vertical="center" wrapText="1"/>
    </xf>
    <xf numFmtId="0" fontId="6" fillId="0" borderId="1" xfId="57" applyFont="1" applyBorder="1" applyAlignment="1">
      <alignment horizontal="center" vertical="center"/>
    </xf>
    <xf numFmtId="0" fontId="7" fillId="0" borderId="1" xfId="57" applyFont="1" applyBorder="1" applyAlignment="1">
      <alignment horizontal="center" vertical="center" wrapText="1"/>
    </xf>
    <xf numFmtId="0" fontId="8" fillId="0" borderId="1" xfId="57" applyFont="1" applyBorder="1" applyAlignment="1">
      <alignment horizontal="left" vertical="center" wrapText="1"/>
    </xf>
    <xf numFmtId="9" fontId="8" fillId="0" borderId="1" xfId="11" applyFont="1" applyBorder="1" applyAlignment="1">
      <alignment horizontal="center" vertical="center" wrapText="1"/>
    </xf>
    <xf numFmtId="10" fontId="8" fillId="0" borderId="1" xfId="11" applyNumberFormat="1" applyFont="1" applyBorder="1" applyAlignment="1">
      <alignment horizontal="center" vertical="center" wrapText="1"/>
    </xf>
    <xf numFmtId="0" fontId="4" fillId="0" borderId="6" xfId="57" applyFont="1" applyBorder="1" applyAlignment="1">
      <alignment horizontal="center" vertical="center" wrapText="1"/>
    </xf>
    <xf numFmtId="0" fontId="7" fillId="0" borderId="5" xfId="57" applyFont="1" applyBorder="1" applyAlignment="1">
      <alignment horizontal="center" vertical="center" wrapText="1"/>
    </xf>
    <xf numFmtId="9" fontId="8" fillId="0" borderId="5" xfId="11" applyFont="1" applyBorder="1" applyAlignment="1">
      <alignment horizontal="center" vertical="center" wrapText="1"/>
    </xf>
    <xf numFmtId="0" fontId="7" fillId="0" borderId="7" xfId="57" applyFont="1" applyBorder="1" applyAlignment="1">
      <alignment horizontal="center" vertical="center" wrapText="1"/>
    </xf>
    <xf numFmtId="9" fontId="8" fillId="0" borderId="7" xfId="11" applyFont="1" applyBorder="1" applyAlignment="1">
      <alignment horizontal="center" vertical="center" wrapText="1"/>
    </xf>
    <xf numFmtId="0" fontId="8" fillId="0" borderId="1" xfId="0" applyFont="1" applyFill="1" applyBorder="1" applyAlignment="1">
      <alignment horizontal="left" vertical="center" wrapText="1"/>
    </xf>
    <xf numFmtId="0" fontId="7" fillId="0" borderId="6" xfId="57" applyFont="1" applyBorder="1" applyAlignment="1">
      <alignment horizontal="center" vertical="center" wrapText="1"/>
    </xf>
    <xf numFmtId="9" fontId="8" fillId="0" borderId="6" xfId="11" applyFont="1" applyBorder="1" applyAlignment="1">
      <alignment horizontal="center" vertical="center" wrapText="1"/>
    </xf>
    <xf numFmtId="0" fontId="7" fillId="0" borderId="1" xfId="0" applyFont="1" applyFill="1" applyBorder="1" applyAlignment="1">
      <alignment horizontal="left" vertical="center" wrapText="1"/>
    </xf>
    <xf numFmtId="0" fontId="4" fillId="0" borderId="7" xfId="57" applyFont="1" applyBorder="1" applyAlignment="1">
      <alignment horizontal="center" vertical="center" wrapText="1"/>
    </xf>
    <xf numFmtId="9" fontId="8" fillId="0" borderId="2" xfId="11" applyFont="1" applyBorder="1" applyAlignment="1">
      <alignment horizontal="center" vertical="center" wrapText="1"/>
    </xf>
    <xf numFmtId="0" fontId="9" fillId="0" borderId="5" xfId="57" applyFont="1" applyBorder="1" applyAlignment="1">
      <alignment horizontal="center" vertical="center" wrapText="1"/>
    </xf>
    <xf numFmtId="9" fontId="8" fillId="0" borderId="8" xfId="11" applyFont="1" applyBorder="1" applyAlignment="1">
      <alignment horizontal="center" vertical="center" wrapText="1"/>
    </xf>
    <xf numFmtId="0" fontId="9" fillId="0" borderId="6" xfId="57" applyFont="1" applyBorder="1" applyAlignment="1">
      <alignment horizontal="center" vertical="center" wrapText="1"/>
    </xf>
    <xf numFmtId="9" fontId="8" fillId="0" borderId="9" xfId="11" applyFont="1" applyBorder="1" applyAlignment="1">
      <alignment horizontal="center" vertical="center" wrapText="1"/>
    </xf>
    <xf numFmtId="0" fontId="9" fillId="0" borderId="7" xfId="57" applyFont="1" applyBorder="1" applyAlignment="1">
      <alignment horizontal="center" vertical="center" wrapText="1"/>
    </xf>
    <xf numFmtId="9" fontId="8" fillId="0" borderId="10" xfId="11" applyFont="1" applyBorder="1" applyAlignment="1">
      <alignment horizontal="center" vertical="center" wrapText="1"/>
    </xf>
    <xf numFmtId="0" fontId="9"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10" fontId="8" fillId="0" borderId="1" xfId="11" applyNumberFormat="1" applyFont="1" applyFill="1" applyBorder="1" applyAlignment="1" applyProtection="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xf>
    <xf numFmtId="0" fontId="12" fillId="0" borderId="1" xfId="0" applyFont="1" applyBorder="1" applyAlignment="1">
      <alignment horizontal="center" vertical="center" wrapText="1"/>
    </xf>
    <xf numFmtId="10"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0" fontId="10"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10" fillId="0" borderId="5" xfId="0" applyFont="1" applyBorder="1" applyAlignment="1">
      <alignment horizontal="center" vertical="center" wrapText="1"/>
    </xf>
    <xf numFmtId="10" fontId="10" fillId="0" borderId="5" xfId="0" applyNumberFormat="1" applyFont="1" applyBorder="1" applyAlignment="1">
      <alignment horizontal="center" vertical="center" wrapText="1"/>
    </xf>
    <xf numFmtId="0" fontId="10" fillId="0" borderId="6" xfId="0" applyFont="1" applyBorder="1" applyAlignment="1">
      <alignment horizontal="center" vertical="center" wrapText="1"/>
    </xf>
    <xf numFmtId="10" fontId="10" fillId="0" borderId="6" xfId="0" applyNumberFormat="1" applyFont="1" applyBorder="1" applyAlignment="1">
      <alignment horizontal="center" vertical="center" wrapText="1"/>
    </xf>
    <xf numFmtId="0" fontId="10" fillId="0" borderId="7" xfId="0" applyFont="1" applyBorder="1" applyAlignment="1">
      <alignment horizontal="center" vertical="center" wrapText="1"/>
    </xf>
    <xf numFmtId="10" fontId="10" fillId="0" borderId="7"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43" fontId="10" fillId="0" borderId="1" xfId="56" applyFont="1" applyBorder="1" applyAlignment="1">
      <alignment horizontal="center" vertical="center" wrapText="1"/>
    </xf>
    <xf numFmtId="0" fontId="13" fillId="0" borderId="0" xfId="0" applyFont="1" applyFill="1">
      <alignment vertical="top"/>
    </xf>
    <xf numFmtId="0" fontId="0" fillId="0" borderId="0" xfId="0" applyAlignment="1">
      <alignment vertical="center"/>
    </xf>
    <xf numFmtId="0" fontId="14"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6" fillId="0" borderId="0" xfId="0" applyFont="1" applyFill="1" applyAlignment="1">
      <alignment vertical="center" wrapText="1"/>
    </xf>
    <xf numFmtId="0" fontId="17"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10" fontId="15" fillId="2" borderId="1" xfId="0" applyNumberFormat="1" applyFont="1" applyFill="1" applyBorder="1" applyAlignment="1">
      <alignment horizontal="center" vertical="center" wrapText="1"/>
    </xf>
    <xf numFmtId="43" fontId="17" fillId="0" borderId="1" xfId="56" applyFont="1" applyBorder="1" applyAlignment="1">
      <alignment vertical="center" wrapText="1"/>
    </xf>
    <xf numFmtId="43" fontId="17" fillId="0" borderId="1" xfId="56" applyFont="1" applyBorder="1" applyAlignment="1">
      <alignment horizontal="center" vertical="center" wrapText="1"/>
    </xf>
    <xf numFmtId="0" fontId="18" fillId="2" borderId="1" xfId="0" applyFont="1" applyFill="1" applyBorder="1" applyAlignment="1">
      <alignment horizontal="center" vertical="center" wrapText="1"/>
    </xf>
    <xf numFmtId="0" fontId="19" fillId="0" borderId="2" xfId="0" applyFont="1" applyFill="1" applyBorder="1" applyAlignment="1">
      <alignment horizontal="center" vertical="top"/>
    </xf>
    <xf numFmtId="0" fontId="19" fillId="0" borderId="4" xfId="0" applyFont="1" applyFill="1" applyBorder="1" applyAlignment="1">
      <alignment horizontal="center" vertical="top"/>
    </xf>
    <xf numFmtId="0" fontId="18" fillId="0" borderId="1" xfId="0" applyFont="1" applyBorder="1" applyAlignment="1">
      <alignment vertical="center" wrapText="1"/>
    </xf>
    <xf numFmtId="10" fontId="15" fillId="2" borderId="2" xfId="0" applyNumberFormat="1" applyFont="1" applyFill="1" applyBorder="1" applyAlignment="1">
      <alignment horizontal="center" vertical="center" wrapText="1"/>
    </xf>
    <xf numFmtId="10" fontId="15" fillId="2" borderId="4"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7" fillId="2" borderId="11" xfId="0" applyFont="1" applyFill="1" applyBorder="1" applyAlignment="1">
      <alignment horizontal="left" vertical="center" wrapText="1"/>
    </xf>
    <xf numFmtId="10" fontId="15" fillId="2" borderId="11" xfId="0" applyNumberFormat="1"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7" fillId="2" borderId="12" xfId="0" applyFont="1" applyFill="1" applyBorder="1" applyAlignment="1">
      <alignment horizontal="left" vertical="center" wrapText="1"/>
    </xf>
    <xf numFmtId="10" fontId="15" fillId="2" borderId="12" xfId="0" applyNumberFormat="1" applyFont="1" applyFill="1" applyBorder="1" applyAlignment="1">
      <alignment horizontal="center" vertical="center" wrapText="1"/>
    </xf>
    <xf numFmtId="0" fontId="16" fillId="4" borderId="0" xfId="0" applyFont="1" applyFill="1" applyAlignment="1">
      <alignment vertical="center" wrapText="1"/>
    </xf>
    <xf numFmtId="0" fontId="16" fillId="4" borderId="0" xfId="0" applyFont="1" applyFill="1" applyAlignment="1">
      <alignment horizontal="center" vertical="center" wrapText="1"/>
    </xf>
    <xf numFmtId="0" fontId="20" fillId="0" borderId="1" xfId="0" applyFont="1" applyBorder="1" applyAlignment="1">
      <alignment horizontal="center" vertical="center"/>
    </xf>
    <xf numFmtId="0" fontId="0"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vertical="center" wrapText="1"/>
    </xf>
    <xf numFmtId="0" fontId="0" fillId="0" borderId="1" xfId="0" applyFill="1" applyBorder="1" applyAlignment="1">
      <alignment horizontal="center" vertical="center"/>
    </xf>
    <xf numFmtId="0" fontId="0" fillId="0" borderId="1" xfId="0" applyFont="1" applyBorder="1" applyAlignment="1">
      <alignment horizontal="left" vertical="center"/>
    </xf>
    <xf numFmtId="0" fontId="0" fillId="0" borderId="1" xfId="0" applyFont="1" applyFill="1" applyBorder="1" applyAlignment="1">
      <alignment vertical="center"/>
    </xf>
    <xf numFmtId="0" fontId="0"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Font="1" applyBorder="1" applyAlignment="1">
      <alignment horizontal="left" vertical="top" wrapText="1"/>
    </xf>
    <xf numFmtId="0" fontId="0" fillId="0" borderId="1" xfId="0" applyBorder="1" applyAlignment="1">
      <alignment horizontal="left" vertical="top" wrapText="1"/>
    </xf>
    <xf numFmtId="0" fontId="13" fillId="0" borderId="0" xfId="0" applyFont="1">
      <alignment vertical="top"/>
    </xf>
    <xf numFmtId="0" fontId="21" fillId="0" borderId="13" xfId="0" applyFont="1" applyFill="1" applyBorder="1" applyAlignment="1">
      <alignment horizontal="center" vertical="center"/>
    </xf>
    <xf numFmtId="0" fontId="22" fillId="0" borderId="1" xfId="0" applyFont="1" applyFill="1" applyBorder="1" applyAlignment="1">
      <alignment horizontal="left" vertical="center" wrapText="1"/>
    </xf>
    <xf numFmtId="0" fontId="22" fillId="0" borderId="1" xfId="0" applyFont="1" applyFill="1" applyBorder="1" applyAlignment="1">
      <alignment horizontal="left" vertical="center"/>
    </xf>
    <xf numFmtId="0" fontId="23"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24" fillId="0" borderId="1"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10" fontId="13" fillId="0" borderId="1" xfId="11" applyNumberFormat="1" applyFont="1" applyBorder="1" applyAlignment="1">
      <alignment horizontal="center" vertical="center"/>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13" fillId="6" borderId="1" xfId="0" applyFont="1" applyFill="1" applyBorder="1" applyAlignment="1">
      <alignment horizontal="center" vertical="center"/>
    </xf>
    <xf numFmtId="10" fontId="13" fillId="6" borderId="1" xfId="11" applyNumberFormat="1" applyFont="1" applyFill="1" applyBorder="1" applyAlignment="1">
      <alignment horizontal="center" vertical="center"/>
    </xf>
    <xf numFmtId="0" fontId="16" fillId="0" borderId="0" xfId="0" applyFont="1" applyFill="1" applyAlignment="1">
      <alignment horizontal="center" vertical="center" wrapText="1"/>
    </xf>
    <xf numFmtId="0" fontId="27" fillId="0" borderId="0" xfId="0" applyFont="1" applyFill="1" applyAlignment="1">
      <alignment horizontal="center" vertical="center" wrapText="1"/>
    </xf>
    <xf numFmtId="0" fontId="28" fillId="0" borderId="0" xfId="0" applyFont="1" applyAlignment="1">
      <alignment horizontal="center" vertical="center" wrapText="1"/>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0" fontId="14" fillId="0" borderId="1" xfId="0" applyFont="1" applyBorder="1" applyAlignment="1">
      <alignment horizontal="center" vertical="center" wrapText="1"/>
    </xf>
    <xf numFmtId="0" fontId="29" fillId="0"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29"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13" applyFont="1" applyFill="1" applyBorder="1" applyAlignment="1">
      <alignment vertical="center" wrapText="1"/>
    </xf>
    <xf numFmtId="0" fontId="18" fillId="0" borderId="1" xfId="0" applyFont="1" applyBorder="1" applyAlignment="1">
      <alignment horizontal="center" vertical="center" wrapText="1"/>
    </xf>
    <xf numFmtId="0" fontId="18" fillId="0" borderId="1" xfId="13" applyFont="1" applyFill="1" applyBorder="1" applyAlignment="1">
      <alignment vertical="center" wrapText="1"/>
    </xf>
    <xf numFmtId="0" fontId="18" fillId="0" borderId="1" xfId="0" applyFont="1" applyFill="1" applyBorder="1" applyAlignment="1">
      <alignment horizontal="center" vertical="center" wrapText="1"/>
    </xf>
    <xf numFmtId="0" fontId="17" fillId="2" borderId="1" xfId="0" applyFont="1" applyFill="1" applyBorder="1" applyAlignment="1" applyProtection="1">
      <alignment horizontal="center" vertical="center" wrapText="1"/>
      <protection locked="0"/>
    </xf>
    <xf numFmtId="0" fontId="17" fillId="3" borderId="1" xfId="0" applyFont="1" applyFill="1" applyBorder="1" applyAlignment="1">
      <alignment vertical="center" wrapText="1"/>
    </xf>
    <xf numFmtId="0" fontId="17" fillId="2" borderId="1" xfId="59" applyFont="1" applyFill="1" applyBorder="1" applyAlignment="1">
      <alignment horizontal="center" vertical="center" wrapText="1"/>
    </xf>
    <xf numFmtId="0" fontId="18" fillId="2" borderId="1" xfId="59" applyFont="1" applyFill="1" applyBorder="1" applyAlignment="1">
      <alignment horizontal="center" vertical="center" wrapText="1"/>
    </xf>
    <xf numFmtId="0" fontId="17" fillId="2" borderId="1" xfId="0" applyFont="1" applyFill="1" applyBorder="1" applyAlignment="1">
      <alignment vertical="center" wrapText="1"/>
    </xf>
    <xf numFmtId="10" fontId="17" fillId="0" borderId="1" xfId="0" applyNumberFormat="1" applyFont="1" applyBorder="1" applyAlignment="1">
      <alignment vertical="center" wrapText="1"/>
    </xf>
    <xf numFmtId="0" fontId="17" fillId="0" borderId="1" xfId="0" applyFont="1" applyBorder="1" applyAlignment="1">
      <alignment horizontal="center" vertical="center"/>
    </xf>
    <xf numFmtId="0" fontId="17" fillId="4"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23" fillId="0" borderId="16" xfId="0" applyFont="1" applyBorder="1" applyAlignment="1">
      <alignment horizontal="left" vertical="center" wrapText="1"/>
    </xf>
    <xf numFmtId="10" fontId="17" fillId="0" borderId="1" xfId="0" applyNumberFormat="1" applyFont="1" applyBorder="1" applyAlignment="1">
      <alignment horizontal="center" vertical="center" wrapText="1"/>
    </xf>
    <xf numFmtId="0" fontId="18" fillId="0" borderId="1" xfId="0" applyFont="1" applyFill="1" applyBorder="1" applyAlignment="1">
      <alignment vertical="center" wrapText="1"/>
    </xf>
    <xf numFmtId="0" fontId="17" fillId="0" borderId="1" xfId="0" applyFont="1" applyFill="1" applyBorder="1" applyAlignment="1">
      <alignment vertical="center" wrapText="1"/>
    </xf>
    <xf numFmtId="0" fontId="14" fillId="7" borderId="1" xfId="0" applyFont="1" applyFill="1" applyBorder="1" applyAlignment="1">
      <alignment horizontal="center" vertical="center" wrapText="1"/>
    </xf>
    <xf numFmtId="10" fontId="15" fillId="7" borderId="1" xfId="0" applyNumberFormat="1" applyFont="1" applyFill="1" applyBorder="1" applyAlignment="1">
      <alignment horizontal="center" vertical="center" wrapText="1"/>
    </xf>
    <xf numFmtId="0" fontId="30" fillId="0" borderId="12" xfId="0" applyFont="1" applyBorder="1" applyAlignment="1">
      <alignment horizontal="center" vertical="center"/>
    </xf>
    <xf numFmtId="10" fontId="30" fillId="0" borderId="12" xfId="0" applyNumberFormat="1" applyFont="1" applyBorder="1" applyAlignment="1">
      <alignment horizontal="center" vertical="center"/>
    </xf>
    <xf numFmtId="0" fontId="0" fillId="0" borderId="0" xfId="0" applyAlignment="1"/>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31" fillId="0" borderId="19" xfId="23" applyFont="1" applyBorder="1" applyAlignment="1">
      <alignment horizontal="center" vertical="center" wrapText="1"/>
    </xf>
    <xf numFmtId="0" fontId="31" fillId="0" borderId="12" xfId="23" applyFont="1" applyBorder="1" applyAlignment="1">
      <alignment horizontal="center" vertical="center" wrapText="1"/>
    </xf>
    <xf numFmtId="0" fontId="31" fillId="0" borderId="12" xfId="23" applyFont="1" applyBorder="1" applyAlignment="1">
      <alignment horizontal="center" vertical="center"/>
    </xf>
    <xf numFmtId="0" fontId="31" fillId="0" borderId="20" xfId="23" applyFont="1" applyBorder="1" applyAlignment="1">
      <alignment horizontal="center" vertical="center"/>
    </xf>
    <xf numFmtId="0" fontId="31" fillId="0" borderId="21" xfId="23" applyFont="1" applyBorder="1" applyAlignment="1">
      <alignment horizontal="center" vertical="center"/>
    </xf>
    <xf numFmtId="0" fontId="31" fillId="0" borderId="22" xfId="23" applyFont="1" applyBorder="1" applyAlignment="1">
      <alignment horizontal="center" vertical="center"/>
    </xf>
    <xf numFmtId="0" fontId="31" fillId="0" borderId="23" xfId="23" applyFont="1" applyBorder="1" applyAlignment="1">
      <alignment horizontal="center" vertical="center" wrapText="1"/>
    </xf>
    <xf numFmtId="0" fontId="31" fillId="0" borderId="22" xfId="23" applyFont="1" applyBorder="1" applyAlignment="1">
      <alignment horizontal="center" vertical="center" wrapText="1"/>
    </xf>
    <xf numFmtId="0" fontId="31" fillId="0" borderId="24" xfId="23" applyFont="1" applyBorder="1" applyAlignment="1">
      <alignment horizontal="center" vertical="center"/>
    </xf>
    <xf numFmtId="0" fontId="31" fillId="0" borderId="25" xfId="23" applyFont="1" applyBorder="1" applyAlignment="1">
      <alignment horizontal="center" vertical="center"/>
    </xf>
    <xf numFmtId="0" fontId="31" fillId="0" borderId="26" xfId="23" applyFont="1" applyBorder="1" applyAlignment="1">
      <alignment horizontal="center" vertical="center"/>
    </xf>
    <xf numFmtId="0" fontId="31" fillId="0" borderId="19" xfId="23" applyFont="1" applyBorder="1" applyAlignment="1">
      <alignment horizontal="center" vertical="center"/>
    </xf>
    <xf numFmtId="9" fontId="31" fillId="0" borderId="12" xfId="23" applyNumberFormat="1" applyFont="1" applyBorder="1" applyAlignment="1">
      <alignment horizontal="center" vertical="center" wrapText="1"/>
    </xf>
    <xf numFmtId="10" fontId="31" fillId="0" borderId="12" xfId="23" applyNumberFormat="1" applyFont="1" applyBorder="1" applyAlignment="1">
      <alignment horizontal="center" vertical="center" wrapText="1"/>
    </xf>
    <xf numFmtId="0" fontId="31" fillId="0" borderId="27" xfId="23" applyFont="1" applyBorder="1" applyAlignment="1">
      <alignment horizontal="center" vertical="center" wrapText="1"/>
    </xf>
    <xf numFmtId="9" fontId="31" fillId="0" borderId="28" xfId="23" applyNumberFormat="1" applyFont="1" applyBorder="1" applyAlignment="1">
      <alignment horizontal="center" vertical="center" wrapText="1"/>
    </xf>
    <xf numFmtId="10" fontId="31" fillId="0" borderId="11" xfId="23" applyNumberFormat="1" applyFont="1" applyBorder="1" applyAlignment="1">
      <alignment horizontal="center" vertical="center" wrapText="1"/>
    </xf>
    <xf numFmtId="0" fontId="31" fillId="0" borderId="29" xfId="23" applyFont="1" applyBorder="1" applyAlignment="1">
      <alignment horizontal="center" vertical="center" wrapText="1"/>
    </xf>
    <xf numFmtId="9" fontId="31" fillId="0" borderId="30" xfId="23" applyNumberFormat="1" applyFont="1" applyBorder="1" applyAlignment="1">
      <alignment horizontal="center" vertical="center" wrapText="1"/>
    </xf>
    <xf numFmtId="10" fontId="32" fillId="0" borderId="12" xfId="23" applyNumberFormat="1" applyFont="1" applyBorder="1" applyAlignment="1">
      <alignment horizontal="center" vertical="center" wrapText="1"/>
    </xf>
    <xf numFmtId="10" fontId="32" fillId="0" borderId="25" xfId="23" applyNumberFormat="1" applyFont="1" applyBorder="1" applyAlignment="1">
      <alignment horizontal="center" vertical="center" wrapText="1"/>
    </xf>
    <xf numFmtId="10" fontId="32" fillId="0" borderId="0" xfId="23" applyNumberFormat="1" applyFont="1" applyAlignment="1">
      <alignment horizontal="center" vertical="center" wrapText="1"/>
    </xf>
    <xf numFmtId="10" fontId="32" fillId="0" borderId="28" xfId="23" applyNumberFormat="1" applyFont="1" applyBorder="1" applyAlignment="1">
      <alignment horizontal="center" vertical="center" wrapText="1"/>
    </xf>
    <xf numFmtId="0" fontId="31" fillId="8" borderId="19" xfId="23" applyFont="1" applyFill="1" applyBorder="1" applyAlignment="1">
      <alignment horizontal="center" vertical="center" wrapText="1"/>
    </xf>
    <xf numFmtId="0" fontId="31" fillId="8" borderId="12" xfId="23" applyFont="1" applyFill="1" applyBorder="1" applyAlignment="1">
      <alignment horizontal="center" vertical="center" wrapText="1"/>
    </xf>
    <xf numFmtId="10" fontId="32" fillId="0" borderId="20" xfId="23" applyNumberFormat="1" applyFont="1" applyBorder="1" applyAlignment="1">
      <alignment horizontal="center" vertical="center" wrapText="1"/>
    </xf>
    <xf numFmtId="10" fontId="32" fillId="0" borderId="21" xfId="23" applyNumberFormat="1" applyFont="1" applyBorder="1" applyAlignment="1">
      <alignment horizontal="center" vertical="center" wrapText="1"/>
    </xf>
    <xf numFmtId="10" fontId="32" fillId="0" borderId="22" xfId="23" applyNumberFormat="1" applyFont="1" applyBorder="1" applyAlignment="1">
      <alignment horizontal="center" vertical="center" wrapText="1"/>
    </xf>
    <xf numFmtId="0" fontId="31" fillId="8" borderId="31" xfId="23" applyFont="1" applyFill="1" applyBorder="1" applyAlignment="1">
      <alignment horizontal="center" vertical="center" wrapText="1"/>
    </xf>
    <xf numFmtId="0" fontId="31" fillId="8" borderId="26" xfId="23" applyFont="1" applyFill="1" applyBorder="1" applyAlignment="1">
      <alignment horizontal="center" vertical="center" wrapText="1"/>
    </xf>
    <xf numFmtId="10" fontId="32" fillId="0" borderId="26" xfId="23" applyNumberFormat="1" applyFont="1" applyBorder="1" applyAlignment="1">
      <alignment horizontal="center" vertical="center" wrapText="1"/>
    </xf>
    <xf numFmtId="0" fontId="31" fillId="8" borderId="24" xfId="23" applyFont="1" applyFill="1" applyBorder="1" applyAlignment="1">
      <alignment horizontal="center" vertical="center" wrapText="1"/>
    </xf>
    <xf numFmtId="0" fontId="31" fillId="8" borderId="32" xfId="23" applyFont="1" applyFill="1" applyBorder="1" applyAlignment="1">
      <alignment horizontal="center" vertical="center" wrapText="1"/>
    </xf>
    <xf numFmtId="0" fontId="31" fillId="8" borderId="33" xfId="23" applyFont="1" applyFill="1" applyBorder="1" applyAlignment="1">
      <alignment horizontal="center" vertical="center" wrapText="1"/>
    </xf>
    <xf numFmtId="10" fontId="33" fillId="0" borderId="20" xfId="23" applyNumberFormat="1" applyFont="1" applyBorder="1" applyAlignment="1">
      <alignment horizontal="center" vertical="center" wrapText="1"/>
    </xf>
    <xf numFmtId="10" fontId="32" fillId="0" borderId="1" xfId="23" applyNumberFormat="1" applyFont="1" applyBorder="1" applyAlignment="1">
      <alignment horizontal="center" vertical="center" wrapText="1"/>
    </xf>
    <xf numFmtId="0" fontId="31" fillId="8" borderId="34" xfId="23" applyFont="1" applyFill="1" applyBorder="1" applyAlignment="1">
      <alignment horizontal="center" vertical="center" wrapText="1"/>
    </xf>
    <xf numFmtId="0" fontId="34" fillId="0" borderId="19" xfId="23" applyFont="1" applyBorder="1" applyAlignment="1">
      <alignment horizontal="center" vertical="center" wrapText="1"/>
    </xf>
    <xf numFmtId="0" fontId="34" fillId="0" borderId="12" xfId="23" applyFont="1" applyBorder="1" applyAlignment="1">
      <alignment horizontal="center" vertical="center" wrapText="1"/>
    </xf>
    <xf numFmtId="0" fontId="34" fillId="0" borderId="20" xfId="23" applyFont="1" applyBorder="1" applyAlignment="1">
      <alignment horizontal="center" vertical="center"/>
    </xf>
    <xf numFmtId="0" fontId="34" fillId="0" borderId="34" xfId="23" applyFont="1" applyBorder="1" applyAlignment="1">
      <alignment horizontal="center" vertical="center"/>
    </xf>
    <xf numFmtId="0" fontId="34" fillId="0" borderId="33" xfId="23" applyFont="1" applyBorder="1" applyAlignment="1">
      <alignment horizontal="center" vertical="center"/>
    </xf>
    <xf numFmtId="0" fontId="34" fillId="0" borderId="35" xfId="23" applyFont="1" applyBorder="1" applyAlignment="1">
      <alignment horizontal="center" vertical="center" wrapText="1"/>
    </xf>
    <xf numFmtId="0" fontId="34" fillId="0" borderId="36" xfId="23" applyFont="1" applyBorder="1" applyAlignment="1">
      <alignment horizontal="center" vertic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34" fillId="0" borderId="36" xfId="23" applyFont="1" applyBorder="1" applyAlignment="1">
      <alignment horizontal="center" vertical="center" wrapText="1"/>
    </xf>
    <xf numFmtId="0" fontId="0" fillId="0" borderId="12" xfId="0" applyBorder="1" applyAlignment="1">
      <alignment horizontal="center" vertical="center" wrapText="1"/>
    </xf>
    <xf numFmtId="176" fontId="0" fillId="0" borderId="12" xfId="0" applyNumberFormat="1" applyBorder="1" applyAlignment="1">
      <alignment horizontal="center" vertical="center" wrapText="1"/>
    </xf>
    <xf numFmtId="0" fontId="0" fillId="0" borderId="12" xfId="0" applyFont="1" applyBorder="1" applyAlignment="1">
      <alignment horizontal="center" vertical="center" wrapText="1"/>
    </xf>
    <xf numFmtId="0" fontId="1" fillId="0" borderId="40" xfId="0" applyFont="1" applyBorder="1" applyAlignment="1">
      <alignment horizontal="center" vertical="center"/>
    </xf>
    <xf numFmtId="0" fontId="31" fillId="0" borderId="41" xfId="23" applyFont="1" applyBorder="1" applyAlignment="1">
      <alignment horizontal="center" vertical="center"/>
    </xf>
    <xf numFmtId="177" fontId="31" fillId="0" borderId="12" xfId="23" applyNumberFormat="1" applyFont="1" applyBorder="1" applyAlignment="1">
      <alignment horizontal="center" vertical="center"/>
    </xf>
    <xf numFmtId="177" fontId="31" fillId="0" borderId="41" xfId="23" applyNumberFormat="1" applyFont="1" applyBorder="1" applyAlignment="1">
      <alignment horizontal="center" vertical="center"/>
    </xf>
    <xf numFmtId="0" fontId="31" fillId="0" borderId="41" xfId="23" applyFont="1" applyBorder="1" applyAlignment="1">
      <alignment horizontal="center" vertical="center" wrapText="1"/>
    </xf>
    <xf numFmtId="10" fontId="31" fillId="0" borderId="28" xfId="23" applyNumberFormat="1" applyFont="1" applyBorder="1" applyAlignment="1">
      <alignment horizontal="center" vertical="center" wrapText="1"/>
    </xf>
    <xf numFmtId="10" fontId="31" fillId="0" borderId="41" xfId="23" applyNumberFormat="1" applyFont="1" applyBorder="1" applyAlignment="1">
      <alignment horizontal="center" vertical="center" wrapText="1"/>
    </xf>
    <xf numFmtId="10" fontId="31" fillId="0" borderId="42" xfId="23" applyNumberFormat="1" applyFont="1" applyBorder="1" applyAlignment="1">
      <alignment horizontal="center" vertical="center" wrapText="1"/>
    </xf>
    <xf numFmtId="10" fontId="31" fillId="0" borderId="1" xfId="23" applyNumberFormat="1" applyFont="1" applyBorder="1" applyAlignment="1">
      <alignment horizontal="center" vertical="center" wrapText="1"/>
    </xf>
    <xf numFmtId="10" fontId="31" fillId="0" borderId="0" xfId="23" applyNumberFormat="1" applyFont="1" applyAlignment="1">
      <alignment horizontal="center" vertical="center" wrapText="1"/>
    </xf>
    <xf numFmtId="10" fontId="31" fillId="0" borderId="43" xfId="23" applyNumberFormat="1" applyFont="1" applyBorder="1" applyAlignment="1">
      <alignment horizontal="center" vertical="center" wrapText="1"/>
    </xf>
    <xf numFmtId="10" fontId="32" fillId="0" borderId="11" xfId="23" applyNumberFormat="1" applyFont="1" applyBorder="1" applyAlignment="1">
      <alignment horizontal="center" vertical="center" wrapText="1"/>
    </xf>
    <xf numFmtId="10" fontId="32" fillId="0" borderId="44" xfId="23" applyNumberFormat="1" applyFont="1" applyBorder="1" applyAlignment="1">
      <alignment horizontal="center" vertical="center" wrapText="1"/>
    </xf>
    <xf numFmtId="10" fontId="32" fillId="0" borderId="45" xfId="23" applyNumberFormat="1" applyFont="1" applyBorder="1" applyAlignment="1">
      <alignment horizontal="center" vertical="center" wrapText="1"/>
    </xf>
    <xf numFmtId="0" fontId="34" fillId="0" borderId="12" xfId="23" applyFont="1" applyBorder="1" applyAlignment="1">
      <alignment horizontal="center" vertical="center"/>
    </xf>
    <xf numFmtId="0" fontId="34" fillId="0" borderId="46" xfId="23" applyFont="1" applyBorder="1" applyAlignment="1">
      <alignment horizontal="center" vertical="center"/>
    </xf>
    <xf numFmtId="0" fontId="0" fillId="0" borderId="47" xfId="0" applyBorder="1" applyAlignment="1">
      <alignment horizontal="center"/>
    </xf>
    <xf numFmtId="0" fontId="13"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27" fillId="2" borderId="12" xfId="0" applyFont="1" applyFill="1" applyBorder="1" applyAlignment="1">
      <alignment horizontal="center" vertical="center" wrapText="1"/>
    </xf>
    <xf numFmtId="10" fontId="0" fillId="0" borderId="12" xfId="0" applyNumberFormat="1" applyBorder="1" applyAlignment="1">
      <alignment horizontal="center" vertical="center" wrapText="1"/>
    </xf>
    <xf numFmtId="0" fontId="35" fillId="0" borderId="12" xfId="0" applyFont="1" applyBorder="1" applyAlignment="1">
      <alignment horizontal="center" vertical="center" wrapText="1"/>
    </xf>
    <xf numFmtId="0" fontId="35" fillId="9" borderId="12" xfId="0" applyFont="1" applyFill="1" applyBorder="1" applyAlignment="1">
      <alignment horizontal="center" vertical="center" wrapText="1"/>
    </xf>
    <xf numFmtId="0" fontId="0" fillId="0" borderId="0" xfId="0" applyBorder="1" applyAlignment="1"/>
    <xf numFmtId="0" fontId="19" fillId="10" borderId="1" xfId="0" applyFont="1" applyFill="1" applyBorder="1" applyAlignment="1">
      <alignment horizontal="center" vertical="center"/>
    </xf>
    <xf numFmtId="0" fontId="19" fillId="10" borderId="0" xfId="0" applyFont="1" applyFill="1" applyBorder="1" applyAlignment="1">
      <alignment horizontal="center" vertical="center"/>
    </xf>
    <xf numFmtId="0" fontId="0" fillId="0" borderId="4" xfId="0" applyFont="1" applyBorder="1" applyAlignment="1">
      <alignment horizontal="center" vertical="center" wrapText="1"/>
    </xf>
    <xf numFmtId="0" fontId="0" fillId="0" borderId="20" xfId="0" applyBorder="1" applyAlignment="1">
      <alignment horizontal="center" vertical="center" wrapText="1"/>
    </xf>
    <xf numFmtId="10" fontId="0" fillId="0" borderId="20" xfId="0" applyNumberFormat="1" applyBorder="1" applyAlignment="1">
      <alignment horizontal="center" vertical="center" wrapText="1"/>
    </xf>
    <xf numFmtId="10" fontId="0" fillId="0" borderId="1" xfId="0" applyNumberFormat="1" applyBorder="1" applyAlignment="1">
      <alignment horizontal="center" vertical="center" wrapText="1"/>
    </xf>
    <xf numFmtId="0" fontId="0" fillId="0" borderId="0" xfId="0" applyBorder="1">
      <alignment vertical="top"/>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3" xfId="0" applyBorder="1" applyAlignment="1">
      <alignment horizontal="center" vertical="center"/>
    </xf>
    <xf numFmtId="9" fontId="0" fillId="0" borderId="1" xfId="0" applyNumberFormat="1" applyBorder="1" applyAlignment="1">
      <alignment horizontal="center" vertical="center" wrapText="1"/>
    </xf>
    <xf numFmtId="0" fontId="36" fillId="0" borderId="0" xfId="0" applyFont="1" applyFill="1" applyAlignment="1">
      <alignment vertical="center" wrapText="1"/>
    </xf>
    <xf numFmtId="0" fontId="36" fillId="0" borderId="0" xfId="0" applyFont="1" applyFill="1" applyAlignment="1">
      <alignment vertical="center"/>
    </xf>
    <xf numFmtId="0" fontId="0" fillId="0" borderId="0" xfId="0" applyFill="1">
      <alignment vertical="top"/>
    </xf>
    <xf numFmtId="0" fontId="36" fillId="2" borderId="0" xfId="0" applyFont="1" applyFill="1" applyAlignment="1">
      <alignment vertical="center"/>
    </xf>
    <xf numFmtId="0" fontId="37" fillId="11" borderId="48" xfId="0" applyFont="1" applyFill="1" applyBorder="1" applyAlignment="1">
      <alignment horizontal="center" vertical="center"/>
    </xf>
    <xf numFmtId="0" fontId="37" fillId="11" borderId="49" xfId="0" applyFont="1" applyFill="1" applyBorder="1" applyAlignment="1">
      <alignment horizontal="center" vertical="center"/>
    </xf>
    <xf numFmtId="0" fontId="38" fillId="2" borderId="50"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38" fillId="11" borderId="50" xfId="0" applyFont="1" applyFill="1" applyBorder="1" applyAlignment="1">
      <alignment horizontal="center" vertical="center" wrapText="1"/>
    </xf>
    <xf numFmtId="0" fontId="38" fillId="11" borderId="1" xfId="0" applyFont="1" applyFill="1" applyBorder="1" applyAlignment="1">
      <alignment horizontal="center" vertical="center" wrapText="1"/>
    </xf>
    <xf numFmtId="0" fontId="36" fillId="2" borderId="0" xfId="0" applyFont="1" applyFill="1" applyAlignment="1">
      <alignment vertical="center" wrapText="1"/>
    </xf>
    <xf numFmtId="0" fontId="38" fillId="0" borderId="5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52" xfId="0" applyFont="1" applyFill="1" applyBorder="1" applyAlignment="1">
      <alignment horizontal="center" vertical="center" wrapText="1"/>
    </xf>
    <xf numFmtId="0" fontId="39" fillId="2" borderId="1" xfId="0" applyFont="1" applyFill="1" applyBorder="1" applyAlignment="1">
      <alignment horizontal="left" vertical="center" wrapText="1"/>
    </xf>
    <xf numFmtId="0" fontId="42" fillId="2" borderId="1" xfId="0" applyFont="1" applyFill="1" applyBorder="1" applyAlignment="1">
      <alignment horizontal="center" vertical="center" wrapText="1"/>
    </xf>
    <xf numFmtId="0" fontId="42" fillId="2" borderId="1" xfId="0" applyFont="1" applyFill="1" applyBorder="1" applyAlignment="1">
      <alignment horizontal="center" vertical="center"/>
    </xf>
    <xf numFmtId="0" fontId="39" fillId="0" borderId="1" xfId="0" applyFont="1" applyBorder="1" applyAlignment="1">
      <alignment horizontal="left" vertical="center" wrapText="1"/>
    </xf>
    <xf numFmtId="0" fontId="38" fillId="11" borderId="53" xfId="0" applyFont="1" applyFill="1" applyBorder="1" applyAlignment="1">
      <alignment horizontal="left" vertical="center"/>
    </xf>
    <xf numFmtId="0" fontId="38" fillId="11" borderId="54" xfId="0" applyFont="1" applyFill="1" applyBorder="1" applyAlignment="1">
      <alignment horizontal="left" vertical="center"/>
    </xf>
    <xf numFmtId="0" fontId="37" fillId="11" borderId="55" xfId="0" applyFont="1" applyFill="1" applyBorder="1" applyAlignment="1">
      <alignment horizontal="center" vertical="center"/>
    </xf>
    <xf numFmtId="14" fontId="39" fillId="2" borderId="1" xfId="0" applyNumberFormat="1" applyFont="1" applyFill="1" applyBorder="1" applyAlignment="1">
      <alignment horizontal="center" vertical="center" wrapText="1"/>
    </xf>
    <xf numFmtId="14" fontId="39" fillId="2" borderId="56" xfId="0" applyNumberFormat="1" applyFont="1" applyFill="1" applyBorder="1" applyAlignment="1">
      <alignment horizontal="center" vertical="center" wrapText="1"/>
    </xf>
    <xf numFmtId="0" fontId="38" fillId="11" borderId="56" xfId="0" applyFont="1" applyFill="1" applyBorder="1" applyAlignment="1">
      <alignment horizontal="center" vertical="center" wrapText="1"/>
    </xf>
    <xf numFmtId="10" fontId="37" fillId="2" borderId="1" xfId="0" applyNumberFormat="1" applyFont="1" applyFill="1" applyBorder="1" applyAlignment="1">
      <alignment horizontal="center" vertical="center" wrapText="1"/>
    </xf>
    <xf numFmtId="10" fontId="37" fillId="2" borderId="56" xfId="0" applyNumberFormat="1" applyFont="1" applyFill="1" applyBorder="1" applyAlignment="1">
      <alignment horizontal="center" vertical="center" wrapText="1"/>
    </xf>
    <xf numFmtId="10" fontId="36" fillId="0" borderId="0" xfId="0" applyNumberFormat="1" applyFont="1" applyFill="1" applyAlignment="1">
      <alignment vertical="center"/>
    </xf>
    <xf numFmtId="0" fontId="38" fillId="0" borderId="57" xfId="0" applyFont="1" applyFill="1" applyBorder="1" applyAlignment="1">
      <alignment horizontal="center" vertical="center" wrapText="1"/>
    </xf>
    <xf numFmtId="0" fontId="39" fillId="2" borderId="56" xfId="0" applyFont="1" applyFill="1" applyBorder="1" applyAlignment="1">
      <alignment horizontal="left" vertical="center" wrapText="1"/>
    </xf>
    <xf numFmtId="0" fontId="42" fillId="2" borderId="56" xfId="0" applyFont="1" applyFill="1" applyBorder="1" applyAlignment="1">
      <alignment horizontal="center" vertical="center" wrapText="1"/>
    </xf>
    <xf numFmtId="0" fontId="39" fillId="2" borderId="56" xfId="0" applyFont="1" applyFill="1" applyBorder="1" applyAlignment="1">
      <alignment horizontal="center" vertical="center" wrapText="1"/>
    </xf>
    <xf numFmtId="0" fontId="39" fillId="0" borderId="56" xfId="0" applyFont="1" applyBorder="1" applyAlignment="1">
      <alignment horizontal="left" vertical="center" wrapText="1"/>
    </xf>
    <xf numFmtId="0" fontId="38" fillId="11" borderId="58" xfId="0" applyFont="1" applyFill="1" applyBorder="1" applyAlignment="1">
      <alignment horizontal="lef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常规 8"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10" xfId="51"/>
    <cellStyle name="常规 2 3" xfId="52"/>
    <cellStyle name="40% - 强调文字颜色 6" xfId="53" builtinId="51"/>
    <cellStyle name="60% - 强调文字颜色 6" xfId="54" builtinId="52"/>
    <cellStyle name="常规 11" xfId="55"/>
    <cellStyle name="常规 13" xfId="56"/>
    <cellStyle name="常规 14" xfId="57"/>
    <cellStyle name="常规 2" xfId="58"/>
    <cellStyle name="常规 3" xfId="59"/>
    <cellStyle name="常规 4" xfId="60"/>
    <cellStyle name="常规 5" xfId="61"/>
    <cellStyle name="常规 7"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013;&#24314;&#20108;&#23616;&#20108;&#20844;&#21496;&#24191;&#24030;&#20998;&#20844;&#21496;\&#22269;&#36152;&#22686;&#22478;&#39033;&#30446;\&#23433;&#20840;&#26816;&#26597;\&#31532;&#19977;&#26041;&#35780;&#20272;&#23459;&#36143;&#21450;&#20132;&#24213;\20221217&#24191;&#24030;&#22269;&#36152;&#23398;&#21407;-&#19968;&#26631;&#27573;\&#24191;&#24030;&#22269;&#36152;&#23398;&#21407;_&#19968;&#26631;&#27573;_&#31532;&#19977;&#26041;&#35780;&#27979;&#25171;&#20998;&#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快报"/>
      <sheetName val="会签表"/>
      <sheetName val="数据汇总-隐藏"/>
      <sheetName val="安全生产"/>
      <sheetName val="文明施工"/>
      <sheetName val="管理行为及加分项"/>
      <sheetName val="安全生产-隐藏"/>
      <sheetName val="文明施工-隐藏"/>
      <sheetName val="管理行为及加分项-隐藏"/>
      <sheetName val="AB级红线问题-隐藏"/>
      <sheetName val="AB级红线问题"/>
    </sheetNames>
    <sheetDataSet>
      <sheetData sheetId="0"/>
      <sheetData sheetId="1"/>
      <sheetData sheetId="2"/>
      <sheetData sheetId="3"/>
      <sheetData sheetId="4">
        <row r="22">
          <cell r="G22">
            <v>0.868421052631579</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view="pageBreakPreview" zoomScale="60" zoomScaleNormal="60" workbookViewId="0">
      <selection activeCell="B2" sqref="B2:N2"/>
    </sheetView>
  </sheetViews>
  <sheetFormatPr defaultColWidth="9" defaultRowHeight="13.5" customHeight="1"/>
  <cols>
    <col min="1" max="1" width="4.88888888888889" style="240" customWidth="1"/>
    <col min="2" max="2" width="13.1111111111111" style="240" customWidth="1"/>
    <col min="3" max="8" width="13.4444444444444" style="240" customWidth="1"/>
    <col min="9" max="9" width="14.4444444444444" style="240" customWidth="1"/>
    <col min="10" max="14" width="13.4444444444444" style="240" customWidth="1"/>
    <col min="15" max="15" width="9" style="240"/>
    <col min="16" max="16384" width="9" style="241"/>
  </cols>
  <sheetData>
    <row r="1" customHeight="1" spans="1:14">
      <c r="A1" s="242"/>
      <c r="B1" s="242"/>
      <c r="C1" s="242"/>
      <c r="D1" s="242"/>
      <c r="E1" s="242"/>
      <c r="F1" s="242"/>
      <c r="G1" s="242"/>
      <c r="H1" s="242"/>
      <c r="I1" s="242"/>
      <c r="J1" s="242"/>
      <c r="K1" s="242"/>
      <c r="L1" s="242"/>
      <c r="M1" s="242"/>
      <c r="N1" s="242"/>
    </row>
    <row r="2" ht="59.25" customHeight="1" spans="1:14">
      <c r="A2" s="242"/>
      <c r="B2" s="243" t="s">
        <v>0</v>
      </c>
      <c r="C2" s="244"/>
      <c r="D2" s="244"/>
      <c r="E2" s="244"/>
      <c r="F2" s="244"/>
      <c r="G2" s="244"/>
      <c r="H2" s="244"/>
      <c r="I2" s="244"/>
      <c r="J2" s="244"/>
      <c r="K2" s="244"/>
      <c r="L2" s="244"/>
      <c r="M2" s="244"/>
      <c r="N2" s="264"/>
    </row>
    <row r="3" ht="41.25" customHeight="1" spans="1:14">
      <c r="A3" s="242"/>
      <c r="B3" s="245" t="s">
        <v>1</v>
      </c>
      <c r="C3" s="246"/>
      <c r="D3" s="247" t="s">
        <v>2</v>
      </c>
      <c r="E3" s="248">
        <f>会签表!C2</f>
        <v>0</v>
      </c>
      <c r="F3" s="248"/>
      <c r="G3" s="248"/>
      <c r="H3" s="249" t="s">
        <v>3</v>
      </c>
      <c r="I3" s="248">
        <f>会签表!J22</f>
        <v>0</v>
      </c>
      <c r="J3" s="247" t="s">
        <v>4</v>
      </c>
      <c r="K3" s="246" t="s">
        <v>5</v>
      </c>
      <c r="L3" s="246"/>
      <c r="M3" s="265" t="s">
        <v>6</v>
      </c>
      <c r="N3" s="266">
        <f>会签表!J5</f>
        <v>0</v>
      </c>
    </row>
    <row r="4" ht="41.25" customHeight="1" spans="1:14">
      <c r="A4" s="242"/>
      <c r="B4" s="250" t="s">
        <v>7</v>
      </c>
      <c r="C4" s="251"/>
      <c r="D4" s="251"/>
      <c r="E4" s="251"/>
      <c r="F4" s="251"/>
      <c r="G4" s="251" t="s">
        <v>8</v>
      </c>
      <c r="H4" s="251" t="s">
        <v>9</v>
      </c>
      <c r="I4" s="251" t="s">
        <v>10</v>
      </c>
      <c r="J4" s="251" t="s">
        <v>11</v>
      </c>
      <c r="K4" s="251"/>
      <c r="L4" s="251"/>
      <c r="M4" s="251"/>
      <c r="N4" s="267"/>
    </row>
    <row r="5" s="239" customFormat="1" ht="63" customHeight="1" spans="1:14">
      <c r="A5" s="252"/>
      <c r="B5" s="250"/>
      <c r="C5" s="251"/>
      <c r="D5" s="251"/>
      <c r="E5" s="251"/>
      <c r="F5" s="251"/>
      <c r="G5" s="251"/>
      <c r="H5" s="251"/>
      <c r="I5" s="251"/>
      <c r="J5" s="251"/>
      <c r="K5" s="251"/>
      <c r="L5" s="251"/>
      <c r="M5" s="251"/>
      <c r="N5" s="267"/>
    </row>
    <row r="6" ht="36" customHeight="1" spans="1:15">
      <c r="A6" s="242"/>
      <c r="B6" s="250">
        <f>会签表!J3</f>
        <v>0</v>
      </c>
      <c r="C6" s="251"/>
      <c r="D6" s="251"/>
      <c r="E6" s="251"/>
      <c r="F6" s="251"/>
      <c r="G6" s="246">
        <f>会签表!C4</f>
        <v>0</v>
      </c>
      <c r="H6" s="246">
        <f>会签表!C5</f>
        <v>0</v>
      </c>
      <c r="I6" s="265"/>
      <c r="J6" s="268">
        <f>会签表!M8</f>
        <v>0.88482</v>
      </c>
      <c r="K6" s="268"/>
      <c r="L6" s="268"/>
      <c r="M6" s="268"/>
      <c r="N6" s="269"/>
      <c r="O6" s="270"/>
    </row>
    <row r="7" ht="39" customHeight="1" spans="1:14">
      <c r="A7" s="242"/>
      <c r="B7" s="250" t="s">
        <v>12</v>
      </c>
      <c r="C7" s="251"/>
      <c r="D7" s="251"/>
      <c r="E7" s="251"/>
      <c r="F7" s="251"/>
      <c r="G7" s="246"/>
      <c r="H7" s="246"/>
      <c r="I7" s="246"/>
      <c r="J7" s="268"/>
      <c r="K7" s="268"/>
      <c r="L7" s="268"/>
      <c r="M7" s="268"/>
      <c r="N7" s="269"/>
    </row>
    <row r="8" ht="33.75" customHeight="1" spans="1:14">
      <c r="A8" s="242"/>
      <c r="B8" s="250">
        <f>会签表!L22</f>
        <v>0</v>
      </c>
      <c r="C8" s="251"/>
      <c r="D8" s="251"/>
      <c r="E8" s="251"/>
      <c r="F8" s="251"/>
      <c r="G8" s="246"/>
      <c r="H8" s="246"/>
      <c r="I8" s="246"/>
      <c r="J8" s="268"/>
      <c r="K8" s="268"/>
      <c r="L8" s="268"/>
      <c r="M8" s="268"/>
      <c r="N8" s="269"/>
    </row>
    <row r="9" ht="54.6" customHeight="1" spans="1:14">
      <c r="A9" s="242"/>
      <c r="B9" s="253" t="s">
        <v>13</v>
      </c>
      <c r="C9" s="254" t="s">
        <v>14</v>
      </c>
      <c r="D9" s="255"/>
      <c r="E9" s="256"/>
      <c r="F9" s="256"/>
      <c r="G9" s="256"/>
      <c r="H9" s="256"/>
      <c r="I9" s="256"/>
      <c r="J9" s="256"/>
      <c r="K9" s="256"/>
      <c r="L9" s="256"/>
      <c r="M9" s="256"/>
      <c r="N9" s="271"/>
    </row>
    <row r="10" ht="54.6" customHeight="1" spans="1:14">
      <c r="A10" s="242"/>
      <c r="B10" s="257"/>
      <c r="C10" s="254" t="s">
        <v>15</v>
      </c>
      <c r="D10" s="255"/>
      <c r="E10" s="256"/>
      <c r="F10" s="256"/>
      <c r="G10" s="256"/>
      <c r="H10" s="256"/>
      <c r="I10" s="256"/>
      <c r="J10" s="256"/>
      <c r="K10" s="256"/>
      <c r="L10" s="256"/>
      <c r="M10" s="256"/>
      <c r="N10" s="271"/>
    </row>
    <row r="11" ht="106.5" customHeight="1" spans="1:14">
      <c r="A11" s="242"/>
      <c r="B11" s="245" t="s">
        <v>16</v>
      </c>
      <c r="C11" s="258"/>
      <c r="D11" s="258"/>
      <c r="E11" s="258"/>
      <c r="F11" s="258"/>
      <c r="G11" s="258"/>
      <c r="H11" s="258"/>
      <c r="I11" s="258"/>
      <c r="J11" s="258"/>
      <c r="K11" s="258"/>
      <c r="L11" s="258"/>
      <c r="M11" s="258"/>
      <c r="N11" s="272"/>
    </row>
    <row r="12" ht="131.25" customHeight="1" spans="1:14">
      <c r="A12" s="242"/>
      <c r="B12" s="245" t="s">
        <v>17</v>
      </c>
      <c r="C12" s="259"/>
      <c r="D12" s="259"/>
      <c r="E12" s="260"/>
      <c r="F12" s="260"/>
      <c r="G12" s="259"/>
      <c r="H12" s="259"/>
      <c r="I12" s="259"/>
      <c r="J12" s="259"/>
      <c r="K12" s="259"/>
      <c r="L12" s="259"/>
      <c r="M12" s="259"/>
      <c r="N12" s="273"/>
    </row>
    <row r="13" ht="63" customHeight="1" spans="1:14">
      <c r="A13" s="242"/>
      <c r="B13" s="245" t="s">
        <v>18</v>
      </c>
      <c r="C13" s="246"/>
      <c r="D13" s="246"/>
      <c r="E13" s="246"/>
      <c r="F13" s="246"/>
      <c r="G13" s="246"/>
      <c r="H13" s="246"/>
      <c r="I13" s="246"/>
      <c r="J13" s="246"/>
      <c r="K13" s="246"/>
      <c r="L13" s="246"/>
      <c r="M13" s="246"/>
      <c r="N13" s="274"/>
    </row>
    <row r="14" ht="55.5" customHeight="1" spans="1:14">
      <c r="A14" s="242"/>
      <c r="B14" s="250" t="s">
        <v>19</v>
      </c>
      <c r="C14" s="261"/>
      <c r="D14" s="261"/>
      <c r="E14" s="261"/>
      <c r="F14" s="261"/>
      <c r="G14" s="261"/>
      <c r="H14" s="261"/>
      <c r="I14" s="261"/>
      <c r="J14" s="261"/>
      <c r="K14" s="261"/>
      <c r="L14" s="261"/>
      <c r="M14" s="261"/>
      <c r="N14" s="275"/>
    </row>
    <row r="15" ht="50.25" customHeight="1" spans="1:14">
      <c r="A15" s="242"/>
      <c r="B15" s="262" t="s">
        <v>20</v>
      </c>
      <c r="C15" s="263"/>
      <c r="D15" s="263"/>
      <c r="E15" s="263"/>
      <c r="F15" s="263"/>
      <c r="G15" s="263"/>
      <c r="H15" s="263"/>
      <c r="I15" s="263"/>
      <c r="J15" s="263"/>
      <c r="K15" s="263"/>
      <c r="L15" s="263"/>
      <c r="M15" s="263"/>
      <c r="N15" s="276"/>
    </row>
    <row r="16" ht="42" customHeight="1"/>
  </sheetData>
  <mergeCells count="33">
    <mergeCell ref="B2:N2"/>
    <mergeCell ref="E3:G3"/>
    <mergeCell ref="K3:L3"/>
    <mergeCell ref="B6:F6"/>
    <mergeCell ref="B7:F7"/>
    <mergeCell ref="B8:F8"/>
    <mergeCell ref="D9:N9"/>
    <mergeCell ref="D10:N10"/>
    <mergeCell ref="C11:N11"/>
    <mergeCell ref="C12:D12"/>
    <mergeCell ref="E12:F12"/>
    <mergeCell ref="G12:H12"/>
    <mergeCell ref="I12:J12"/>
    <mergeCell ref="K12:L12"/>
    <mergeCell ref="M12:N12"/>
    <mergeCell ref="C13:D13"/>
    <mergeCell ref="E13:F13"/>
    <mergeCell ref="G13:H13"/>
    <mergeCell ref="I13:J13"/>
    <mergeCell ref="K13:L13"/>
    <mergeCell ref="M13:N13"/>
    <mergeCell ref="C14:N14"/>
    <mergeCell ref="B15:N15"/>
    <mergeCell ref="B9:B10"/>
    <mergeCell ref="G4:G5"/>
    <mergeCell ref="G6:G8"/>
    <mergeCell ref="H4:H5"/>
    <mergeCell ref="H6:H8"/>
    <mergeCell ref="I4:I5"/>
    <mergeCell ref="I6:I8"/>
    <mergeCell ref="B4:F5"/>
    <mergeCell ref="J4:N5"/>
    <mergeCell ref="J6:N8"/>
  </mergeCells>
  <pageMargins left="0.7" right="0.7" top="0.75" bottom="0.75" header="0.3" footer="0.3"/>
  <pageSetup paperSize="9" scale="4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X23"/>
  <sheetViews>
    <sheetView view="pageBreakPreview" zoomScale="115" zoomScaleNormal="85" topLeftCell="A5" workbookViewId="0">
      <selection activeCell="M8" sqref="M8:N13"/>
    </sheetView>
  </sheetViews>
  <sheetFormatPr defaultColWidth="9" defaultRowHeight="13.5" customHeight="1"/>
  <cols>
    <col min="1" max="2" width="9" style="146"/>
    <col min="3" max="14" width="9.88888888888889" style="146" customWidth="1"/>
    <col min="15" max="35" width="9" style="146"/>
  </cols>
  <sheetData>
    <row r="1" s="146" customFormat="1" ht="25.05" customHeight="1" spans="1:14">
      <c r="A1" s="150" t="s">
        <v>0</v>
      </c>
      <c r="B1" s="151"/>
      <c r="C1" s="151"/>
      <c r="D1" s="151"/>
      <c r="E1" s="151"/>
      <c r="F1" s="151"/>
      <c r="G1" s="151"/>
      <c r="H1" s="151"/>
      <c r="I1" s="151"/>
      <c r="J1" s="151"/>
      <c r="K1" s="151"/>
      <c r="L1" s="151"/>
      <c r="M1" s="151"/>
      <c r="N1" s="203"/>
    </row>
    <row r="2" s="146" customFormat="1" ht="27.75" customHeight="1" spans="1:14">
      <c r="A2" s="152" t="s">
        <v>2</v>
      </c>
      <c r="B2" s="153"/>
      <c r="C2" s="154"/>
      <c r="D2" s="154"/>
      <c r="E2" s="154"/>
      <c r="F2" s="154"/>
      <c r="G2" s="154"/>
      <c r="H2" s="153" t="s">
        <v>21</v>
      </c>
      <c r="I2" s="153"/>
      <c r="J2" s="154"/>
      <c r="K2" s="154"/>
      <c r="L2" s="154"/>
      <c r="M2" s="154"/>
      <c r="N2" s="204"/>
    </row>
    <row r="3" s="146" customFormat="1" ht="27.75" customHeight="1" spans="1:14">
      <c r="A3" s="152" t="s">
        <v>22</v>
      </c>
      <c r="B3" s="153"/>
      <c r="C3" s="155"/>
      <c r="D3" s="156"/>
      <c r="E3" s="156"/>
      <c r="F3" s="156"/>
      <c r="G3" s="157"/>
      <c r="H3" s="153" t="s">
        <v>7</v>
      </c>
      <c r="I3" s="153"/>
      <c r="J3" s="154"/>
      <c r="K3" s="154"/>
      <c r="L3" s="154"/>
      <c r="M3" s="154"/>
      <c r="N3" s="204"/>
    </row>
    <row r="4" s="146" customFormat="1" ht="27.75" customHeight="1" spans="1:14">
      <c r="A4" s="158" t="s">
        <v>8</v>
      </c>
      <c r="B4" s="159"/>
      <c r="C4" s="155"/>
      <c r="D4" s="156"/>
      <c r="E4" s="156"/>
      <c r="F4" s="156"/>
      <c r="G4" s="157"/>
      <c r="H4" s="153" t="s">
        <v>23</v>
      </c>
      <c r="I4" s="153"/>
      <c r="J4" s="154"/>
      <c r="K4" s="154"/>
      <c r="L4" s="154"/>
      <c r="M4" s="154"/>
      <c r="N4" s="204"/>
    </row>
    <row r="5" s="146" customFormat="1" ht="27.75" customHeight="1" spans="1:14">
      <c r="A5" s="152" t="s">
        <v>24</v>
      </c>
      <c r="B5" s="153"/>
      <c r="C5" s="160"/>
      <c r="D5" s="161"/>
      <c r="E5" s="161"/>
      <c r="F5" s="161"/>
      <c r="G5" s="162"/>
      <c r="H5" s="153" t="s">
        <v>6</v>
      </c>
      <c r="I5" s="153"/>
      <c r="J5" s="205"/>
      <c r="K5" s="205"/>
      <c r="L5" s="205"/>
      <c r="M5" s="205"/>
      <c r="N5" s="206"/>
    </row>
    <row r="6" s="146" customFormat="1" ht="22.05" customHeight="1" spans="1:14">
      <c r="A6" s="163" t="s">
        <v>25</v>
      </c>
      <c r="B6" s="154"/>
      <c r="C6" s="153" t="s">
        <v>26</v>
      </c>
      <c r="D6" s="153"/>
      <c r="E6" s="153"/>
      <c r="F6" s="153"/>
      <c r="G6" s="153"/>
      <c r="H6" s="153"/>
      <c r="I6" s="153"/>
      <c r="J6" s="153"/>
      <c r="K6" s="153"/>
      <c r="L6" s="153"/>
      <c r="M6" s="153"/>
      <c r="N6" s="207"/>
    </row>
    <row r="7" s="146" customFormat="1" ht="27.6" customHeight="1" spans="1:14">
      <c r="A7" s="152" t="s">
        <v>27</v>
      </c>
      <c r="B7" s="164" t="s">
        <v>28</v>
      </c>
      <c r="C7" s="165" t="s">
        <v>29</v>
      </c>
      <c r="D7" s="165"/>
      <c r="E7" s="165"/>
      <c r="F7" s="165"/>
      <c r="G7" s="165"/>
      <c r="H7" s="165"/>
      <c r="I7" s="165"/>
      <c r="J7" s="208"/>
      <c r="K7" s="208"/>
      <c r="L7" s="165"/>
      <c r="M7" s="165" t="s">
        <v>30</v>
      </c>
      <c r="N7" s="209"/>
    </row>
    <row r="8" s="146" customFormat="1" ht="30" customHeight="1" spans="1:14">
      <c r="A8" s="166" t="s">
        <v>31</v>
      </c>
      <c r="B8" s="167">
        <v>0.2</v>
      </c>
      <c r="C8" s="168" t="s">
        <v>32</v>
      </c>
      <c r="D8" s="168"/>
      <c r="E8" s="168"/>
      <c r="F8" s="168"/>
      <c r="G8" s="168"/>
      <c r="H8" s="168"/>
      <c r="I8" s="210"/>
      <c r="J8" s="211"/>
      <c r="K8" s="211"/>
      <c r="L8" s="179" t="s">
        <v>33</v>
      </c>
      <c r="M8" s="212">
        <v>0.88482</v>
      </c>
      <c r="N8" s="213"/>
    </row>
    <row r="9" s="146" customFormat="1" ht="30" customHeight="1" spans="1:14">
      <c r="A9" s="169"/>
      <c r="B9" s="170"/>
      <c r="C9" s="171" t="s">
        <v>34</v>
      </c>
      <c r="D9" s="171" t="s">
        <v>35</v>
      </c>
      <c r="E9" s="171" t="s">
        <v>36</v>
      </c>
      <c r="F9" s="171" t="s">
        <v>37</v>
      </c>
      <c r="G9" s="171" t="s">
        <v>38</v>
      </c>
      <c r="H9" s="171" t="s">
        <v>39</v>
      </c>
      <c r="I9" s="177" t="s">
        <v>40</v>
      </c>
      <c r="J9" s="211"/>
      <c r="K9" s="211"/>
      <c r="L9" s="179"/>
      <c r="M9" s="212"/>
      <c r="N9" s="213"/>
    </row>
    <row r="10" s="146" customFormat="1" ht="30" customHeight="1" spans="1:14">
      <c r="A10" s="169"/>
      <c r="B10" s="170"/>
      <c r="C10" s="171">
        <f>安全生产!I5</f>
        <v>0.763636363636364</v>
      </c>
      <c r="D10" s="171">
        <f>安全生产!I19</f>
        <v>0.66</v>
      </c>
      <c r="E10" s="171">
        <f>安全生产!I32</f>
        <v>0.835714285714286</v>
      </c>
      <c r="F10" s="171">
        <f>安全生产!I52</f>
        <v>0.875</v>
      </c>
      <c r="G10" s="171">
        <f>安全生产!I66</f>
        <v>0.8</v>
      </c>
      <c r="H10" s="171">
        <f>安全生产!I81</f>
        <v>0.884615384615385</v>
      </c>
      <c r="I10" s="177">
        <f>安全生产!I97</f>
        <v>0.935483870967742</v>
      </c>
      <c r="J10" s="211"/>
      <c r="K10" s="211"/>
      <c r="L10" s="179">
        <f>安全生产!F146</f>
        <v>0.83256480616158</v>
      </c>
      <c r="M10" s="212"/>
      <c r="N10" s="213"/>
    </row>
    <row r="11" s="146" customFormat="1" ht="30" customHeight="1" spans="1:14">
      <c r="A11" s="169"/>
      <c r="B11" s="170"/>
      <c r="C11" s="165" t="s">
        <v>41</v>
      </c>
      <c r="D11" s="165"/>
      <c r="E11" s="165"/>
      <c r="F11" s="165"/>
      <c r="G11" s="172"/>
      <c r="H11" s="172"/>
      <c r="I11" s="172"/>
      <c r="J11" s="173"/>
      <c r="K11" s="173"/>
      <c r="L11" s="174" t="s">
        <v>42</v>
      </c>
      <c r="M11" s="212"/>
      <c r="N11" s="213"/>
    </row>
    <row r="12" s="146" customFormat="1" ht="30" customHeight="1" spans="1:14">
      <c r="A12" s="169"/>
      <c r="B12" s="170"/>
      <c r="C12" s="171" t="s">
        <v>43</v>
      </c>
      <c r="D12" s="171" t="s">
        <v>44</v>
      </c>
      <c r="E12" s="171" t="s">
        <v>45</v>
      </c>
      <c r="F12" s="171" t="s">
        <v>46</v>
      </c>
      <c r="G12" s="173"/>
      <c r="H12" s="173"/>
      <c r="I12" s="173"/>
      <c r="J12" s="173"/>
      <c r="K12" s="173"/>
      <c r="L12" s="214"/>
      <c r="M12" s="212"/>
      <c r="N12" s="213"/>
    </row>
    <row r="13" s="146" customFormat="1" ht="30" customHeight="1" spans="1:14">
      <c r="A13" s="169"/>
      <c r="B13" s="170"/>
      <c r="C13" s="174">
        <v>0.8</v>
      </c>
      <c r="D13" s="174">
        <f>文明施工!G8</f>
        <v>1</v>
      </c>
      <c r="E13" s="174">
        <v>0.825</v>
      </c>
      <c r="F13" s="174">
        <f>[1]文明施工!G22</f>
        <v>0.868421052631579</v>
      </c>
      <c r="G13" s="173"/>
      <c r="H13" s="173"/>
      <c r="I13" s="173"/>
      <c r="J13" s="173"/>
      <c r="K13" s="173"/>
      <c r="L13" s="174">
        <f>文明施工!D31</f>
        <v>0.84</v>
      </c>
      <c r="M13" s="212"/>
      <c r="N13" s="213"/>
    </row>
    <row r="14" s="146" customFormat="1" ht="30" customHeight="1" spans="1:14">
      <c r="A14" s="175" t="s">
        <v>47</v>
      </c>
      <c r="B14" s="176"/>
      <c r="C14" s="177">
        <v>0.06</v>
      </c>
      <c r="D14" s="178"/>
      <c r="E14" s="178"/>
      <c r="F14" s="178"/>
      <c r="G14" s="179"/>
      <c r="H14" s="176" t="s">
        <v>48</v>
      </c>
      <c r="I14" s="176"/>
      <c r="J14" s="177">
        <f>管理行为及加分项!F30</f>
        <v>0.01</v>
      </c>
      <c r="K14" s="178"/>
      <c r="L14" s="178"/>
      <c r="M14" s="178"/>
      <c r="N14" s="215"/>
    </row>
    <row r="15" s="146" customFormat="1" ht="30" customHeight="1" spans="1:14">
      <c r="A15" s="180" t="s">
        <v>49</v>
      </c>
      <c r="B15" s="181"/>
      <c r="C15" s="177">
        <f>AB级红线问题!G4</f>
        <v>0</v>
      </c>
      <c r="D15" s="172"/>
      <c r="E15" s="172"/>
      <c r="F15" s="172"/>
      <c r="G15" s="182"/>
      <c r="H15" s="183" t="s">
        <v>50</v>
      </c>
      <c r="I15" s="181"/>
      <c r="J15" s="177">
        <f>AB级红线问题!G20</f>
        <v>0</v>
      </c>
      <c r="K15" s="172"/>
      <c r="L15" s="172"/>
      <c r="M15" s="172"/>
      <c r="N15" s="216"/>
    </row>
    <row r="16" s="146" customFormat="1" ht="35.1" customHeight="1" spans="1:14">
      <c r="A16" s="184"/>
      <c r="B16" s="185"/>
      <c r="C16" s="186" t="s">
        <v>51</v>
      </c>
      <c r="D16" s="187"/>
      <c r="E16" s="187"/>
      <c r="F16" s="187"/>
      <c r="G16" s="187"/>
      <c r="H16" s="188"/>
      <c r="I16" s="185"/>
      <c r="J16" s="186" t="s">
        <v>51</v>
      </c>
      <c r="K16" s="187"/>
      <c r="L16" s="187"/>
      <c r="M16" s="187"/>
      <c r="N16" s="187"/>
    </row>
    <row r="17" s="146" customFormat="1" ht="30" customHeight="1" spans="1:14">
      <c r="A17" s="189" t="s">
        <v>52</v>
      </c>
      <c r="B17" s="190"/>
      <c r="C17" s="191"/>
      <c r="D17" s="192"/>
      <c r="E17" s="192"/>
      <c r="F17" s="192"/>
      <c r="G17" s="193"/>
      <c r="H17" s="190" t="s">
        <v>53</v>
      </c>
      <c r="I17" s="217"/>
      <c r="J17" s="191"/>
      <c r="K17" s="192"/>
      <c r="L17" s="192"/>
      <c r="M17" s="192"/>
      <c r="N17" s="218"/>
    </row>
    <row r="18" ht="30" customHeight="1" spans="1:14">
      <c r="A18" s="194" t="s">
        <v>54</v>
      </c>
      <c r="B18" s="195"/>
      <c r="C18" s="196"/>
      <c r="D18" s="197"/>
      <c r="E18" s="197"/>
      <c r="F18" s="197"/>
      <c r="G18" s="198"/>
      <c r="H18" s="199" t="s">
        <v>55</v>
      </c>
      <c r="I18" s="195"/>
      <c r="J18" s="196"/>
      <c r="K18" s="197"/>
      <c r="L18" s="197"/>
      <c r="M18" s="197"/>
      <c r="N18" s="219"/>
    </row>
    <row r="19" customHeight="1" spans="32:50">
      <c r="AF19" s="226"/>
      <c r="AG19" s="226"/>
      <c r="AH19" s="226"/>
      <c r="AI19" s="226"/>
      <c r="AJ19" s="226"/>
      <c r="AK19" s="233"/>
      <c r="AL19" s="233"/>
      <c r="AM19" s="233"/>
      <c r="AN19" s="233"/>
      <c r="AO19" s="233"/>
      <c r="AP19" s="233"/>
      <c r="AQ19" s="233"/>
      <c r="AR19" s="233"/>
      <c r="AS19" s="233"/>
      <c r="AT19" s="233"/>
      <c r="AU19" s="233"/>
      <c r="AV19" s="233"/>
      <c r="AW19" s="233"/>
      <c r="AX19" s="233"/>
    </row>
    <row r="20" s="147" customFormat="1" ht="51.6" customHeight="1" spans="28:102">
      <c r="AB20" s="227" t="s">
        <v>56</v>
      </c>
      <c r="AC20" s="227"/>
      <c r="AE20" s="228"/>
      <c r="AF20" s="85" t="s">
        <v>34</v>
      </c>
      <c r="AG20" s="84"/>
      <c r="AH20" s="84"/>
      <c r="AI20" s="84"/>
      <c r="AJ20" s="84"/>
      <c r="AK20" s="85" t="s">
        <v>35</v>
      </c>
      <c r="AL20" s="85"/>
      <c r="AM20" s="85"/>
      <c r="AN20" s="85" t="s">
        <v>36</v>
      </c>
      <c r="AO20" s="84"/>
      <c r="AP20" s="84"/>
      <c r="AQ20" s="234" t="s">
        <v>37</v>
      </c>
      <c r="AR20" s="235"/>
      <c r="AS20" s="235"/>
      <c r="AT20" s="235"/>
      <c r="AU20" s="235"/>
      <c r="AV20" s="236"/>
      <c r="AW20" s="234" t="s">
        <v>38</v>
      </c>
      <c r="AX20" s="235"/>
      <c r="AY20" s="235"/>
      <c r="AZ20" s="235"/>
      <c r="BA20" s="236"/>
      <c r="BB20" s="234" t="s">
        <v>39</v>
      </c>
      <c r="BC20" s="237"/>
      <c r="BD20" s="237"/>
      <c r="BE20" s="237"/>
      <c r="BF20" s="237"/>
      <c r="BG20" s="88"/>
      <c r="BH20" s="234" t="s">
        <v>40</v>
      </c>
      <c r="BI20" s="237"/>
      <c r="BJ20" s="237"/>
      <c r="BK20" s="237"/>
      <c r="BL20" s="237"/>
      <c r="BM20" s="237"/>
      <c r="BN20" s="88"/>
      <c r="BO20" s="85" t="s">
        <v>41</v>
      </c>
      <c r="BP20" s="85"/>
      <c r="BQ20" s="85"/>
      <c r="BR20" s="85"/>
      <c r="BS20" s="85" t="s">
        <v>57</v>
      </c>
      <c r="BT20" s="85"/>
      <c r="BU20" s="85"/>
      <c r="BV20" s="85" t="s">
        <v>47</v>
      </c>
      <c r="BW20" s="227" t="s">
        <v>56</v>
      </c>
      <c r="BX20" s="227"/>
      <c r="BY20" s="85" t="s">
        <v>58</v>
      </c>
      <c r="BZ20" s="84"/>
      <c r="CA20" s="84"/>
      <c r="CB20" s="84"/>
      <c r="CC20" s="84"/>
      <c r="CD20" s="84"/>
      <c r="CE20" s="84"/>
      <c r="CF20" s="84"/>
      <c r="CG20" s="84"/>
      <c r="CH20" s="84"/>
      <c r="CI20" s="84"/>
      <c r="CJ20" s="85" t="s">
        <v>59</v>
      </c>
      <c r="CK20" s="84"/>
      <c r="CL20" s="84"/>
      <c r="CM20" s="84"/>
      <c r="CN20" s="84"/>
      <c r="CO20" s="84"/>
      <c r="CP20" s="84"/>
      <c r="CQ20" s="84"/>
      <c r="CR20" s="84"/>
      <c r="CS20" s="84"/>
      <c r="CT20" s="84"/>
      <c r="CU20" s="84"/>
      <c r="CV20" s="84"/>
      <c r="CW20" s="84"/>
      <c r="CX20" s="84"/>
    </row>
    <row r="21" s="148" customFormat="1" ht="51.6" customHeight="1" spans="1:102">
      <c r="A21" s="200" t="s">
        <v>2</v>
      </c>
      <c r="B21" s="200" t="s">
        <v>8</v>
      </c>
      <c r="C21" s="200" t="s">
        <v>60</v>
      </c>
      <c r="D21" s="200" t="s">
        <v>61</v>
      </c>
      <c r="E21" s="200" t="s">
        <v>62</v>
      </c>
      <c r="F21" s="200" t="s">
        <v>63</v>
      </c>
      <c r="G21" s="200" t="s">
        <v>64</v>
      </c>
      <c r="H21" s="200" t="s">
        <v>22</v>
      </c>
      <c r="I21" s="200" t="s">
        <v>7</v>
      </c>
      <c r="J21" s="200" t="s">
        <v>65</v>
      </c>
      <c r="K21" s="200" t="s">
        <v>66</v>
      </c>
      <c r="L21" s="200" t="s">
        <v>67</v>
      </c>
      <c r="M21" s="220" t="s">
        <v>68</v>
      </c>
      <c r="N21" s="221" t="s">
        <v>69</v>
      </c>
      <c r="O21" s="221" t="s">
        <v>70</v>
      </c>
      <c r="P21" s="222" t="s">
        <v>71</v>
      </c>
      <c r="Q21" s="224" t="s">
        <v>72</v>
      </c>
      <c r="R21" s="224" t="s">
        <v>73</v>
      </c>
      <c r="S21" s="224" t="s">
        <v>74</v>
      </c>
      <c r="T21" s="225" t="s">
        <v>33</v>
      </c>
      <c r="U21" s="224" t="s">
        <v>75</v>
      </c>
      <c r="V21" s="224" t="s">
        <v>76</v>
      </c>
      <c r="W21" s="224" t="s">
        <v>77</v>
      </c>
      <c r="X21" s="224" t="s">
        <v>78</v>
      </c>
      <c r="Y21" s="225" t="s">
        <v>42</v>
      </c>
      <c r="Z21" s="225" t="s">
        <v>11</v>
      </c>
      <c r="AA21" s="200" t="s">
        <v>48</v>
      </c>
      <c r="AB21" s="229" t="s">
        <v>49</v>
      </c>
      <c r="AC21" s="89" t="s">
        <v>50</v>
      </c>
      <c r="AD21" s="230" t="s">
        <v>47</v>
      </c>
      <c r="AE21" s="89" t="s">
        <v>79</v>
      </c>
      <c r="AF21" s="89" t="s">
        <v>80</v>
      </c>
      <c r="AG21" s="89" t="s">
        <v>77</v>
      </c>
      <c r="AH21" s="89" t="s">
        <v>81</v>
      </c>
      <c r="AI21" s="89" t="s">
        <v>82</v>
      </c>
      <c r="AJ21" s="89" t="s">
        <v>83</v>
      </c>
      <c r="AK21" s="89" t="s">
        <v>84</v>
      </c>
      <c r="AL21" s="89" t="s">
        <v>85</v>
      </c>
      <c r="AM21" s="89" t="s">
        <v>86</v>
      </c>
      <c r="AN21" s="89" t="s">
        <v>87</v>
      </c>
      <c r="AO21" s="89" t="s">
        <v>88</v>
      </c>
      <c r="AP21" s="89" t="s">
        <v>89</v>
      </c>
      <c r="AQ21" s="89" t="s">
        <v>90</v>
      </c>
      <c r="AR21" s="89" t="s">
        <v>91</v>
      </c>
      <c r="AS21" s="89" t="s">
        <v>92</v>
      </c>
      <c r="AT21" s="89" t="s">
        <v>93</v>
      </c>
      <c r="AU21" s="89" t="s">
        <v>94</v>
      </c>
      <c r="AV21" s="89" t="s">
        <v>95</v>
      </c>
      <c r="AW21" s="89" t="s">
        <v>96</v>
      </c>
      <c r="AX21" s="89" t="s">
        <v>97</v>
      </c>
      <c r="AY21" s="89" t="s">
        <v>98</v>
      </c>
      <c r="AZ21" s="89" t="s">
        <v>99</v>
      </c>
      <c r="BA21" s="89" t="s">
        <v>100</v>
      </c>
      <c r="BB21" s="89" t="s">
        <v>101</v>
      </c>
      <c r="BC21" s="89" t="s">
        <v>102</v>
      </c>
      <c r="BD21" s="89" t="s">
        <v>103</v>
      </c>
      <c r="BE21" s="89" t="s">
        <v>104</v>
      </c>
      <c r="BF21" s="89" t="s">
        <v>105</v>
      </c>
      <c r="BG21" s="89" t="s">
        <v>106</v>
      </c>
      <c r="BH21" s="89" t="s">
        <v>107</v>
      </c>
      <c r="BI21" s="89" t="s">
        <v>108</v>
      </c>
      <c r="BJ21" s="89" t="s">
        <v>109</v>
      </c>
      <c r="BK21" s="89" t="s">
        <v>110</v>
      </c>
      <c r="BL21" s="89" t="s">
        <v>111</v>
      </c>
      <c r="BM21" s="89" t="s">
        <v>112</v>
      </c>
      <c r="BN21" s="89" t="s">
        <v>113</v>
      </c>
      <c r="BO21" s="89" t="s">
        <v>75</v>
      </c>
      <c r="BP21" s="89" t="s">
        <v>76</v>
      </c>
      <c r="BQ21" s="89" t="s">
        <v>77</v>
      </c>
      <c r="BR21" s="89" t="s">
        <v>78</v>
      </c>
      <c r="BS21" s="89" t="s">
        <v>114</v>
      </c>
      <c r="BT21" s="89" t="s">
        <v>115</v>
      </c>
      <c r="BU21" s="89" t="s">
        <v>22</v>
      </c>
      <c r="BV21" s="85" t="s">
        <v>47</v>
      </c>
      <c r="BW21" s="229" t="s">
        <v>49</v>
      </c>
      <c r="BX21" s="89" t="s">
        <v>50</v>
      </c>
      <c r="BY21" s="90" t="str">
        <f>AB级红线问题!D4</f>
        <v>基坑方案比对</v>
      </c>
      <c r="BZ21" s="90" t="str">
        <f>AB级红线问题!D5</f>
        <v>基坑监测</v>
      </c>
      <c r="CA21" s="90" t="str">
        <f>AB级红线问题!D7</f>
        <v>基坑支护</v>
      </c>
      <c r="CB21" s="90" t="str">
        <f>AB级红线问题!D9</f>
        <v>大型机械设备</v>
      </c>
      <c r="CC21" s="90">
        <f>AB级红线问题!D13</f>
        <v>0</v>
      </c>
      <c r="CD21" s="90" t="str">
        <f>AB级红线问题!D14</f>
        <v>安全防护</v>
      </c>
      <c r="CE21" s="90" t="str">
        <f>AB级红线问题!D15</f>
        <v>脚手架</v>
      </c>
      <c r="CF21" s="90" t="str">
        <f>AB级红线问题!D16</f>
        <v>临建材料</v>
      </c>
      <c r="CG21" s="90" t="str">
        <f>AB级红线问题!D17</f>
        <v>现场住宿</v>
      </c>
      <c r="CH21" s="90" t="str">
        <f>AB级红线问题!D18</f>
        <v>施工方案</v>
      </c>
      <c r="CI21" s="90" t="str">
        <f>AB级红线问题!D19</f>
        <v>B级升档</v>
      </c>
      <c r="CJ21" s="90" t="str">
        <f>AB级红线问题!D20</f>
        <v>基坑堆载</v>
      </c>
      <c r="CK21" s="90" t="str">
        <f>AB级红线问题!D21</f>
        <v>基坑支护</v>
      </c>
      <c r="CL21" s="90" t="str">
        <f>AB级红线问题!D25</f>
        <v>高处作业</v>
      </c>
      <c r="CM21" s="90">
        <f>AB级红线问题!D26</f>
        <v>0</v>
      </c>
      <c r="CN21" s="90">
        <f>AB级红线问题!D27</f>
        <v>0</v>
      </c>
      <c r="CO21" s="90" t="str">
        <f>AB级红线问题!D28</f>
        <v>机械设备</v>
      </c>
      <c r="CP21" s="90">
        <f>AB级红线问题!D29</f>
        <v>0</v>
      </c>
      <c r="CQ21" s="90">
        <f>AB级红线问题!D30</f>
        <v>0</v>
      </c>
      <c r="CR21" s="90">
        <f>AB级红线问题!D31</f>
        <v>0</v>
      </c>
      <c r="CS21" s="90" t="e">
        <f>AB级红线问题!#REF!</f>
        <v>#REF!</v>
      </c>
      <c r="CT21" s="90">
        <f>AB级红线问题!D32</f>
        <v>0</v>
      </c>
      <c r="CU21" s="90">
        <f>AB级红线问题!D33</f>
        <v>0</v>
      </c>
      <c r="CV21" s="90">
        <f>AB级红线问题!D34</f>
        <v>0</v>
      </c>
      <c r="CW21" s="90" t="str">
        <f>AB级红线问题!D35</f>
        <v>临时用电</v>
      </c>
      <c r="CX21" s="90">
        <f>AB级红线问题!D36</f>
        <v>0</v>
      </c>
    </row>
    <row r="22" s="149" customFormat="1" ht="51.6" customHeight="1" spans="1:102">
      <c r="A22" s="200">
        <f>C2</f>
        <v>0</v>
      </c>
      <c r="B22" s="200">
        <f>C4</f>
        <v>0</v>
      </c>
      <c r="C22" s="200" t="str">
        <f>C6</f>
        <v>全标段</v>
      </c>
      <c r="D22" s="200">
        <f>J2</f>
        <v>0</v>
      </c>
      <c r="E22" s="200">
        <f>C5</f>
        <v>0</v>
      </c>
      <c r="F22" s="201">
        <f>J5</f>
        <v>0</v>
      </c>
      <c r="G22" s="202"/>
      <c r="H22" s="200">
        <f>C3</f>
        <v>0</v>
      </c>
      <c r="I22" s="200">
        <f>J3</f>
        <v>0</v>
      </c>
      <c r="J22" s="200"/>
      <c r="K22" s="200"/>
      <c r="L22" s="200"/>
      <c r="M22" s="223">
        <f t="shared" ref="M22:S22" si="0">C10</f>
        <v>0.763636363636364</v>
      </c>
      <c r="N22" s="223">
        <f t="shared" si="0"/>
        <v>0.66</v>
      </c>
      <c r="O22" s="223">
        <f t="shared" si="0"/>
        <v>0.835714285714286</v>
      </c>
      <c r="P22" s="223">
        <f t="shared" si="0"/>
        <v>0.875</v>
      </c>
      <c r="Q22" s="223">
        <f t="shared" si="0"/>
        <v>0.8</v>
      </c>
      <c r="R22" s="223">
        <f t="shared" si="0"/>
        <v>0.884615384615385</v>
      </c>
      <c r="S22" s="223">
        <f t="shared" si="0"/>
        <v>0.935483870967742</v>
      </c>
      <c r="T22" s="223">
        <f>L10</f>
        <v>0.83256480616158</v>
      </c>
      <c r="U22" s="223">
        <f>C13</f>
        <v>0.8</v>
      </c>
      <c r="V22" s="223">
        <f>D13</f>
        <v>1</v>
      </c>
      <c r="W22" s="223">
        <f>E13</f>
        <v>0.825</v>
      </c>
      <c r="X22" s="223">
        <f>F13</f>
        <v>0.868421052631579</v>
      </c>
      <c r="Y22" s="223">
        <f>L13</f>
        <v>0.84</v>
      </c>
      <c r="Z22" s="200">
        <f>L10*70%+L13*30%</f>
        <v>0.834795364313106</v>
      </c>
      <c r="AA22" s="223">
        <f>J14</f>
        <v>0.01</v>
      </c>
      <c r="AB22" s="231">
        <f>C15</f>
        <v>0</v>
      </c>
      <c r="AC22" s="231">
        <f>J15</f>
        <v>0</v>
      </c>
      <c r="AD22" s="231">
        <f>C14</f>
        <v>0.06</v>
      </c>
      <c r="AE22" s="232">
        <f>M8</f>
        <v>0.88482</v>
      </c>
      <c r="AF22" s="232" t="e">
        <f>安全生产!#REF!</f>
        <v>#REF!</v>
      </c>
      <c r="AG22" s="232" t="e">
        <f>安全生产!#REF!</f>
        <v>#REF!</v>
      </c>
      <c r="AH22" s="232" t="e">
        <f>安全生产!#REF!</f>
        <v>#REF!</v>
      </c>
      <c r="AI22" s="232" t="e">
        <f>安全生产!#REF!</f>
        <v>#REF!</v>
      </c>
      <c r="AJ22" s="232" t="e">
        <f>安全生产!#REF!</f>
        <v>#REF!</v>
      </c>
      <c r="AK22" s="232" t="e">
        <f>安全生产!#REF!</f>
        <v>#REF!</v>
      </c>
      <c r="AL22" s="232" t="e">
        <f>安全生产!#REF!</f>
        <v>#REF!</v>
      </c>
      <c r="AM22" s="232" t="e">
        <f>安全生产!#REF!</f>
        <v>#REF!</v>
      </c>
      <c r="AN22" s="232" t="e">
        <f>安全生产!#REF!</f>
        <v>#REF!</v>
      </c>
      <c r="AO22" s="232" t="e">
        <f>安全生产!#REF!</f>
        <v>#REF!</v>
      </c>
      <c r="AP22" s="232" t="e">
        <f>安全生产!#REF!</f>
        <v>#REF!</v>
      </c>
      <c r="AQ22" s="232" t="e">
        <f>安全生产!#REF!</f>
        <v>#REF!</v>
      </c>
      <c r="AR22" s="232" t="e">
        <f>安全生产!#REF!</f>
        <v>#REF!</v>
      </c>
      <c r="AS22" s="232" t="e">
        <f>安全生产!#REF!</f>
        <v>#REF!</v>
      </c>
      <c r="AT22" s="232" t="e">
        <f>安全生产!#REF!</f>
        <v>#REF!</v>
      </c>
      <c r="AU22" s="232" t="e">
        <f>安全生产!#REF!</f>
        <v>#REF!</v>
      </c>
      <c r="AV22" s="232" t="e">
        <f>安全生产!#REF!</f>
        <v>#REF!</v>
      </c>
      <c r="AW22" s="232" t="e">
        <f>安全生产!#REF!</f>
        <v>#REF!</v>
      </c>
      <c r="AX22" s="232" t="e">
        <f>安全生产!#REF!</f>
        <v>#REF!</v>
      </c>
      <c r="AY22" s="232" t="e">
        <f>安全生产!#REF!</f>
        <v>#REF!</v>
      </c>
      <c r="AZ22" s="232" t="e">
        <f>安全生产!#REF!</f>
        <v>#REF!</v>
      </c>
      <c r="BA22" s="232" t="e">
        <f>安全生产!#REF!</f>
        <v>#REF!</v>
      </c>
      <c r="BB22" s="232" t="e">
        <f>安全生产!#REF!</f>
        <v>#REF!</v>
      </c>
      <c r="BC22" s="232" t="e">
        <f>安全生产!#REF!</f>
        <v>#REF!</v>
      </c>
      <c r="BD22" s="232" t="e">
        <f>安全生产!#REF!</f>
        <v>#REF!</v>
      </c>
      <c r="BE22" s="232" t="e">
        <f>安全生产!#REF!</f>
        <v>#REF!</v>
      </c>
      <c r="BF22" s="232" t="e">
        <f>安全生产!#REF!</f>
        <v>#REF!</v>
      </c>
      <c r="BG22" s="232" t="e">
        <f>安全生产!#REF!</f>
        <v>#REF!</v>
      </c>
      <c r="BH22" s="232" t="e">
        <f>安全生产!#REF!</f>
        <v>#REF!</v>
      </c>
      <c r="BI22" s="232" t="e">
        <f>安全生产!#REF!</f>
        <v>#REF!</v>
      </c>
      <c r="BJ22" s="232" t="e">
        <f>安全生产!#REF!</f>
        <v>#REF!</v>
      </c>
      <c r="BK22" s="232" t="e">
        <f>安全生产!#REF!</f>
        <v>#REF!</v>
      </c>
      <c r="BL22" s="232" t="e">
        <f>安全生产!#REF!</f>
        <v>#REF!</v>
      </c>
      <c r="BM22" s="232" t="e">
        <f>安全生产!#REF!</f>
        <v>#REF!</v>
      </c>
      <c r="BN22" s="232" t="e">
        <f>安全生产!#REF!</f>
        <v>#REF!</v>
      </c>
      <c r="BO22" s="232" t="e">
        <f>安全生产!#REF!</f>
        <v>#REF!</v>
      </c>
      <c r="BP22" s="232" t="e">
        <f>安全生产!#REF!</f>
        <v>#REF!</v>
      </c>
      <c r="BQ22" s="232" t="e">
        <f>安全生产!#REF!</f>
        <v>#REF!</v>
      </c>
      <c r="BR22" s="232" t="e">
        <f>安全生产!#REF!</f>
        <v>#REF!</v>
      </c>
      <c r="BS22" s="232" t="e">
        <f>安全生产!#REF!</f>
        <v>#REF!</v>
      </c>
      <c r="BT22" s="232" t="e">
        <f>安全生产!#REF!</f>
        <v>#REF!</v>
      </c>
      <c r="BU22" s="232" t="e">
        <f>安全生产!#REF!</f>
        <v>#REF!</v>
      </c>
      <c r="BV22" s="232" t="e">
        <f>管理行为及加分项!#REF!</f>
        <v>#REF!</v>
      </c>
      <c r="BW22" s="232">
        <f>AB级红线问题!G4</f>
        <v>0</v>
      </c>
      <c r="BX22" s="232">
        <f>AB级红线问题!G20</f>
        <v>0</v>
      </c>
      <c r="BY22" s="238" t="str">
        <f>AB级红线问题!F4</f>
        <v>/</v>
      </c>
      <c r="BZ22" s="238" t="str">
        <f>AB级红线问题!F5</f>
        <v>/</v>
      </c>
      <c r="CA22" s="238" t="str">
        <f>AB级红线问题!F7</f>
        <v>/</v>
      </c>
      <c r="CB22" s="238" t="str">
        <f>AB级红线问题!F9</f>
        <v>/</v>
      </c>
      <c r="CC22" s="238" t="str">
        <f>AB级红线问题!F13</f>
        <v>/</v>
      </c>
      <c r="CD22" s="238" t="str">
        <f>AB级红线问题!F14</f>
        <v>/</v>
      </c>
      <c r="CE22" s="238" t="str">
        <f>AB级红线问题!F15</f>
        <v>/</v>
      </c>
      <c r="CF22" s="238" t="str">
        <f>AB级红线问题!F16</f>
        <v>/</v>
      </c>
      <c r="CG22" s="238" t="str">
        <f>AB级红线问题!F17</f>
        <v>/</v>
      </c>
      <c r="CH22" s="238" t="str">
        <f>AB级红线问题!F18</f>
        <v>/</v>
      </c>
      <c r="CI22" s="238" t="str">
        <f>AB级红线问题!F19</f>
        <v>/</v>
      </c>
      <c r="CJ22" s="238" t="str">
        <f>AB级红线问题!F20</f>
        <v>/</v>
      </c>
      <c r="CK22" s="238" t="str">
        <f>AB级红线问题!F21</f>
        <v>/</v>
      </c>
      <c r="CL22" s="238" t="str">
        <f>AB级红线问题!F25</f>
        <v>/</v>
      </c>
      <c r="CM22" s="238" t="str">
        <f>AB级红线问题!F26</f>
        <v>/</v>
      </c>
      <c r="CN22" s="238" t="str">
        <f>AB级红线问题!F27</f>
        <v>/</v>
      </c>
      <c r="CO22" s="238" t="str">
        <f>AB级红线问题!F28</f>
        <v>/</v>
      </c>
      <c r="CP22" s="238" t="str">
        <f>AB级红线问题!F29</f>
        <v>/</v>
      </c>
      <c r="CQ22" s="238" t="str">
        <f>AB级红线问题!F30</f>
        <v>/</v>
      </c>
      <c r="CR22" s="238" t="str">
        <f>AB级红线问题!F31</f>
        <v>/</v>
      </c>
      <c r="CS22" s="238" t="e">
        <f>AB级红线问题!#REF!</f>
        <v>#REF!</v>
      </c>
      <c r="CT22" s="238" t="str">
        <f>AB级红线问题!F32</f>
        <v>/</v>
      </c>
      <c r="CU22" s="238" t="str">
        <f>AB级红线问题!F33</f>
        <v>/</v>
      </c>
      <c r="CV22" s="238" t="str">
        <f>AB级红线问题!F34</f>
        <v>/</v>
      </c>
      <c r="CW22" s="238" t="str">
        <f>AB级红线问题!F35</f>
        <v>/</v>
      </c>
      <c r="CX22" s="238" t="str">
        <f>AB级红线问题!F36</f>
        <v>/</v>
      </c>
    </row>
    <row r="23" ht="51.6" customHeight="1"/>
  </sheetData>
  <mergeCells count="61">
    <mergeCell ref="A1:N1"/>
    <mergeCell ref="A2:B2"/>
    <mergeCell ref="C2:G2"/>
    <mergeCell ref="H2:I2"/>
    <mergeCell ref="J2:N2"/>
    <mergeCell ref="A3:B3"/>
    <mergeCell ref="C3:G3"/>
    <mergeCell ref="H3:I3"/>
    <mergeCell ref="J3:N3"/>
    <mergeCell ref="A4:B4"/>
    <mergeCell ref="C4:G4"/>
    <mergeCell ref="H4:I4"/>
    <mergeCell ref="J4:N4"/>
    <mergeCell ref="A5:B5"/>
    <mergeCell ref="C5:G5"/>
    <mergeCell ref="H5:I5"/>
    <mergeCell ref="J5:N5"/>
    <mergeCell ref="A6:B6"/>
    <mergeCell ref="C6:N6"/>
    <mergeCell ref="C7:L7"/>
    <mergeCell ref="M7:N7"/>
    <mergeCell ref="C8:I8"/>
    <mergeCell ref="C11:F11"/>
    <mergeCell ref="A14:B14"/>
    <mergeCell ref="C14:G14"/>
    <mergeCell ref="H14:I14"/>
    <mergeCell ref="J14:N14"/>
    <mergeCell ref="C15:G15"/>
    <mergeCell ref="J15:N15"/>
    <mergeCell ref="D16:G16"/>
    <mergeCell ref="K16:N16"/>
    <mergeCell ref="A17:B17"/>
    <mergeCell ref="C17:G17"/>
    <mergeCell ref="H17:I17"/>
    <mergeCell ref="J17:N17"/>
    <mergeCell ref="A18:B18"/>
    <mergeCell ref="C18:G18"/>
    <mergeCell ref="H18:I18"/>
    <mergeCell ref="J18:N18"/>
    <mergeCell ref="AB20:AC20"/>
    <mergeCell ref="AF20:AJ20"/>
    <mergeCell ref="AK20:AM20"/>
    <mergeCell ref="AN20:AP20"/>
    <mergeCell ref="AQ20:AV20"/>
    <mergeCell ref="AW20:BA20"/>
    <mergeCell ref="BB20:BG20"/>
    <mergeCell ref="BH20:BN20"/>
    <mergeCell ref="BO20:BR20"/>
    <mergeCell ref="BS20:BU20"/>
    <mergeCell ref="BW20:BX20"/>
    <mergeCell ref="BY20:CI20"/>
    <mergeCell ref="CJ20:CX20"/>
    <mergeCell ref="A8:A13"/>
    <mergeCell ref="B8:B13"/>
    <mergeCell ref="L8:L9"/>
    <mergeCell ref="L11:L12"/>
    <mergeCell ref="A15:B16"/>
    <mergeCell ref="H15:I16"/>
    <mergeCell ref="M8:N13"/>
    <mergeCell ref="G11:K13"/>
    <mergeCell ref="J8:K10"/>
  </mergeCells>
  <printOptions horizontalCentered="1"/>
  <pageMargins left="0.748031496062992" right="0.748031496062992" top="0.590551181102362" bottom="0.590551181102362" header="0.511811023622047" footer="0.511811023622047"/>
  <pageSetup paperSize="9" scale="9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sheetPr>
  <dimension ref="A1:E3"/>
  <sheetViews>
    <sheetView view="pageBreakPreview" zoomScaleNormal="100" workbookViewId="0">
      <selection activeCell="B2" sqref="B2"/>
    </sheetView>
  </sheetViews>
  <sheetFormatPr defaultColWidth="9" defaultRowHeight="13.5" customHeight="1" outlineLevelRow="2" outlineLevelCol="4"/>
  <cols>
    <col min="1" max="1" width="10.8888888888889" style="40" customWidth="1"/>
    <col min="2" max="2" width="12.4444444444444" style="40" customWidth="1"/>
    <col min="3" max="3" width="13.8888888888889" style="40" customWidth="1"/>
    <col min="4" max="16384" width="9" style="40"/>
  </cols>
  <sheetData>
    <row r="1" ht="18" customHeight="1" spans="1:5">
      <c r="A1" s="144" t="s">
        <v>116</v>
      </c>
      <c r="B1" s="144">
        <v>1</v>
      </c>
      <c r="C1" s="144"/>
      <c r="D1" s="144"/>
      <c r="E1" s="144"/>
    </row>
    <row r="2" ht="18" customHeight="1" spans="1:5">
      <c r="A2" s="144" t="s">
        <v>117</v>
      </c>
      <c r="B2" s="145">
        <f>会签表!M8</f>
        <v>0.88482</v>
      </c>
      <c r="C2" s="144"/>
      <c r="D2" s="144"/>
      <c r="E2" s="144"/>
    </row>
    <row r="3" ht="18" customHeight="1" spans="1:5">
      <c r="A3" s="144" t="s">
        <v>118</v>
      </c>
      <c r="B3" s="145">
        <f>会签表!M8</f>
        <v>0.88482</v>
      </c>
      <c r="C3" s="144"/>
      <c r="D3" s="144"/>
      <c r="E3" s="144"/>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3"/>
  <sheetViews>
    <sheetView topLeftCell="E1" workbookViewId="0">
      <selection activeCell="K3" sqref="K3"/>
    </sheetView>
  </sheetViews>
  <sheetFormatPr defaultColWidth="8.88888888888889" defaultRowHeight="14.25" customHeight="1"/>
  <cols>
    <col min="1" max="1" width="15.8888888888889" style="59" customWidth="1"/>
    <col min="2" max="3" width="11" style="59" customWidth="1"/>
    <col min="4" max="4" width="23" style="115" customWidth="1"/>
    <col min="5" max="5" width="109.888888888889" style="115" customWidth="1"/>
    <col min="6" max="6" width="12.4444444444444" style="116" customWidth="1"/>
    <col min="7" max="7" width="10.1111111111111" style="115" customWidth="1"/>
    <col min="8" max="8" width="11.8888888888889" style="115" customWidth="1"/>
    <col min="9" max="9" width="15.8888888888889" style="59" customWidth="1"/>
    <col min="10" max="10" width="11.8888888888889" style="59" customWidth="1"/>
    <col min="11" max="11" width="9.44444444444444" style="59" customWidth="1"/>
    <col min="12" max="13" width="8.88888888888889" style="59"/>
    <col min="14" max="16384" width="8.88888888888889" style="55"/>
  </cols>
  <sheetData>
    <row r="1" ht="53.25" customHeight="1" spans="1:10">
      <c r="A1" s="117" t="s">
        <v>119</v>
      </c>
      <c r="B1" s="117"/>
      <c r="C1" s="117"/>
      <c r="D1" s="117"/>
      <c r="E1" s="117"/>
      <c r="F1" s="117"/>
      <c r="G1" s="117"/>
      <c r="H1" s="117"/>
      <c r="I1" s="117"/>
      <c r="J1" s="117"/>
    </row>
    <row r="2" ht="70.5" customHeight="1" spans="1:10">
      <c r="A2" s="118" t="s">
        <v>120</v>
      </c>
      <c r="B2" s="119"/>
      <c r="C2" s="119"/>
      <c r="D2" s="119"/>
      <c r="E2" s="119"/>
      <c r="F2" s="119"/>
      <c r="G2" s="119"/>
      <c r="H2" s="119"/>
      <c r="I2" s="119"/>
      <c r="J2" s="138"/>
    </row>
    <row r="3" ht="29.25" customHeight="1" spans="1:10">
      <c r="A3" s="120" t="s">
        <v>32</v>
      </c>
      <c r="B3" s="58" t="s">
        <v>121</v>
      </c>
      <c r="C3" s="58" t="s">
        <v>122</v>
      </c>
      <c r="D3" s="58"/>
      <c r="E3" s="58" t="s">
        <v>123</v>
      </c>
      <c r="F3" s="58" t="s">
        <v>124</v>
      </c>
      <c r="G3" s="58" t="s">
        <v>125</v>
      </c>
      <c r="H3" s="58" t="s">
        <v>126</v>
      </c>
      <c r="I3" s="58" t="s">
        <v>127</v>
      </c>
      <c r="J3" s="58" t="s">
        <v>28</v>
      </c>
    </row>
    <row r="4" ht="56" customHeight="1" spans="1:10">
      <c r="A4" s="120"/>
      <c r="B4" s="61" t="s">
        <v>128</v>
      </c>
      <c r="C4" s="121" t="s">
        <v>129</v>
      </c>
      <c r="D4" s="121"/>
      <c r="E4" s="122" t="s">
        <v>130</v>
      </c>
      <c r="F4" s="123">
        <v>10</v>
      </c>
      <c r="G4" s="58">
        <v>0</v>
      </c>
      <c r="H4" s="58"/>
      <c r="I4" s="58"/>
      <c r="J4" s="58"/>
    </row>
    <row r="5" ht="21.75" customHeight="1" spans="1:10">
      <c r="A5" s="120"/>
      <c r="B5" s="124"/>
      <c r="C5" s="61" t="s">
        <v>80</v>
      </c>
      <c r="D5" s="61"/>
      <c r="E5" s="62" t="s">
        <v>131</v>
      </c>
      <c r="F5" s="61">
        <v>15</v>
      </c>
      <c r="G5" s="61"/>
      <c r="H5" s="61">
        <f>IF(F5-SUM(G5:G6)&lt;0,0,(F5-SUM(G5:G6)))</f>
        <v>13</v>
      </c>
      <c r="I5" s="139">
        <f>IF(COUNT(G5:G17)=0,"/",H18/F18)</f>
        <v>0.763636363636364</v>
      </c>
      <c r="J5" s="139">
        <v>0.1</v>
      </c>
    </row>
    <row r="6" ht="21.75" customHeight="1" spans="1:10">
      <c r="A6" s="120"/>
      <c r="B6" s="61"/>
      <c r="C6" s="61"/>
      <c r="D6" s="61"/>
      <c r="E6" s="125" t="s">
        <v>132</v>
      </c>
      <c r="F6" s="61"/>
      <c r="G6" s="61">
        <v>2</v>
      </c>
      <c r="H6" s="61"/>
      <c r="I6" s="139"/>
      <c r="J6" s="139"/>
    </row>
    <row r="7" ht="54" customHeight="1" spans="1:10">
      <c r="A7" s="120"/>
      <c r="B7" s="61"/>
      <c r="C7" s="126" t="s">
        <v>133</v>
      </c>
      <c r="D7" s="126"/>
      <c r="E7" s="127" t="s">
        <v>134</v>
      </c>
      <c r="F7" s="61"/>
      <c r="G7" s="61"/>
      <c r="H7" s="61"/>
      <c r="I7" s="139"/>
      <c r="J7" s="139"/>
    </row>
    <row r="8" ht="37.05" customHeight="1" spans="1:10">
      <c r="A8" s="120"/>
      <c r="B8" s="61"/>
      <c r="C8" s="128"/>
      <c r="D8" s="126"/>
      <c r="E8" s="125" t="s">
        <v>135</v>
      </c>
      <c r="F8" s="61">
        <v>10</v>
      </c>
      <c r="G8" s="61">
        <v>5</v>
      </c>
      <c r="H8" s="61">
        <f>IF(F8-SUM(G8)&lt;0,0,(F8-SUM(G8)))</f>
        <v>5</v>
      </c>
      <c r="I8" s="139"/>
      <c r="J8" s="139"/>
    </row>
    <row r="9" ht="21" customHeight="1" spans="1:10">
      <c r="A9" s="120"/>
      <c r="B9" s="61"/>
      <c r="C9" s="61" t="s">
        <v>81</v>
      </c>
      <c r="D9" s="61"/>
      <c r="E9" s="62" t="s">
        <v>136</v>
      </c>
      <c r="F9" s="61">
        <v>20</v>
      </c>
      <c r="G9" s="61"/>
      <c r="H9" s="61">
        <f>IF(F9-SUM(G9:G11)&lt;0,0,(F9-SUM(G9:G11)))</f>
        <v>14</v>
      </c>
      <c r="I9" s="139"/>
      <c r="J9" s="139"/>
    </row>
    <row r="10" ht="32.25" customHeight="1" spans="1:10">
      <c r="A10" s="120"/>
      <c r="B10" s="61"/>
      <c r="C10" s="61"/>
      <c r="D10" s="61"/>
      <c r="E10" s="62" t="s">
        <v>137</v>
      </c>
      <c r="F10" s="61"/>
      <c r="G10" s="61">
        <v>3</v>
      </c>
      <c r="H10" s="61"/>
      <c r="I10" s="139"/>
      <c r="J10" s="139"/>
    </row>
    <row r="11" ht="48" customHeight="1" spans="1:10">
      <c r="A11" s="120"/>
      <c r="B11" s="61"/>
      <c r="C11" s="61"/>
      <c r="D11" s="61"/>
      <c r="E11" s="62" t="s">
        <v>138</v>
      </c>
      <c r="F11" s="61"/>
      <c r="G11" s="61">
        <v>3</v>
      </c>
      <c r="H11" s="61"/>
      <c r="I11" s="139"/>
      <c r="J11" s="139"/>
    </row>
    <row r="12" ht="33.75" customHeight="1" spans="1:10">
      <c r="A12" s="120"/>
      <c r="B12" s="61"/>
      <c r="C12" s="61" t="s">
        <v>82</v>
      </c>
      <c r="D12" s="61"/>
      <c r="E12" s="62" t="s">
        <v>139</v>
      </c>
      <c r="F12" s="61">
        <v>10</v>
      </c>
      <c r="G12" s="61"/>
      <c r="H12" s="61">
        <f>IF(F12-SUM(G12)&lt;0,0,(F12-SUM(G12)))</f>
        <v>10</v>
      </c>
      <c r="I12" s="139"/>
      <c r="J12" s="139"/>
    </row>
    <row r="13" ht="34" customHeight="1" spans="1:10">
      <c r="A13" s="120"/>
      <c r="B13" s="61"/>
      <c r="C13" s="129" t="s">
        <v>83</v>
      </c>
      <c r="D13" s="129"/>
      <c r="E13" s="62" t="s">
        <v>140</v>
      </c>
      <c r="F13" s="61">
        <v>0</v>
      </c>
      <c r="G13" s="61"/>
      <c r="H13" s="61">
        <v>0</v>
      </c>
      <c r="I13" s="139"/>
      <c r="J13" s="139"/>
    </row>
    <row r="14" ht="20.25" customHeight="1" spans="1:10">
      <c r="A14" s="120"/>
      <c r="B14" s="61"/>
      <c r="C14" s="129"/>
      <c r="D14" s="129"/>
      <c r="E14" s="62" t="s">
        <v>141</v>
      </c>
      <c r="F14" s="61"/>
      <c r="G14" s="61"/>
      <c r="H14" s="61"/>
      <c r="I14" s="139"/>
      <c r="J14" s="139"/>
    </row>
    <row r="15" ht="21.75" customHeight="1" spans="1:10">
      <c r="A15" s="120"/>
      <c r="B15" s="61"/>
      <c r="C15" s="129"/>
      <c r="D15" s="129"/>
      <c r="E15" s="62" t="s">
        <v>142</v>
      </c>
      <c r="F15" s="61"/>
      <c r="G15" s="61"/>
      <c r="H15" s="61"/>
      <c r="I15" s="139"/>
      <c r="J15" s="139"/>
    </row>
    <row r="16" ht="33" customHeight="1" spans="1:10">
      <c r="A16" s="120"/>
      <c r="B16" s="61"/>
      <c r="C16" s="129"/>
      <c r="D16" s="129"/>
      <c r="E16" s="62" t="s">
        <v>143</v>
      </c>
      <c r="F16" s="61"/>
      <c r="G16" s="61"/>
      <c r="H16" s="61"/>
      <c r="I16" s="139"/>
      <c r="J16" s="139"/>
    </row>
    <row r="17" ht="36" customHeight="1" spans="1:10">
      <c r="A17" s="120"/>
      <c r="B17" s="61"/>
      <c r="C17" s="129"/>
      <c r="D17" s="129"/>
      <c r="E17" s="62" t="s">
        <v>144</v>
      </c>
      <c r="F17" s="61"/>
      <c r="G17" s="61"/>
      <c r="H17" s="61"/>
      <c r="I17" s="139"/>
      <c r="J17" s="139"/>
    </row>
    <row r="18" customHeight="1" spans="1:10">
      <c r="A18" s="120"/>
      <c r="B18" s="61"/>
      <c r="C18" s="72" t="s">
        <v>145</v>
      </c>
      <c r="D18" s="72"/>
      <c r="E18" s="130"/>
      <c r="F18" s="72">
        <f>IF(COUNT(G5:G17)=0,"",SUM(F5:F17))</f>
        <v>55</v>
      </c>
      <c r="G18" s="72"/>
      <c r="H18" s="61">
        <f>IF(COUNT(G5:G17)=0,"",SUM(H5:H17))</f>
        <v>42</v>
      </c>
      <c r="I18" s="139"/>
      <c r="J18" s="139"/>
    </row>
    <row r="19" ht="34.05" customHeight="1" spans="1:10">
      <c r="A19" s="120"/>
      <c r="B19" s="61" t="s">
        <v>35</v>
      </c>
      <c r="C19" s="61" t="s">
        <v>84</v>
      </c>
      <c r="D19" s="131" t="s">
        <v>146</v>
      </c>
      <c r="E19" s="62" t="s">
        <v>147</v>
      </c>
      <c r="F19" s="60">
        <v>20</v>
      </c>
      <c r="G19" s="60"/>
      <c r="H19" s="61">
        <f>IF(F19-SUM(G19:G25)&lt;0,0,(F19-SUM(G19:G25)))</f>
        <v>11</v>
      </c>
      <c r="I19" s="139">
        <f>IF(COUNT(G19:G30)=0,"/",H31/F31)</f>
        <v>0.66</v>
      </c>
      <c r="J19" s="139">
        <v>0.1</v>
      </c>
    </row>
    <row r="20" ht="32.25" customHeight="1" spans="1:10">
      <c r="A20" s="120"/>
      <c r="B20" s="61"/>
      <c r="C20" s="61"/>
      <c r="D20" s="131" t="s">
        <v>148</v>
      </c>
      <c r="E20" s="62" t="s">
        <v>149</v>
      </c>
      <c r="F20" s="60"/>
      <c r="G20" s="60">
        <v>5</v>
      </c>
      <c r="H20" s="61"/>
      <c r="I20" s="139"/>
      <c r="J20" s="139"/>
    </row>
    <row r="21" ht="37.95" customHeight="1" spans="1:10">
      <c r="A21" s="120"/>
      <c r="B21" s="61"/>
      <c r="C21" s="61"/>
      <c r="D21" s="131" t="s">
        <v>150</v>
      </c>
      <c r="E21" s="62" t="s">
        <v>151</v>
      </c>
      <c r="F21" s="60"/>
      <c r="G21" s="60">
        <v>4</v>
      </c>
      <c r="H21" s="61"/>
      <c r="I21" s="139"/>
      <c r="J21" s="139"/>
    </row>
    <row r="22" ht="21" customHeight="1" spans="1:10">
      <c r="A22" s="120"/>
      <c r="B22" s="61"/>
      <c r="C22" s="61"/>
      <c r="D22" s="131" t="s">
        <v>152</v>
      </c>
      <c r="E22" s="62" t="s">
        <v>153</v>
      </c>
      <c r="F22" s="60"/>
      <c r="G22" s="60"/>
      <c r="H22" s="61"/>
      <c r="I22" s="139"/>
      <c r="J22" s="139"/>
    </row>
    <row r="23" ht="21" customHeight="1" spans="1:10">
      <c r="A23" s="120"/>
      <c r="B23" s="61"/>
      <c r="C23" s="61"/>
      <c r="D23" s="131" t="s">
        <v>154</v>
      </c>
      <c r="E23" s="62" t="s">
        <v>155</v>
      </c>
      <c r="F23" s="60"/>
      <c r="G23" s="60"/>
      <c r="H23" s="61"/>
      <c r="I23" s="139"/>
      <c r="J23" s="139"/>
    </row>
    <row r="24" ht="21" customHeight="1" spans="1:10">
      <c r="A24" s="120"/>
      <c r="B24" s="61"/>
      <c r="C24" s="61"/>
      <c r="D24" s="132" t="s">
        <v>156</v>
      </c>
      <c r="E24" s="69" t="s">
        <v>157</v>
      </c>
      <c r="F24" s="60"/>
      <c r="G24" s="60"/>
      <c r="H24" s="61"/>
      <c r="I24" s="139"/>
      <c r="J24" s="139"/>
    </row>
    <row r="25" ht="21" customHeight="1" spans="1:10">
      <c r="A25" s="120"/>
      <c r="B25" s="61"/>
      <c r="C25" s="61"/>
      <c r="D25" s="131" t="s">
        <v>158</v>
      </c>
      <c r="E25" s="62" t="s">
        <v>159</v>
      </c>
      <c r="F25" s="60"/>
      <c r="G25" s="60" t="s">
        <v>160</v>
      </c>
      <c r="H25" s="61"/>
      <c r="I25" s="139"/>
      <c r="J25" s="139"/>
    </row>
    <row r="26" ht="33.75" customHeight="1" spans="1:10">
      <c r="A26" s="120"/>
      <c r="B26" s="61"/>
      <c r="C26" s="61" t="s">
        <v>85</v>
      </c>
      <c r="D26" s="60" t="s">
        <v>161</v>
      </c>
      <c r="E26" s="69" t="s">
        <v>162</v>
      </c>
      <c r="F26" s="60">
        <v>20</v>
      </c>
      <c r="G26" s="60">
        <v>5</v>
      </c>
      <c r="H26" s="61">
        <f>IF(F26-SUM(G26:G28)&lt;0,0,(F26-SUM(G26:G28)))</f>
        <v>12</v>
      </c>
      <c r="I26" s="139"/>
      <c r="J26" s="139"/>
    </row>
    <row r="27" ht="36.75" customHeight="1" spans="1:10">
      <c r="A27" s="120"/>
      <c r="B27" s="61"/>
      <c r="C27" s="61"/>
      <c r="D27" s="60" t="s">
        <v>163</v>
      </c>
      <c r="E27" s="62" t="s">
        <v>164</v>
      </c>
      <c r="F27" s="60"/>
      <c r="G27" s="60">
        <v>3</v>
      </c>
      <c r="H27" s="61"/>
      <c r="I27" s="139"/>
      <c r="J27" s="139"/>
    </row>
    <row r="28" ht="21" customHeight="1" spans="1:10">
      <c r="A28" s="120"/>
      <c r="B28" s="61"/>
      <c r="C28" s="61"/>
      <c r="D28" s="60" t="s">
        <v>165</v>
      </c>
      <c r="E28" s="62" t="s">
        <v>166</v>
      </c>
      <c r="F28" s="60"/>
      <c r="G28" s="60"/>
      <c r="H28" s="61"/>
      <c r="I28" s="139"/>
      <c r="J28" s="139"/>
    </row>
    <row r="29" ht="35.25" customHeight="1" spans="1:10">
      <c r="A29" s="120"/>
      <c r="B29" s="61"/>
      <c r="C29" s="61" t="s">
        <v>86</v>
      </c>
      <c r="D29" s="60" t="s">
        <v>167</v>
      </c>
      <c r="E29" s="62" t="s">
        <v>168</v>
      </c>
      <c r="F29" s="60">
        <v>10</v>
      </c>
      <c r="G29" s="60"/>
      <c r="H29" s="61">
        <f>IF(F29-SUM(G29:G30)&lt;0,0,(F29-SUM(G29:G30)))</f>
        <v>10</v>
      </c>
      <c r="I29" s="139"/>
      <c r="J29" s="139"/>
    </row>
    <row r="30" ht="35.25" customHeight="1" spans="1:10">
      <c r="A30" s="120"/>
      <c r="B30" s="61"/>
      <c r="C30" s="61"/>
      <c r="D30" s="60" t="s">
        <v>169</v>
      </c>
      <c r="E30" s="62" t="s">
        <v>170</v>
      </c>
      <c r="F30" s="60"/>
      <c r="G30" s="60"/>
      <c r="H30" s="61"/>
      <c r="I30" s="139"/>
      <c r="J30" s="139"/>
    </row>
    <row r="31" customHeight="1" spans="1:10">
      <c r="A31" s="120"/>
      <c r="B31" s="61"/>
      <c r="C31" s="72" t="s">
        <v>145</v>
      </c>
      <c r="D31" s="72"/>
      <c r="E31" s="130"/>
      <c r="F31" s="72">
        <f>IF(COUNT(G19:G30)=0,"",SUM(F19:F30))</f>
        <v>50</v>
      </c>
      <c r="G31" s="72"/>
      <c r="H31" s="61">
        <f>IF(COUNT(G19:G30)=0,"",SUM(H19:H30))</f>
        <v>33</v>
      </c>
      <c r="I31" s="139"/>
      <c r="J31" s="139"/>
    </row>
    <row r="32" ht="21" customHeight="1" spans="1:10">
      <c r="A32" s="120"/>
      <c r="B32" s="61" t="s">
        <v>36</v>
      </c>
      <c r="C32" s="61" t="s">
        <v>87</v>
      </c>
      <c r="D32" s="60" t="s">
        <v>171</v>
      </c>
      <c r="E32" s="133" t="s">
        <v>172</v>
      </c>
      <c r="F32" s="60">
        <v>10</v>
      </c>
      <c r="G32" s="60"/>
      <c r="H32" s="61">
        <f>IF(F32-SUM(G32)&lt;0,0,(F32-SUM(G32)))</f>
        <v>10</v>
      </c>
      <c r="I32" s="139">
        <f>IF(COUNT(G32:G50)=0,"/",H51/F51)</f>
        <v>0.835714285714286</v>
      </c>
      <c r="J32" s="139">
        <v>0.2</v>
      </c>
    </row>
    <row r="33" ht="31.5" customHeight="1" spans="1:10">
      <c r="A33" s="120"/>
      <c r="B33" s="61"/>
      <c r="C33" s="61"/>
      <c r="D33" s="61" t="s">
        <v>173</v>
      </c>
      <c r="E33" s="134" t="s">
        <v>174</v>
      </c>
      <c r="F33" s="60">
        <v>20</v>
      </c>
      <c r="G33" s="61">
        <v>5</v>
      </c>
      <c r="H33" s="61">
        <f>IF(F33-SUM(G33:G34)&lt;0,0,(F33-SUM(G33:G34)))</f>
        <v>15</v>
      </c>
      <c r="I33" s="139"/>
      <c r="J33" s="139"/>
    </row>
    <row r="34" ht="54" customHeight="1" spans="1:10">
      <c r="A34" s="120"/>
      <c r="B34" s="61"/>
      <c r="C34" s="61"/>
      <c r="D34" s="61"/>
      <c r="E34" s="134" t="s">
        <v>175</v>
      </c>
      <c r="F34" s="60"/>
      <c r="G34" s="61"/>
      <c r="H34" s="61"/>
      <c r="I34" s="139"/>
      <c r="J34" s="139"/>
    </row>
    <row r="35" ht="31.95" customHeight="1" spans="1:10">
      <c r="A35" s="120"/>
      <c r="B35" s="61"/>
      <c r="C35" s="61"/>
      <c r="D35" s="61" t="s">
        <v>176</v>
      </c>
      <c r="E35" s="62" t="s">
        <v>177</v>
      </c>
      <c r="F35" s="60">
        <v>20</v>
      </c>
      <c r="G35" s="61">
        <v>5</v>
      </c>
      <c r="H35" s="61">
        <f>IF(F35-SUM(G35)&lt;0,0,(F35-SUM(G35)))</f>
        <v>15</v>
      </c>
      <c r="I35" s="139"/>
      <c r="J35" s="139"/>
    </row>
    <row r="36" ht="32.25" customHeight="1" spans="1:10">
      <c r="A36" s="120"/>
      <c r="B36" s="61"/>
      <c r="C36" s="61"/>
      <c r="D36" s="61" t="s">
        <v>178</v>
      </c>
      <c r="E36" s="62" t="s">
        <v>179</v>
      </c>
      <c r="F36" s="60">
        <v>10</v>
      </c>
      <c r="G36" s="61"/>
      <c r="H36" s="61">
        <f>IF(F36-SUM(G36:G37)&lt;0,0,(F36-SUM(G36:G37)))</f>
        <v>5</v>
      </c>
      <c r="I36" s="139"/>
      <c r="J36" s="139"/>
    </row>
    <row r="37" ht="21" customHeight="1" spans="1:10">
      <c r="A37" s="120"/>
      <c r="B37" s="61"/>
      <c r="C37" s="61"/>
      <c r="D37" s="61"/>
      <c r="E37" s="62" t="s">
        <v>180</v>
      </c>
      <c r="F37" s="60"/>
      <c r="G37" s="61">
        <v>5</v>
      </c>
      <c r="H37" s="61"/>
      <c r="I37" s="139"/>
      <c r="J37" s="139"/>
    </row>
    <row r="38" ht="21" customHeight="1" spans="1:10">
      <c r="A38" s="120"/>
      <c r="B38" s="61"/>
      <c r="C38" s="61"/>
      <c r="D38" s="61" t="s">
        <v>181</v>
      </c>
      <c r="E38" s="62" t="s">
        <v>182</v>
      </c>
      <c r="F38" s="60">
        <v>20</v>
      </c>
      <c r="G38" s="61">
        <v>3</v>
      </c>
      <c r="H38" s="61">
        <f>IF(F38-SUM(G38:G39)&lt;0,0,(F38-SUM(G38:G39)))</f>
        <v>17</v>
      </c>
      <c r="I38" s="139"/>
      <c r="J38" s="139"/>
    </row>
    <row r="39" ht="21" customHeight="1" spans="1:10">
      <c r="A39" s="120"/>
      <c r="B39" s="61"/>
      <c r="C39" s="61"/>
      <c r="D39" s="61"/>
      <c r="E39" s="62" t="s">
        <v>183</v>
      </c>
      <c r="F39" s="60"/>
      <c r="G39" s="61"/>
      <c r="H39" s="61"/>
      <c r="I39" s="139"/>
      <c r="J39" s="139"/>
    </row>
    <row r="40" ht="21.75" customHeight="1" spans="1:10">
      <c r="A40" s="120"/>
      <c r="B40" s="61"/>
      <c r="C40" s="61"/>
      <c r="D40" s="61" t="s">
        <v>184</v>
      </c>
      <c r="E40" s="62" t="s">
        <v>185</v>
      </c>
      <c r="F40" s="60">
        <v>10</v>
      </c>
      <c r="G40" s="61"/>
      <c r="H40" s="61">
        <f>IF(F40-SUM(G40)&lt;0,0,(F40-SUM(G40)))</f>
        <v>10</v>
      </c>
      <c r="I40" s="139"/>
      <c r="J40" s="139"/>
    </row>
    <row r="41" ht="30" customHeight="1" spans="1:10">
      <c r="A41" s="120"/>
      <c r="B41" s="61"/>
      <c r="C41" s="61" t="s">
        <v>88</v>
      </c>
      <c r="D41" s="61" t="s">
        <v>186</v>
      </c>
      <c r="E41" s="62" t="s">
        <v>187</v>
      </c>
      <c r="F41" s="61">
        <v>10</v>
      </c>
      <c r="G41" s="61"/>
      <c r="H41" s="61">
        <f>IF(F41-SUM(G41)&lt;0,0,(F41-SUM(G41)))</f>
        <v>10</v>
      </c>
      <c r="I41" s="139"/>
      <c r="J41" s="139"/>
    </row>
    <row r="42" ht="51" customHeight="1" spans="1:10">
      <c r="A42" s="120"/>
      <c r="B42" s="61"/>
      <c r="C42" s="61"/>
      <c r="D42" s="61" t="s">
        <v>188</v>
      </c>
      <c r="E42" s="62" t="s">
        <v>189</v>
      </c>
      <c r="F42" s="61"/>
      <c r="G42" s="61"/>
      <c r="H42" s="61"/>
      <c r="I42" s="139"/>
      <c r="J42" s="139"/>
    </row>
    <row r="43" ht="45" customHeight="1" spans="1:10">
      <c r="A43" s="120"/>
      <c r="B43" s="61"/>
      <c r="C43" s="61"/>
      <c r="D43" s="124"/>
      <c r="E43" s="69" t="s">
        <v>190</v>
      </c>
      <c r="F43" s="61">
        <v>10</v>
      </c>
      <c r="G43" s="61"/>
      <c r="H43" s="61">
        <f>IF(F43-SUM(G43)&lt;0,0,(F43-SUM(G43)))</f>
        <v>10</v>
      </c>
      <c r="I43" s="139"/>
      <c r="J43" s="139"/>
    </row>
    <row r="44" ht="33" customHeight="1" spans="1:10">
      <c r="A44" s="120"/>
      <c r="B44" s="61"/>
      <c r="C44" s="61"/>
      <c r="D44" s="135" t="s">
        <v>191</v>
      </c>
      <c r="E44" s="62" t="s">
        <v>192</v>
      </c>
      <c r="F44" s="61">
        <v>20</v>
      </c>
      <c r="G44" s="61"/>
      <c r="H44" s="61">
        <f>IF(F44-SUM(G44:G46)&lt;0,0,(F44-SUM(G44:G46)))</f>
        <v>20</v>
      </c>
      <c r="I44" s="139"/>
      <c r="J44" s="139"/>
    </row>
    <row r="45" ht="21" customHeight="1" spans="1:10">
      <c r="A45" s="120"/>
      <c r="B45" s="61"/>
      <c r="C45" s="61"/>
      <c r="D45" s="135"/>
      <c r="E45" s="62" t="s">
        <v>193</v>
      </c>
      <c r="F45" s="61"/>
      <c r="G45" s="61"/>
      <c r="H45" s="61"/>
      <c r="I45" s="139"/>
      <c r="J45" s="139"/>
    </row>
    <row r="46" ht="21" customHeight="1" spans="1:10">
      <c r="A46" s="120"/>
      <c r="B46" s="61"/>
      <c r="C46" s="61"/>
      <c r="D46" s="135"/>
      <c r="E46" s="62" t="s">
        <v>194</v>
      </c>
      <c r="F46" s="61"/>
      <c r="G46" s="61"/>
      <c r="H46" s="61"/>
      <c r="I46" s="139"/>
      <c r="J46" s="139"/>
    </row>
    <row r="47" ht="38.4" customHeight="1" spans="1:10">
      <c r="A47" s="120"/>
      <c r="B47" s="61"/>
      <c r="C47" s="61"/>
      <c r="D47" s="61" t="s">
        <v>195</v>
      </c>
      <c r="E47" s="69" t="s">
        <v>196</v>
      </c>
      <c r="F47" s="61">
        <v>10</v>
      </c>
      <c r="G47" s="61">
        <v>5</v>
      </c>
      <c r="H47" s="61">
        <f>IF(F47-SUM(G47)&lt;0,0,(F47-SUM(G47)))</f>
        <v>5</v>
      </c>
      <c r="I47" s="139"/>
      <c r="J47" s="139"/>
    </row>
    <row r="48" ht="21.75" customHeight="1" spans="1:10">
      <c r="A48" s="120"/>
      <c r="B48" s="61"/>
      <c r="C48" s="61" t="s">
        <v>89</v>
      </c>
      <c r="D48" s="136" t="s">
        <v>197</v>
      </c>
      <c r="E48" s="62" t="s">
        <v>198</v>
      </c>
      <c r="F48" s="61"/>
      <c r="G48" s="61"/>
      <c r="H48" s="61">
        <f>IF(F48-SUM(G48)&lt;0,0,(F48-SUM(G48)))</f>
        <v>0</v>
      </c>
      <c r="I48" s="139"/>
      <c r="J48" s="139"/>
    </row>
    <row r="49" ht="23.25" customHeight="1" spans="1:10">
      <c r="A49" s="120"/>
      <c r="B49" s="61"/>
      <c r="C49" s="61"/>
      <c r="D49" s="136" t="s">
        <v>199</v>
      </c>
      <c r="E49" s="62" t="s">
        <v>200</v>
      </c>
      <c r="F49" s="61"/>
      <c r="G49" s="61"/>
      <c r="H49" s="61">
        <f>IF(F49-SUM(G49)&lt;0,0,(F49-SUM(G49)))</f>
        <v>0</v>
      </c>
      <c r="I49" s="139"/>
      <c r="J49" s="139"/>
    </row>
    <row r="50" ht="34.05" customHeight="1" spans="1:10">
      <c r="A50" s="120"/>
      <c r="B50" s="61"/>
      <c r="C50" s="61"/>
      <c r="D50" s="136" t="s">
        <v>201</v>
      </c>
      <c r="E50" s="62" t="s">
        <v>202</v>
      </c>
      <c r="F50" s="61"/>
      <c r="G50" s="61"/>
      <c r="H50" s="61">
        <f>IF(F50-SUM(G50)&lt;0,0,(F50-SUM(G50)))</f>
        <v>0</v>
      </c>
      <c r="I50" s="139"/>
      <c r="J50" s="139"/>
    </row>
    <row r="51" customHeight="1" spans="1:10">
      <c r="A51" s="120"/>
      <c r="B51" s="61"/>
      <c r="C51" s="72" t="s">
        <v>145</v>
      </c>
      <c r="D51" s="72"/>
      <c r="E51" s="130"/>
      <c r="F51" s="72">
        <f>IF(COUNT(G32:G50)=0,"",SUM(F32:F50))</f>
        <v>140</v>
      </c>
      <c r="G51" s="72"/>
      <c r="H51" s="61">
        <f>IF(COUNT(G32:G50)=0,"",SUM(H32:H50))</f>
        <v>117</v>
      </c>
      <c r="I51" s="139"/>
      <c r="J51" s="139"/>
    </row>
    <row r="52" ht="32.25" customHeight="1" spans="1:10">
      <c r="A52" s="120"/>
      <c r="B52" s="126" t="s">
        <v>203</v>
      </c>
      <c r="C52" s="61" t="s">
        <v>90</v>
      </c>
      <c r="D52" s="61"/>
      <c r="E52" s="62" t="s">
        <v>204</v>
      </c>
      <c r="F52" s="61">
        <v>30</v>
      </c>
      <c r="G52" s="61"/>
      <c r="H52" s="61">
        <f>IF(F52-SUM(G52)&lt;0,0,(F52-SUM(G52)))</f>
        <v>30</v>
      </c>
      <c r="I52" s="139">
        <f>IF(COUNT(G52:G64)=0,"/",H65/F65)</f>
        <v>0.875</v>
      </c>
      <c r="J52" s="139">
        <v>0.1</v>
      </c>
    </row>
    <row r="53" ht="21" customHeight="1" spans="1:10">
      <c r="A53" s="120"/>
      <c r="B53" s="61"/>
      <c r="C53" s="61" t="s">
        <v>91</v>
      </c>
      <c r="D53" s="61"/>
      <c r="E53" s="62" t="s">
        <v>205</v>
      </c>
      <c r="F53" s="61">
        <v>10</v>
      </c>
      <c r="G53" s="61">
        <v>5</v>
      </c>
      <c r="H53" s="61">
        <f>IF(F53-SUM(G53)&lt;0,0,(F53-SUM(G53)))</f>
        <v>5</v>
      </c>
      <c r="I53" s="139"/>
      <c r="J53" s="139"/>
    </row>
    <row r="54" ht="21" customHeight="1" spans="1:10">
      <c r="A54" s="120"/>
      <c r="B54" s="61"/>
      <c r="C54" s="61" t="s">
        <v>92</v>
      </c>
      <c r="D54" s="61"/>
      <c r="E54" s="62" t="s">
        <v>206</v>
      </c>
      <c r="F54" s="137">
        <v>20</v>
      </c>
      <c r="G54" s="137"/>
      <c r="H54" s="137">
        <f>IF(F54-SUM(G54:G56)&lt;0,0,(F54-SUM(G54:G56)))</f>
        <v>20</v>
      </c>
      <c r="I54" s="139"/>
      <c r="J54" s="139"/>
    </row>
    <row r="55" ht="21" customHeight="1" spans="1:10">
      <c r="A55" s="120"/>
      <c r="B55" s="61"/>
      <c r="C55" s="61"/>
      <c r="D55" s="61"/>
      <c r="E55" s="62" t="s">
        <v>207</v>
      </c>
      <c r="F55" s="137"/>
      <c r="G55" s="137"/>
      <c r="H55" s="137"/>
      <c r="I55" s="139"/>
      <c r="J55" s="139"/>
    </row>
    <row r="56" ht="21" customHeight="1" spans="1:10">
      <c r="A56" s="120"/>
      <c r="B56" s="61"/>
      <c r="C56" s="61"/>
      <c r="D56" s="61"/>
      <c r="E56" s="62" t="s">
        <v>208</v>
      </c>
      <c r="F56" s="137"/>
      <c r="G56" s="137"/>
      <c r="H56" s="137"/>
      <c r="I56" s="139"/>
      <c r="J56" s="139"/>
    </row>
    <row r="57" ht="21" customHeight="1" spans="1:10">
      <c r="A57" s="120"/>
      <c r="B57" s="61"/>
      <c r="C57" s="61" t="s">
        <v>93</v>
      </c>
      <c r="D57" s="61"/>
      <c r="E57" s="62" t="s">
        <v>209</v>
      </c>
      <c r="F57" s="61">
        <v>20</v>
      </c>
      <c r="G57" s="61"/>
      <c r="H57" s="61">
        <f>IF(F57-SUM(G57:G58)&lt;0,0,(F57-SUM(G57:G58)))</f>
        <v>15</v>
      </c>
      <c r="I57" s="139"/>
      <c r="J57" s="139"/>
    </row>
    <row r="58" ht="21" customHeight="1" spans="1:10">
      <c r="A58" s="120"/>
      <c r="B58" s="61"/>
      <c r="C58" s="61"/>
      <c r="D58" s="61"/>
      <c r="E58" s="62" t="s">
        <v>210</v>
      </c>
      <c r="F58" s="61"/>
      <c r="G58" s="61">
        <v>5</v>
      </c>
      <c r="H58" s="61"/>
      <c r="I58" s="139"/>
      <c r="J58" s="139"/>
    </row>
    <row r="59" ht="21" customHeight="1" spans="1:10">
      <c r="A59" s="120"/>
      <c r="B59" s="61"/>
      <c r="C59" s="61" t="s">
        <v>94</v>
      </c>
      <c r="D59" s="61"/>
      <c r="E59" s="62" t="s">
        <v>211</v>
      </c>
      <c r="F59" s="61">
        <v>20</v>
      </c>
      <c r="G59" s="61"/>
      <c r="H59" s="61">
        <f>IF(F59-SUM(G59:G61)&lt;0,0,(F59-SUM(G59:G61)))</f>
        <v>20</v>
      </c>
      <c r="I59" s="139"/>
      <c r="J59" s="139"/>
    </row>
    <row r="60" ht="21" customHeight="1" spans="1:10">
      <c r="A60" s="120"/>
      <c r="B60" s="61"/>
      <c r="C60" s="61"/>
      <c r="D60" s="61"/>
      <c r="E60" s="62" t="s">
        <v>212</v>
      </c>
      <c r="F60" s="61"/>
      <c r="G60" s="61"/>
      <c r="H60" s="61"/>
      <c r="I60" s="139"/>
      <c r="J60" s="139"/>
    </row>
    <row r="61" ht="26.4" customHeight="1" spans="1:10">
      <c r="A61" s="120"/>
      <c r="B61" s="61"/>
      <c r="C61" s="61"/>
      <c r="D61" s="61"/>
      <c r="E61" s="62" t="s">
        <v>213</v>
      </c>
      <c r="F61" s="61"/>
      <c r="G61" s="61"/>
      <c r="H61" s="61"/>
      <c r="I61" s="139"/>
      <c r="J61" s="139"/>
    </row>
    <row r="62" ht="32.4" customHeight="1" spans="1:10">
      <c r="A62" s="120"/>
      <c r="B62" s="61"/>
      <c r="C62" s="61" t="s">
        <v>95</v>
      </c>
      <c r="D62" s="61"/>
      <c r="E62" s="62" t="s">
        <v>214</v>
      </c>
      <c r="F62" s="61">
        <v>20</v>
      </c>
      <c r="G62" s="61">
        <v>5</v>
      </c>
      <c r="H62" s="61">
        <f>IF(F62-SUM(G62:G64)&lt;0,0,(F62-SUM(G62:G64)))</f>
        <v>15</v>
      </c>
      <c r="I62" s="139"/>
      <c r="J62" s="139"/>
    </row>
    <row r="63" ht="21" customHeight="1" spans="1:10">
      <c r="A63" s="120"/>
      <c r="B63" s="61"/>
      <c r="C63" s="61"/>
      <c r="D63" s="61"/>
      <c r="E63" s="62" t="s">
        <v>215</v>
      </c>
      <c r="F63" s="61"/>
      <c r="G63" s="61"/>
      <c r="H63" s="61"/>
      <c r="I63" s="139"/>
      <c r="J63" s="139"/>
    </row>
    <row r="64" ht="21" customHeight="1" spans="1:10">
      <c r="A64" s="120"/>
      <c r="B64" s="61"/>
      <c r="C64" s="61"/>
      <c r="D64" s="61"/>
      <c r="E64" s="62" t="s">
        <v>216</v>
      </c>
      <c r="F64" s="61"/>
      <c r="G64" s="61"/>
      <c r="H64" s="61"/>
      <c r="I64" s="139"/>
      <c r="J64" s="139"/>
    </row>
    <row r="65" customHeight="1" spans="1:10">
      <c r="A65" s="120"/>
      <c r="B65" s="61"/>
      <c r="C65" s="72" t="s">
        <v>145</v>
      </c>
      <c r="D65" s="72"/>
      <c r="E65" s="130"/>
      <c r="F65" s="72">
        <f>IF(COUNT(G52:G64)=0,"",SUM(F52:F64))</f>
        <v>120</v>
      </c>
      <c r="G65" s="72"/>
      <c r="H65" s="61">
        <f>IF(COUNT(G52:G64)=0,"",SUM(H52:H64))</f>
        <v>105</v>
      </c>
      <c r="I65" s="139"/>
      <c r="J65" s="139"/>
    </row>
    <row r="66" ht="30.75" customHeight="1" spans="1:10">
      <c r="A66" s="120"/>
      <c r="B66" s="126" t="s">
        <v>217</v>
      </c>
      <c r="C66" s="61" t="s">
        <v>96</v>
      </c>
      <c r="D66" s="61"/>
      <c r="E66" s="62" t="s">
        <v>218</v>
      </c>
      <c r="F66" s="126">
        <v>25</v>
      </c>
      <c r="G66" s="61">
        <v>7</v>
      </c>
      <c r="H66" s="61">
        <f>IF(F66-SUM(G66)&lt;0,0,(F66-SUM(G66)))</f>
        <v>18</v>
      </c>
      <c r="I66" s="139">
        <f>IF(COUNT(G66:G73)=0,"/",H80/F80)</f>
        <v>0.8</v>
      </c>
      <c r="J66" s="139">
        <v>0.2</v>
      </c>
    </row>
    <row r="67" ht="34.5" customHeight="1" spans="1:10">
      <c r="A67" s="120"/>
      <c r="B67" s="61"/>
      <c r="C67" s="61" t="s">
        <v>97</v>
      </c>
      <c r="D67" s="61"/>
      <c r="E67" s="62" t="s">
        <v>219</v>
      </c>
      <c r="F67" s="61">
        <v>40</v>
      </c>
      <c r="G67" s="61"/>
      <c r="H67" s="61">
        <f>IF(F67-SUM(G67:G69)&lt;0,0,(F67-SUM(G67:G69)))</f>
        <v>35</v>
      </c>
      <c r="I67" s="139"/>
      <c r="J67" s="139"/>
    </row>
    <row r="68" ht="45" customHeight="1" spans="1:10">
      <c r="A68" s="120"/>
      <c r="B68" s="61"/>
      <c r="C68" s="61"/>
      <c r="D68" s="61"/>
      <c r="E68" s="62" t="s">
        <v>220</v>
      </c>
      <c r="F68" s="61"/>
      <c r="G68" s="61">
        <v>5</v>
      </c>
      <c r="H68" s="61"/>
      <c r="I68" s="139"/>
      <c r="J68" s="139"/>
    </row>
    <row r="69" ht="21" customHeight="1" spans="1:10">
      <c r="A69" s="120"/>
      <c r="B69" s="61"/>
      <c r="C69" s="61"/>
      <c r="D69" s="61"/>
      <c r="E69" s="62" t="s">
        <v>221</v>
      </c>
      <c r="F69" s="61"/>
      <c r="G69" s="61"/>
      <c r="H69" s="61"/>
      <c r="I69" s="139"/>
      <c r="J69" s="139"/>
    </row>
    <row r="70" ht="37.05" customHeight="1" spans="1:10">
      <c r="A70" s="120"/>
      <c r="B70" s="61"/>
      <c r="C70" s="61" t="s">
        <v>98</v>
      </c>
      <c r="D70" s="61"/>
      <c r="E70" s="62" t="s">
        <v>222</v>
      </c>
      <c r="F70" s="61">
        <v>20</v>
      </c>
      <c r="G70" s="61"/>
      <c r="H70" s="61">
        <f>IF(F70-SUM(G70:G73)&lt;0,0,(F70-SUM(G70:G73)))</f>
        <v>15</v>
      </c>
      <c r="I70" s="139"/>
      <c r="J70" s="139"/>
    </row>
    <row r="71" ht="21" customHeight="1" spans="1:10">
      <c r="A71" s="120"/>
      <c r="B71" s="61"/>
      <c r="C71" s="61"/>
      <c r="D71" s="61"/>
      <c r="E71" s="62" t="s">
        <v>223</v>
      </c>
      <c r="F71" s="61"/>
      <c r="G71" s="61">
        <v>5</v>
      </c>
      <c r="H71" s="61"/>
      <c r="I71" s="139"/>
      <c r="J71" s="139"/>
    </row>
    <row r="72" ht="40.95" customHeight="1" spans="1:10">
      <c r="A72" s="120"/>
      <c r="B72" s="61"/>
      <c r="C72" s="61"/>
      <c r="D72" s="61"/>
      <c r="E72" s="69" t="s">
        <v>224</v>
      </c>
      <c r="F72" s="61"/>
      <c r="G72" s="61"/>
      <c r="H72" s="61"/>
      <c r="I72" s="139"/>
      <c r="J72" s="139"/>
    </row>
    <row r="73" ht="21" customHeight="1" spans="1:10">
      <c r="A73" s="120"/>
      <c r="B73" s="61"/>
      <c r="C73" s="61"/>
      <c r="D73" s="61"/>
      <c r="E73" s="62" t="s">
        <v>225</v>
      </c>
      <c r="F73" s="61"/>
      <c r="G73" s="61"/>
      <c r="H73" s="61"/>
      <c r="I73" s="139"/>
      <c r="J73" s="139"/>
    </row>
    <row r="74" ht="33" customHeight="1" spans="1:10">
      <c r="A74" s="120"/>
      <c r="B74" s="61"/>
      <c r="C74" s="126" t="s">
        <v>226</v>
      </c>
      <c r="D74" s="126"/>
      <c r="E74" s="69" t="s">
        <v>227</v>
      </c>
      <c r="F74" s="126">
        <v>15</v>
      </c>
      <c r="G74" s="61"/>
      <c r="H74" s="61"/>
      <c r="I74" s="139"/>
      <c r="J74" s="139"/>
    </row>
    <row r="75" ht="33" customHeight="1" spans="1:10">
      <c r="A75" s="120"/>
      <c r="B75" s="61"/>
      <c r="C75" s="126"/>
      <c r="D75" s="126"/>
      <c r="E75" s="69" t="s">
        <v>228</v>
      </c>
      <c r="F75" s="126"/>
      <c r="G75" s="61"/>
      <c r="H75" s="61"/>
      <c r="I75" s="139"/>
      <c r="J75" s="139"/>
    </row>
    <row r="76" ht="33" customHeight="1" spans="1:10">
      <c r="A76" s="120"/>
      <c r="B76" s="61"/>
      <c r="C76" s="126"/>
      <c r="D76" s="126"/>
      <c r="E76" s="69" t="s">
        <v>229</v>
      </c>
      <c r="F76" s="126"/>
      <c r="G76" s="61"/>
      <c r="H76" s="61"/>
      <c r="I76" s="139"/>
      <c r="J76" s="139"/>
    </row>
    <row r="77" ht="37.95" customHeight="1" spans="1:10">
      <c r="A77" s="120"/>
      <c r="B77" s="61"/>
      <c r="C77" s="126" t="s">
        <v>230</v>
      </c>
      <c r="D77" s="126"/>
      <c r="E77" s="69" t="s">
        <v>231</v>
      </c>
      <c r="F77" s="126">
        <v>10</v>
      </c>
      <c r="G77" s="61"/>
      <c r="H77" s="61"/>
      <c r="I77" s="139"/>
      <c r="J77" s="139"/>
    </row>
    <row r="78" ht="30" customHeight="1" spans="1:10">
      <c r="A78" s="120"/>
      <c r="B78" s="61"/>
      <c r="C78" s="124" t="s">
        <v>99</v>
      </c>
      <c r="D78" s="124"/>
      <c r="E78" s="140" t="s">
        <v>232</v>
      </c>
      <c r="F78" s="61">
        <v>10</v>
      </c>
      <c r="G78" s="61"/>
      <c r="H78" s="61">
        <f>IF(F78-SUM(G78)&lt;0,0,(F78-SUM(G78)))</f>
        <v>10</v>
      </c>
      <c r="I78" s="139"/>
      <c r="J78" s="139"/>
    </row>
    <row r="79" ht="32.25" customHeight="1" spans="1:10">
      <c r="A79" s="120"/>
      <c r="B79" s="61"/>
      <c r="C79" s="124" t="s">
        <v>100</v>
      </c>
      <c r="D79" s="124"/>
      <c r="E79" s="141" t="s">
        <v>233</v>
      </c>
      <c r="F79" s="61">
        <v>10</v>
      </c>
      <c r="G79" s="61"/>
      <c r="H79" s="61">
        <f>IF(F79-SUM(G79)&lt;0,0,(F79-SUM(G79)))</f>
        <v>10</v>
      </c>
      <c r="I79" s="139"/>
      <c r="J79" s="139"/>
    </row>
    <row r="80" customHeight="1" spans="1:10">
      <c r="A80" s="120"/>
      <c r="B80" s="61"/>
      <c r="C80" s="72" t="s">
        <v>145</v>
      </c>
      <c r="D80" s="72"/>
      <c r="E80" s="130"/>
      <c r="F80" s="72">
        <f>IF(COUNT(G66:G73)=0,"",SUM(F66:F73))</f>
        <v>85</v>
      </c>
      <c r="G80" s="72"/>
      <c r="H80" s="61">
        <f>IF(COUNT(G66:G73)=0,"",SUM(H66:H73))</f>
        <v>68</v>
      </c>
      <c r="I80" s="139"/>
      <c r="J80" s="139"/>
    </row>
    <row r="81" ht="21" customHeight="1" spans="1:10">
      <c r="A81" s="120"/>
      <c r="B81" s="61" t="s">
        <v>39</v>
      </c>
      <c r="C81" s="60" t="s">
        <v>101</v>
      </c>
      <c r="D81" s="60"/>
      <c r="E81" s="133" t="s">
        <v>234</v>
      </c>
      <c r="F81" s="60">
        <v>10</v>
      </c>
      <c r="G81" s="60"/>
      <c r="H81" s="60">
        <f>IF(F81-SUM(G81)&lt;0,0,(F81-SUM(G81)))</f>
        <v>10</v>
      </c>
      <c r="I81" s="139">
        <f>IF(COUNT(G81:G95)=0,"/",H96/F96)</f>
        <v>0.884615384615385</v>
      </c>
      <c r="J81" s="139">
        <v>0.1</v>
      </c>
    </row>
    <row r="82" ht="36" customHeight="1" spans="1:10">
      <c r="A82" s="120"/>
      <c r="B82" s="61"/>
      <c r="C82" s="61" t="s">
        <v>102</v>
      </c>
      <c r="D82" s="61"/>
      <c r="E82" s="62" t="s">
        <v>235</v>
      </c>
      <c r="F82" s="61">
        <v>20</v>
      </c>
      <c r="G82" s="61"/>
      <c r="H82" s="61">
        <f>IF(F82-SUM(G82:G83)&lt;0,0,(F82-SUM(G82:G83)))</f>
        <v>18</v>
      </c>
      <c r="I82" s="139"/>
      <c r="J82" s="139"/>
    </row>
    <row r="83" ht="31.95" customHeight="1" spans="1:10">
      <c r="A83" s="120"/>
      <c r="B83" s="61"/>
      <c r="C83" s="61"/>
      <c r="D83" s="61"/>
      <c r="E83" s="69" t="s">
        <v>236</v>
      </c>
      <c r="F83" s="61"/>
      <c r="G83" s="61">
        <v>2</v>
      </c>
      <c r="H83" s="61"/>
      <c r="I83" s="139"/>
      <c r="J83" s="139"/>
    </row>
    <row r="84" ht="21" customHeight="1" spans="1:10">
      <c r="A84" s="120"/>
      <c r="B84" s="61"/>
      <c r="C84" s="61" t="s">
        <v>103</v>
      </c>
      <c r="D84" s="61"/>
      <c r="E84" s="62" t="s">
        <v>237</v>
      </c>
      <c r="F84" s="61">
        <v>40</v>
      </c>
      <c r="G84" s="61"/>
      <c r="H84" s="61">
        <f>IF(F84-SUM(G84:G87)&lt;0,0,(F84-SUM(G84:G87)))</f>
        <v>40</v>
      </c>
      <c r="I84" s="139"/>
      <c r="J84" s="139"/>
    </row>
    <row r="85" ht="21" customHeight="1" spans="1:10">
      <c r="A85" s="120"/>
      <c r="B85" s="61"/>
      <c r="C85" s="61"/>
      <c r="D85" s="61"/>
      <c r="E85" s="69" t="s">
        <v>238</v>
      </c>
      <c r="F85" s="61"/>
      <c r="G85" s="61"/>
      <c r="H85" s="61"/>
      <c r="I85" s="139"/>
      <c r="J85" s="139"/>
    </row>
    <row r="86" ht="21" customHeight="1" spans="1:10">
      <c r="A86" s="120"/>
      <c r="B86" s="61"/>
      <c r="C86" s="61"/>
      <c r="D86" s="61"/>
      <c r="E86" s="62" t="s">
        <v>239</v>
      </c>
      <c r="F86" s="61"/>
      <c r="G86" s="61"/>
      <c r="H86" s="61"/>
      <c r="I86" s="139"/>
      <c r="J86" s="139"/>
    </row>
    <row r="87" ht="28.5" customHeight="1" spans="1:10">
      <c r="A87" s="120"/>
      <c r="B87" s="61"/>
      <c r="C87" s="61"/>
      <c r="D87" s="61"/>
      <c r="E87" s="62" t="s">
        <v>240</v>
      </c>
      <c r="F87" s="61"/>
      <c r="G87" s="61"/>
      <c r="H87" s="61"/>
      <c r="I87" s="139"/>
      <c r="J87" s="139"/>
    </row>
    <row r="88" ht="21" customHeight="1" spans="1:10">
      <c r="A88" s="120"/>
      <c r="B88" s="61"/>
      <c r="C88" s="61" t="s">
        <v>104</v>
      </c>
      <c r="D88" s="61"/>
      <c r="E88" s="62" t="s">
        <v>241</v>
      </c>
      <c r="F88" s="61">
        <v>30</v>
      </c>
      <c r="G88" s="61">
        <v>4</v>
      </c>
      <c r="H88" s="61">
        <f>IF(F88-SUM(G88:G91)&lt;0,0,(F88-SUM(G88:G91)))</f>
        <v>22</v>
      </c>
      <c r="I88" s="139"/>
      <c r="J88" s="139"/>
    </row>
    <row r="89" ht="34.05" customHeight="1" spans="1:10">
      <c r="A89" s="120"/>
      <c r="B89" s="61"/>
      <c r="C89" s="61"/>
      <c r="D89" s="61"/>
      <c r="E89" s="62" t="s">
        <v>242</v>
      </c>
      <c r="F89" s="61"/>
      <c r="G89" s="61"/>
      <c r="H89" s="61"/>
      <c r="I89" s="139"/>
      <c r="J89" s="139"/>
    </row>
    <row r="90" ht="21" customHeight="1" spans="1:10">
      <c r="A90" s="120"/>
      <c r="B90" s="61"/>
      <c r="C90" s="61"/>
      <c r="D90" s="61"/>
      <c r="E90" s="62" t="s">
        <v>243</v>
      </c>
      <c r="F90" s="61"/>
      <c r="G90" s="61"/>
      <c r="H90" s="61"/>
      <c r="I90" s="139"/>
      <c r="J90" s="139"/>
    </row>
    <row r="91" ht="33.6" customHeight="1" spans="1:10">
      <c r="A91" s="120"/>
      <c r="B91" s="61"/>
      <c r="C91" s="61"/>
      <c r="D91" s="61"/>
      <c r="E91" s="62" t="s">
        <v>244</v>
      </c>
      <c r="F91" s="61"/>
      <c r="G91" s="61">
        <v>4</v>
      </c>
      <c r="H91" s="61"/>
      <c r="I91" s="139"/>
      <c r="J91" s="139"/>
    </row>
    <row r="92" ht="21" customHeight="1" spans="1:10">
      <c r="A92" s="120"/>
      <c r="B92" s="61"/>
      <c r="C92" s="61" t="s">
        <v>105</v>
      </c>
      <c r="D92" s="61"/>
      <c r="E92" s="62" t="s">
        <v>245</v>
      </c>
      <c r="F92" s="61">
        <v>20</v>
      </c>
      <c r="G92" s="61"/>
      <c r="H92" s="61">
        <f>IF(F92-SUM(G92:G93)&lt;0,0,(F92-SUM(G92:G93)))</f>
        <v>20</v>
      </c>
      <c r="I92" s="139"/>
      <c r="J92" s="139"/>
    </row>
    <row r="93" ht="21" customHeight="1" spans="1:10">
      <c r="A93" s="120"/>
      <c r="B93" s="61"/>
      <c r="C93" s="61"/>
      <c r="D93" s="61"/>
      <c r="E93" s="62" t="s">
        <v>246</v>
      </c>
      <c r="F93" s="61"/>
      <c r="G93" s="61"/>
      <c r="H93" s="61"/>
      <c r="I93" s="139"/>
      <c r="J93" s="139"/>
    </row>
    <row r="94" ht="21" customHeight="1" spans="1:10">
      <c r="A94" s="120"/>
      <c r="B94" s="61"/>
      <c r="C94" s="61" t="s">
        <v>106</v>
      </c>
      <c r="D94" s="61"/>
      <c r="E94" s="62" t="s">
        <v>247</v>
      </c>
      <c r="F94" s="61">
        <v>10</v>
      </c>
      <c r="G94" s="61">
        <v>5</v>
      </c>
      <c r="H94" s="61">
        <f>IF(F94-SUM(G94:G95)&lt;0,0,(F94-SUM(G94:G95)))</f>
        <v>5</v>
      </c>
      <c r="I94" s="139"/>
      <c r="J94" s="139"/>
    </row>
    <row r="95" ht="21" customHeight="1" spans="1:10">
      <c r="A95" s="120"/>
      <c r="B95" s="61"/>
      <c r="C95" s="61"/>
      <c r="D95" s="61"/>
      <c r="E95" s="62" t="s">
        <v>248</v>
      </c>
      <c r="F95" s="61"/>
      <c r="G95" s="61"/>
      <c r="H95" s="61"/>
      <c r="I95" s="139"/>
      <c r="J95" s="139"/>
    </row>
    <row r="96" customHeight="1" spans="1:10">
      <c r="A96" s="120"/>
      <c r="B96" s="61"/>
      <c r="C96" s="72" t="s">
        <v>145</v>
      </c>
      <c r="D96" s="72"/>
      <c r="E96" s="130"/>
      <c r="F96" s="72">
        <f>IF(COUNT(G81:G95)=0,"",SUM(F81:F95))</f>
        <v>130</v>
      </c>
      <c r="G96" s="72"/>
      <c r="H96" s="61">
        <f>IF(COUNT(G81:G95)=0,"",SUM(H81:H95))</f>
        <v>115</v>
      </c>
      <c r="I96" s="139"/>
      <c r="J96" s="139"/>
    </row>
    <row r="97" ht="28.5" customHeight="1" spans="1:10">
      <c r="A97" s="120"/>
      <c r="B97" s="61" t="s">
        <v>40</v>
      </c>
      <c r="C97" s="61" t="s">
        <v>249</v>
      </c>
      <c r="D97" s="61" t="s">
        <v>186</v>
      </c>
      <c r="E97" s="62" t="s">
        <v>250</v>
      </c>
      <c r="F97" s="61">
        <v>0</v>
      </c>
      <c r="G97" s="61"/>
      <c r="H97" s="61">
        <f>IF(F97-SUM(G97)&lt;0,0,(F97-SUM(G97)))</f>
        <v>0</v>
      </c>
      <c r="I97" s="139">
        <f>IF(COUNT(G97:G144)=0,"/",H145/F145)</f>
        <v>0.935483870967742</v>
      </c>
      <c r="J97" s="139">
        <v>0.2</v>
      </c>
    </row>
    <row r="98" ht="22.5" customHeight="1" spans="1:10">
      <c r="A98" s="120"/>
      <c r="B98" s="61"/>
      <c r="C98" s="61"/>
      <c r="D98" s="61" t="s">
        <v>251</v>
      </c>
      <c r="E98" s="62" t="s">
        <v>252</v>
      </c>
      <c r="F98" s="61">
        <v>0</v>
      </c>
      <c r="G98" s="61"/>
      <c r="H98" s="61">
        <f>IF(F98-SUM(G98:G99)&lt;0,0,(F98-SUM(G98:G99)))</f>
        <v>0</v>
      </c>
      <c r="I98" s="139"/>
      <c r="J98" s="139"/>
    </row>
    <row r="99" ht="22.5" customHeight="1" spans="1:10">
      <c r="A99" s="120"/>
      <c r="B99" s="61"/>
      <c r="C99" s="61"/>
      <c r="D99" s="61"/>
      <c r="E99" s="62" t="s">
        <v>253</v>
      </c>
      <c r="F99" s="61"/>
      <c r="G99" s="61"/>
      <c r="H99" s="61"/>
      <c r="I99" s="139"/>
      <c r="J99" s="139"/>
    </row>
    <row r="100" ht="21" customHeight="1" spans="1:10">
      <c r="A100" s="120"/>
      <c r="B100" s="61"/>
      <c r="C100" s="61"/>
      <c r="D100" s="61" t="s">
        <v>254</v>
      </c>
      <c r="E100" s="62" t="s">
        <v>255</v>
      </c>
      <c r="F100" s="61">
        <v>0</v>
      </c>
      <c r="G100" s="61"/>
      <c r="H100" s="61">
        <f>IF(F100-SUM(G100)&lt;0,0,(F100-SUM(G100)))</f>
        <v>0</v>
      </c>
      <c r="I100" s="139"/>
      <c r="J100" s="139"/>
    </row>
    <row r="101" ht="21" customHeight="1" spans="1:10">
      <c r="A101" s="120"/>
      <c r="B101" s="61"/>
      <c r="C101" s="61"/>
      <c r="D101" s="61" t="s">
        <v>256</v>
      </c>
      <c r="E101" s="62" t="s">
        <v>257</v>
      </c>
      <c r="F101" s="61">
        <v>0</v>
      </c>
      <c r="G101" s="61"/>
      <c r="H101" s="61">
        <f>IF(F101-SUM(G101)&lt;0,0,(F101-SUM(G101)))</f>
        <v>0</v>
      </c>
      <c r="I101" s="139"/>
      <c r="J101" s="139"/>
    </row>
    <row r="102" ht="22.5" customHeight="1" spans="1:10">
      <c r="A102" s="120"/>
      <c r="B102" s="61"/>
      <c r="C102" s="61"/>
      <c r="D102" s="61" t="s">
        <v>258</v>
      </c>
      <c r="E102" s="62" t="s">
        <v>259</v>
      </c>
      <c r="F102" s="61">
        <v>0</v>
      </c>
      <c r="G102" s="61"/>
      <c r="H102" s="61">
        <f>IF(F102-SUM(G102)&lt;0,0,(F102-SUM(G102)))</f>
        <v>0</v>
      </c>
      <c r="I102" s="139"/>
      <c r="J102" s="139"/>
    </row>
    <row r="103" ht="22.5" customHeight="1" spans="1:10">
      <c r="A103" s="120"/>
      <c r="B103" s="61"/>
      <c r="C103" s="61"/>
      <c r="D103" s="61" t="s">
        <v>260</v>
      </c>
      <c r="E103" s="62" t="s">
        <v>261</v>
      </c>
      <c r="F103" s="61">
        <v>0</v>
      </c>
      <c r="G103" s="61"/>
      <c r="H103" s="61">
        <f>IF(F103-SUM(G103)&lt;0,0,(F103-SUM(G103)))</f>
        <v>0</v>
      </c>
      <c r="I103" s="139"/>
      <c r="J103" s="139"/>
    </row>
    <row r="104" ht="21" customHeight="1" spans="1:10">
      <c r="A104" s="120"/>
      <c r="B104" s="61"/>
      <c r="C104" s="61" t="s">
        <v>108</v>
      </c>
      <c r="D104" s="60" t="s">
        <v>262</v>
      </c>
      <c r="E104" s="133" t="s">
        <v>263</v>
      </c>
      <c r="F104" s="60">
        <v>20</v>
      </c>
      <c r="G104" s="60"/>
      <c r="H104" s="61">
        <f>IF(F104-SUM(G104)&lt;0,0,(F104-SUM(G104)))</f>
        <v>20</v>
      </c>
      <c r="I104" s="139"/>
      <c r="J104" s="139"/>
    </row>
    <row r="105" ht="21" customHeight="1" spans="1:10">
      <c r="A105" s="120"/>
      <c r="B105" s="61"/>
      <c r="C105" s="61"/>
      <c r="D105" s="61" t="s">
        <v>186</v>
      </c>
      <c r="E105" s="62" t="s">
        <v>264</v>
      </c>
      <c r="F105" s="61">
        <v>40</v>
      </c>
      <c r="G105" s="61"/>
      <c r="H105" s="61">
        <f>IF(F105-SUM(G105:G107)&lt;0,0,(F105-SUM(G105:G107)))</f>
        <v>40</v>
      </c>
      <c r="I105" s="139"/>
      <c r="J105" s="139"/>
    </row>
    <row r="106" ht="21.75" customHeight="1" spans="1:10">
      <c r="A106" s="120"/>
      <c r="B106" s="61"/>
      <c r="C106" s="61"/>
      <c r="D106" s="61"/>
      <c r="E106" s="62" t="s">
        <v>265</v>
      </c>
      <c r="F106" s="61"/>
      <c r="G106" s="61"/>
      <c r="H106" s="61"/>
      <c r="I106" s="139"/>
      <c r="J106" s="139"/>
    </row>
    <row r="107" ht="36" customHeight="1" spans="1:10">
      <c r="A107" s="120"/>
      <c r="B107" s="61"/>
      <c r="C107" s="61"/>
      <c r="D107" s="61"/>
      <c r="E107" s="62" t="s">
        <v>266</v>
      </c>
      <c r="F107" s="61"/>
      <c r="G107" s="61"/>
      <c r="H107" s="61"/>
      <c r="I107" s="139"/>
      <c r="J107" s="139"/>
    </row>
    <row r="108" ht="21" customHeight="1" spans="1:10">
      <c r="A108" s="120"/>
      <c r="B108" s="61"/>
      <c r="C108" s="61"/>
      <c r="D108" s="61" t="s">
        <v>267</v>
      </c>
      <c r="E108" s="62" t="s">
        <v>268</v>
      </c>
      <c r="F108" s="61">
        <v>20</v>
      </c>
      <c r="G108" s="61"/>
      <c r="H108" s="61">
        <f>IF(F108-SUM(G108:G110)&lt;0,0,(F108-SUM(G108:G110)))</f>
        <v>20</v>
      </c>
      <c r="I108" s="139"/>
      <c r="J108" s="139"/>
    </row>
    <row r="109" ht="21" customHeight="1" spans="1:10">
      <c r="A109" s="120"/>
      <c r="B109" s="61"/>
      <c r="C109" s="61"/>
      <c r="D109" s="61"/>
      <c r="E109" s="62" t="s">
        <v>269</v>
      </c>
      <c r="F109" s="61"/>
      <c r="G109" s="61"/>
      <c r="H109" s="61"/>
      <c r="I109" s="139"/>
      <c r="J109" s="139"/>
    </row>
    <row r="110" ht="21" customHeight="1" spans="1:10">
      <c r="A110" s="120"/>
      <c r="B110" s="61"/>
      <c r="C110" s="61"/>
      <c r="D110" s="61"/>
      <c r="E110" s="62" t="s">
        <v>270</v>
      </c>
      <c r="F110" s="61"/>
      <c r="G110" s="61"/>
      <c r="H110" s="61"/>
      <c r="I110" s="139"/>
      <c r="J110" s="139"/>
    </row>
    <row r="111" ht="21" customHeight="1" spans="1:10">
      <c r="A111" s="120"/>
      <c r="B111" s="61"/>
      <c r="C111" s="61"/>
      <c r="D111" s="61" t="s">
        <v>251</v>
      </c>
      <c r="E111" s="62" t="s">
        <v>271</v>
      </c>
      <c r="F111" s="61">
        <v>30</v>
      </c>
      <c r="G111" s="61"/>
      <c r="H111" s="61">
        <f>IF(F111-SUM(G111:G113)&lt;0,0,(F111-SUM(G111:G113)))</f>
        <v>30</v>
      </c>
      <c r="I111" s="139"/>
      <c r="J111" s="139"/>
    </row>
    <row r="112" ht="21" customHeight="1" spans="1:10">
      <c r="A112" s="120"/>
      <c r="B112" s="61"/>
      <c r="C112" s="61"/>
      <c r="D112" s="61"/>
      <c r="E112" s="62" t="s">
        <v>272</v>
      </c>
      <c r="F112" s="61"/>
      <c r="G112" s="61"/>
      <c r="H112" s="61"/>
      <c r="I112" s="139"/>
      <c r="J112" s="139"/>
    </row>
    <row r="113" ht="21" customHeight="1" spans="1:10">
      <c r="A113" s="120"/>
      <c r="B113" s="61"/>
      <c r="C113" s="61"/>
      <c r="D113" s="61"/>
      <c r="E113" s="62" t="s">
        <v>273</v>
      </c>
      <c r="F113" s="61"/>
      <c r="G113" s="61"/>
      <c r="H113" s="61"/>
      <c r="I113" s="139"/>
      <c r="J113" s="139"/>
    </row>
    <row r="114" ht="21" customHeight="1" spans="1:10">
      <c r="A114" s="120"/>
      <c r="B114" s="61"/>
      <c r="C114" s="61"/>
      <c r="D114" s="61" t="s">
        <v>274</v>
      </c>
      <c r="E114" s="62" t="s">
        <v>275</v>
      </c>
      <c r="F114" s="61">
        <v>20</v>
      </c>
      <c r="G114" s="61"/>
      <c r="H114" s="61">
        <f>IF(F114-SUM(G114)&lt;0,0,(F114-SUM(G114)))</f>
        <v>20</v>
      </c>
      <c r="I114" s="139"/>
      <c r="J114" s="139"/>
    </row>
    <row r="115" ht="19.5" customHeight="1" spans="1:10">
      <c r="A115" s="120"/>
      <c r="B115" s="61"/>
      <c r="C115" s="61"/>
      <c r="D115" s="61" t="s">
        <v>276</v>
      </c>
      <c r="E115" s="62" t="s">
        <v>277</v>
      </c>
      <c r="F115" s="61">
        <v>10</v>
      </c>
      <c r="G115" s="61"/>
      <c r="H115" s="61">
        <f>IF(F115-SUM(G115)&lt;0,0,(F115-SUM(G115)))</f>
        <v>10</v>
      </c>
      <c r="I115" s="139"/>
      <c r="J115" s="139"/>
    </row>
    <row r="116" ht="21" customHeight="1" spans="1:10">
      <c r="A116" s="120"/>
      <c r="B116" s="61"/>
      <c r="C116" s="61" t="s">
        <v>109</v>
      </c>
      <c r="D116" s="60" t="s">
        <v>262</v>
      </c>
      <c r="E116" s="133" t="s">
        <v>263</v>
      </c>
      <c r="F116" s="61">
        <v>10</v>
      </c>
      <c r="G116" s="60"/>
      <c r="H116" s="61">
        <f>IF(F116-SUM(G116)&lt;0,0,(F116-SUM(G116)))</f>
        <v>10</v>
      </c>
      <c r="I116" s="139"/>
      <c r="J116" s="139"/>
    </row>
    <row r="117" ht="31.5" customHeight="1" spans="1:10">
      <c r="A117" s="120"/>
      <c r="B117" s="61"/>
      <c r="C117" s="61"/>
      <c r="D117" s="61" t="s">
        <v>186</v>
      </c>
      <c r="E117" s="62" t="s">
        <v>278</v>
      </c>
      <c r="F117" s="61">
        <v>40</v>
      </c>
      <c r="G117" s="61"/>
      <c r="H117" s="61">
        <f>IF(F117-SUM(G117:G120)&lt;0,0,(F117-SUM(G117:G120)))</f>
        <v>40</v>
      </c>
      <c r="I117" s="139"/>
      <c r="J117" s="139"/>
    </row>
    <row r="118" ht="21" customHeight="1" spans="1:10">
      <c r="A118" s="120"/>
      <c r="B118" s="61"/>
      <c r="C118" s="61"/>
      <c r="D118" s="61"/>
      <c r="E118" s="62" t="s">
        <v>279</v>
      </c>
      <c r="F118" s="61"/>
      <c r="G118" s="61"/>
      <c r="H118" s="61"/>
      <c r="I118" s="139"/>
      <c r="J118" s="139"/>
    </row>
    <row r="119" ht="21" customHeight="1" spans="1:10">
      <c r="A119" s="120"/>
      <c r="B119" s="61"/>
      <c r="C119" s="61"/>
      <c r="D119" s="61"/>
      <c r="E119" s="62" t="s">
        <v>280</v>
      </c>
      <c r="F119" s="61"/>
      <c r="G119" s="61"/>
      <c r="H119" s="61"/>
      <c r="I119" s="139"/>
      <c r="J119" s="139"/>
    </row>
    <row r="120" ht="21" customHeight="1" spans="1:10">
      <c r="A120" s="120"/>
      <c r="B120" s="61"/>
      <c r="C120" s="61"/>
      <c r="D120" s="61"/>
      <c r="E120" s="62" t="s">
        <v>281</v>
      </c>
      <c r="F120" s="61"/>
      <c r="G120" s="61"/>
      <c r="H120" s="61"/>
      <c r="I120" s="139"/>
      <c r="J120" s="139"/>
    </row>
    <row r="121" ht="21" customHeight="1" spans="1:10">
      <c r="A121" s="120"/>
      <c r="B121" s="61"/>
      <c r="C121" s="61"/>
      <c r="D121" s="61" t="s">
        <v>251</v>
      </c>
      <c r="E121" s="62" t="s">
        <v>282</v>
      </c>
      <c r="F121" s="61">
        <v>40</v>
      </c>
      <c r="G121" s="61"/>
      <c r="H121" s="61">
        <f>IF(F121-SUM(G121:G124)&lt;0,0,(F121-SUM(G121:G124)))</f>
        <v>25</v>
      </c>
      <c r="I121" s="139"/>
      <c r="J121" s="139"/>
    </row>
    <row r="122" ht="28.05" customHeight="1" spans="1:10">
      <c r="A122" s="120"/>
      <c r="B122" s="61"/>
      <c r="C122" s="61"/>
      <c r="D122" s="61"/>
      <c r="E122" s="62" t="s">
        <v>283</v>
      </c>
      <c r="F122" s="61"/>
      <c r="G122" s="61">
        <v>15</v>
      </c>
      <c r="H122" s="61"/>
      <c r="I122" s="139"/>
      <c r="J122" s="139"/>
    </row>
    <row r="123" ht="21" customHeight="1" spans="1:10">
      <c r="A123" s="120"/>
      <c r="B123" s="61"/>
      <c r="C123" s="61"/>
      <c r="D123" s="61"/>
      <c r="E123" s="62" t="s">
        <v>284</v>
      </c>
      <c r="F123" s="61"/>
      <c r="G123" s="61"/>
      <c r="H123" s="61"/>
      <c r="I123" s="139"/>
      <c r="J123" s="139"/>
    </row>
    <row r="124" ht="37.05" customHeight="1" spans="1:10">
      <c r="A124" s="120"/>
      <c r="B124" s="61"/>
      <c r="C124" s="61"/>
      <c r="D124" s="61"/>
      <c r="E124" s="62" t="s">
        <v>285</v>
      </c>
      <c r="F124" s="61"/>
      <c r="G124" s="61"/>
      <c r="H124" s="61"/>
      <c r="I124" s="139"/>
      <c r="J124" s="139"/>
    </row>
    <row r="125" ht="21" customHeight="1" spans="1:10">
      <c r="A125" s="120"/>
      <c r="B125" s="61"/>
      <c r="C125" s="61"/>
      <c r="D125" s="60" t="s">
        <v>286</v>
      </c>
      <c r="E125" s="133" t="s">
        <v>287</v>
      </c>
      <c r="F125" s="61">
        <v>40</v>
      </c>
      <c r="G125" s="61"/>
      <c r="H125" s="61">
        <f>IF(F125-SUM(G125:G127)&lt;0,0,(F125-SUM(G125:G127)))</f>
        <v>40</v>
      </c>
      <c r="I125" s="139"/>
      <c r="J125" s="139"/>
    </row>
    <row r="126" ht="21" customHeight="1" spans="1:10">
      <c r="A126" s="120"/>
      <c r="B126" s="61"/>
      <c r="C126" s="61"/>
      <c r="D126" s="60"/>
      <c r="E126" s="133" t="s">
        <v>288</v>
      </c>
      <c r="F126" s="61"/>
      <c r="G126" s="61"/>
      <c r="H126" s="61"/>
      <c r="I126" s="139"/>
      <c r="J126" s="139"/>
    </row>
    <row r="127" ht="21" customHeight="1" spans="1:10">
      <c r="A127" s="120"/>
      <c r="B127" s="61"/>
      <c r="C127" s="61"/>
      <c r="D127" s="60"/>
      <c r="E127" s="133" t="s">
        <v>289</v>
      </c>
      <c r="F127" s="61"/>
      <c r="G127" s="61"/>
      <c r="H127" s="61"/>
      <c r="I127" s="139"/>
      <c r="J127" s="139"/>
    </row>
    <row r="128" ht="34.5" customHeight="1" spans="1:10">
      <c r="A128" s="120"/>
      <c r="B128" s="61"/>
      <c r="C128" s="61"/>
      <c r="D128" s="61" t="s">
        <v>290</v>
      </c>
      <c r="E128" s="62" t="s">
        <v>291</v>
      </c>
      <c r="F128" s="61">
        <v>20</v>
      </c>
      <c r="G128" s="61"/>
      <c r="H128" s="61">
        <f>IF(F128-SUM(G128)&lt;0,0,(F128-SUM(G128)))</f>
        <v>20</v>
      </c>
      <c r="I128" s="139"/>
      <c r="J128" s="139"/>
    </row>
    <row r="129" ht="35.25" customHeight="1" spans="1:10">
      <c r="A129" s="120"/>
      <c r="B129" s="61"/>
      <c r="C129" s="61" t="s">
        <v>110</v>
      </c>
      <c r="D129" s="61" t="s">
        <v>292</v>
      </c>
      <c r="E129" s="62" t="s">
        <v>293</v>
      </c>
      <c r="F129" s="61">
        <v>0</v>
      </c>
      <c r="G129" s="61"/>
      <c r="H129" s="61">
        <f>IF(F129-SUM(G129)&lt;0,0,(F129-SUM(G129)))</f>
        <v>0</v>
      </c>
      <c r="I129" s="139"/>
      <c r="J129" s="139"/>
    </row>
    <row r="130" ht="21" customHeight="1" spans="1:10">
      <c r="A130" s="120"/>
      <c r="B130" s="61"/>
      <c r="C130" s="61"/>
      <c r="D130" s="61" t="s">
        <v>294</v>
      </c>
      <c r="E130" s="62" t="s">
        <v>295</v>
      </c>
      <c r="F130" s="61">
        <v>0</v>
      </c>
      <c r="G130" s="61"/>
      <c r="H130" s="61">
        <f>IF(F130-SUM(G130)&lt;0,0,(F130-SUM(G130)))</f>
        <v>0</v>
      </c>
      <c r="I130" s="139"/>
      <c r="J130" s="139"/>
    </row>
    <row r="131" ht="32.1" customHeight="1" spans="1:10">
      <c r="A131" s="120"/>
      <c r="B131" s="61"/>
      <c r="C131" s="61"/>
      <c r="D131" s="61" t="s">
        <v>296</v>
      </c>
      <c r="E131" s="62" t="s">
        <v>297</v>
      </c>
      <c r="F131" s="61">
        <v>0</v>
      </c>
      <c r="G131" s="61"/>
      <c r="H131" s="61">
        <f>IF(F131-SUM(G131:G132)&lt;0,0,(F131-SUM(G131:G132)))</f>
        <v>0</v>
      </c>
      <c r="I131" s="139"/>
      <c r="J131" s="139"/>
    </row>
    <row r="132" ht="21" customHeight="1" spans="1:10">
      <c r="A132" s="120"/>
      <c r="B132" s="61"/>
      <c r="C132" s="61"/>
      <c r="D132" s="61"/>
      <c r="E132" s="62" t="s">
        <v>298</v>
      </c>
      <c r="F132" s="61"/>
      <c r="G132" s="61"/>
      <c r="H132" s="61"/>
      <c r="I132" s="139"/>
      <c r="J132" s="139"/>
    </row>
    <row r="133" ht="76.05" customHeight="1" spans="1:10">
      <c r="A133" s="120"/>
      <c r="B133" s="61"/>
      <c r="C133" s="124" t="s">
        <v>111</v>
      </c>
      <c r="D133" s="124" t="s">
        <v>186</v>
      </c>
      <c r="E133" s="141" t="s">
        <v>299</v>
      </c>
      <c r="F133" s="124">
        <v>0</v>
      </c>
      <c r="G133" s="124"/>
      <c r="H133" s="124">
        <f>IF(F133-SUM(G133)&lt;0,0,(F133-SUM(G133)))</f>
        <v>0</v>
      </c>
      <c r="I133" s="139"/>
      <c r="J133" s="139"/>
    </row>
    <row r="134" ht="104.1" customHeight="1" spans="1:10">
      <c r="A134" s="120"/>
      <c r="B134" s="61"/>
      <c r="C134" s="124"/>
      <c r="D134" s="124" t="s">
        <v>300</v>
      </c>
      <c r="E134" s="141" t="s">
        <v>301</v>
      </c>
      <c r="F134" s="124">
        <v>0</v>
      </c>
      <c r="G134" s="124"/>
      <c r="H134" s="124">
        <f>IF(F134-SUM(G134)&lt;0,0,(F134-SUM(G134)))</f>
        <v>0</v>
      </c>
      <c r="I134" s="139"/>
      <c r="J134" s="139"/>
    </row>
    <row r="135" ht="26.25" customHeight="1" spans="1:10">
      <c r="A135" s="120"/>
      <c r="B135" s="61"/>
      <c r="C135" s="61" t="s">
        <v>112</v>
      </c>
      <c r="D135" s="61" t="s">
        <v>186</v>
      </c>
      <c r="E135" s="62" t="s">
        <v>302</v>
      </c>
      <c r="F135" s="60">
        <v>0</v>
      </c>
      <c r="G135" s="60"/>
      <c r="H135" s="61">
        <f>IF(F135-SUM(G135)&lt;0,0,(F135-SUM(G135)))</f>
        <v>0</v>
      </c>
      <c r="I135" s="139"/>
      <c r="J135" s="139"/>
    </row>
    <row r="136" ht="32.25" customHeight="1" spans="1:10">
      <c r="A136" s="120"/>
      <c r="B136" s="61"/>
      <c r="C136" s="61"/>
      <c r="D136" s="61" t="s">
        <v>303</v>
      </c>
      <c r="E136" s="62" t="s">
        <v>304</v>
      </c>
      <c r="F136" s="60">
        <v>0</v>
      </c>
      <c r="G136" s="60"/>
      <c r="H136" s="61">
        <f>IF(F136-SUM(G136)&lt;0,0,(F136-SUM(G136)))</f>
        <v>0</v>
      </c>
      <c r="I136" s="139"/>
      <c r="J136" s="139"/>
    </row>
    <row r="137" ht="20.4" customHeight="1" spans="1:10">
      <c r="A137" s="120"/>
      <c r="B137" s="61"/>
      <c r="C137" s="61"/>
      <c r="D137" s="61" t="s">
        <v>256</v>
      </c>
      <c r="E137" s="62" t="s">
        <v>305</v>
      </c>
      <c r="F137" s="60">
        <v>0</v>
      </c>
      <c r="G137" s="60"/>
      <c r="H137" s="61">
        <f>IF(F137-SUM(G137)&lt;0,0,(F137-SUM(G137)))</f>
        <v>0</v>
      </c>
      <c r="I137" s="139"/>
      <c r="J137" s="139"/>
    </row>
    <row r="138" ht="34.05" customHeight="1" spans="1:10">
      <c r="A138" s="120"/>
      <c r="B138" s="61"/>
      <c r="C138" s="61"/>
      <c r="D138" s="61" t="s">
        <v>306</v>
      </c>
      <c r="E138" s="62" t="s">
        <v>307</v>
      </c>
      <c r="F138" s="60">
        <v>0</v>
      </c>
      <c r="G138" s="60"/>
      <c r="H138" s="61">
        <f>IF(F138-SUM(G138:G139)&lt;0,0,(F138-SUM(G138:G139)))</f>
        <v>0</v>
      </c>
      <c r="I138" s="139"/>
      <c r="J138" s="139"/>
    </row>
    <row r="139" ht="21" customHeight="1" spans="1:10">
      <c r="A139" s="120"/>
      <c r="B139" s="61"/>
      <c r="C139" s="61"/>
      <c r="D139" s="61"/>
      <c r="E139" s="62" t="s">
        <v>308</v>
      </c>
      <c r="F139" s="60"/>
      <c r="G139" s="60"/>
      <c r="H139" s="61"/>
      <c r="I139" s="139"/>
      <c r="J139" s="139"/>
    </row>
    <row r="140" ht="21" customHeight="1" spans="1:10">
      <c r="A140" s="120"/>
      <c r="B140" s="61"/>
      <c r="C140" s="61"/>
      <c r="D140" s="61" t="s">
        <v>309</v>
      </c>
      <c r="E140" s="62" t="s">
        <v>310</v>
      </c>
      <c r="F140" s="60">
        <v>0</v>
      </c>
      <c r="G140" s="60"/>
      <c r="H140" s="61">
        <f>IF(F140-SUM(G140)&lt;0,0,(F140-SUM(G140)))</f>
        <v>0</v>
      </c>
      <c r="I140" s="139"/>
      <c r="J140" s="139"/>
    </row>
    <row r="141" ht="21" customHeight="1" spans="1:10">
      <c r="A141" s="120"/>
      <c r="B141" s="61"/>
      <c r="C141" s="61"/>
      <c r="D141" s="61" t="s">
        <v>311</v>
      </c>
      <c r="E141" s="62" t="s">
        <v>312</v>
      </c>
      <c r="F141" s="60">
        <v>0</v>
      </c>
      <c r="G141" s="60"/>
      <c r="H141" s="61">
        <f>IF(F141-SUM(G141)&lt;0,0,(F141-SUM(G141)))</f>
        <v>0</v>
      </c>
      <c r="I141" s="139"/>
      <c r="J141" s="139"/>
    </row>
    <row r="142" ht="21" customHeight="1" spans="1:10">
      <c r="A142" s="120"/>
      <c r="B142" s="61"/>
      <c r="C142" s="61" t="s">
        <v>113</v>
      </c>
      <c r="D142" s="61" t="s">
        <v>313</v>
      </c>
      <c r="E142" s="62" t="s">
        <v>314</v>
      </c>
      <c r="F142" s="126">
        <v>10</v>
      </c>
      <c r="G142" s="61">
        <v>5</v>
      </c>
      <c r="H142" s="61">
        <f>IF(F142-SUM(G142)&lt;0,0,(F142-SUM(G142)))</f>
        <v>5</v>
      </c>
      <c r="I142" s="139"/>
      <c r="J142" s="139"/>
    </row>
    <row r="143" ht="32.25" customHeight="1" spans="1:10">
      <c r="A143" s="120"/>
      <c r="B143" s="61"/>
      <c r="C143" s="61"/>
      <c r="D143" s="61" t="s">
        <v>315</v>
      </c>
      <c r="E143" s="62" t="s">
        <v>316</v>
      </c>
      <c r="F143" s="126">
        <v>10</v>
      </c>
      <c r="G143" s="61"/>
      <c r="H143" s="61">
        <f>IF(F143-SUM(G143)&lt;0,0,(F143-SUM(G143)))</f>
        <v>10</v>
      </c>
      <c r="I143" s="139"/>
      <c r="J143" s="139"/>
    </row>
    <row r="144" ht="28.5" customHeight="1" spans="1:10">
      <c r="A144" s="120"/>
      <c r="B144" s="61"/>
      <c r="C144" s="61"/>
      <c r="D144" s="126" t="s">
        <v>317</v>
      </c>
      <c r="E144" s="69" t="s">
        <v>318</v>
      </c>
      <c r="F144" s="126">
        <v>0</v>
      </c>
      <c r="G144" s="61">
        <v>0</v>
      </c>
      <c r="H144" s="61">
        <f>IF(F144-SUM(G144)&lt;0,0,(F144-SUM(G144)))</f>
        <v>0</v>
      </c>
      <c r="I144" s="139"/>
      <c r="J144" s="139"/>
    </row>
    <row r="145" customHeight="1" spans="1:10">
      <c r="A145" s="120"/>
      <c r="B145" s="61"/>
      <c r="C145" s="72" t="s">
        <v>145</v>
      </c>
      <c r="D145" s="72"/>
      <c r="E145" s="130"/>
      <c r="F145" s="72">
        <f>IF(COUNT(G97:G144)=0,"",SUM(F97:F144))</f>
        <v>310</v>
      </c>
      <c r="G145" s="72"/>
      <c r="H145" s="61">
        <f>IF(COUNT(G97:G144)=0,"",SUM(H97:H144))</f>
        <v>290</v>
      </c>
      <c r="I145" s="139"/>
      <c r="J145" s="139"/>
    </row>
    <row r="146" ht="26.25" customHeight="1" spans="1:10">
      <c r="A146" s="142" t="s">
        <v>33</v>
      </c>
      <c r="B146" s="142"/>
      <c r="C146" s="142"/>
      <c r="D146" s="142"/>
      <c r="E146" s="142"/>
      <c r="F146" s="143">
        <f>IF(COUNT(G5:G144)=0,"/",IF(COUNT(G5:G144)=0,"",SUMPRODUCT(I5:I144,J5:J144)/SUM(J5:J144)))</f>
        <v>0.83256480616158</v>
      </c>
      <c r="G146" s="143"/>
      <c r="H146" s="143"/>
      <c r="I146" s="143"/>
      <c r="J146" s="143"/>
    </row>
    <row r="183" ht="17.25" customHeight="1"/>
  </sheetData>
  <mergeCells count="147">
    <mergeCell ref="A1:J1"/>
    <mergeCell ref="A2:J2"/>
    <mergeCell ref="C3:D3"/>
    <mergeCell ref="C4:D4"/>
    <mergeCell ref="C12:D12"/>
    <mergeCell ref="C18:D18"/>
    <mergeCell ref="C31:D31"/>
    <mergeCell ref="C51:D51"/>
    <mergeCell ref="C52:D52"/>
    <mergeCell ref="C53:D53"/>
    <mergeCell ref="C65:D65"/>
    <mergeCell ref="C66:D66"/>
    <mergeCell ref="C77:D77"/>
    <mergeCell ref="C78:D78"/>
    <mergeCell ref="C79:D79"/>
    <mergeCell ref="C80:D80"/>
    <mergeCell ref="C81:D81"/>
    <mergeCell ref="C96:D96"/>
    <mergeCell ref="C145:D145"/>
    <mergeCell ref="A146:E146"/>
    <mergeCell ref="F146:J146"/>
    <mergeCell ref="A3:A145"/>
    <mergeCell ref="B4:B18"/>
    <mergeCell ref="B19:B31"/>
    <mergeCell ref="B32:B51"/>
    <mergeCell ref="B52:B65"/>
    <mergeCell ref="B66:B80"/>
    <mergeCell ref="B81:B96"/>
    <mergeCell ref="B97:B145"/>
    <mergeCell ref="C19:C25"/>
    <mergeCell ref="C26:C28"/>
    <mergeCell ref="C29:C30"/>
    <mergeCell ref="C32:C40"/>
    <mergeCell ref="C41:C47"/>
    <mergeCell ref="C48:C50"/>
    <mergeCell ref="C97:C103"/>
    <mergeCell ref="C104:C115"/>
    <mergeCell ref="C116:C128"/>
    <mergeCell ref="C129:C132"/>
    <mergeCell ref="C133:C134"/>
    <mergeCell ref="C135:C141"/>
    <mergeCell ref="C142:C144"/>
    <mergeCell ref="D33:D34"/>
    <mergeCell ref="D36:D37"/>
    <mergeCell ref="D38:D39"/>
    <mergeCell ref="D42:D43"/>
    <mergeCell ref="D44:D46"/>
    <mergeCell ref="D98:D99"/>
    <mergeCell ref="D105:D107"/>
    <mergeCell ref="D108:D110"/>
    <mergeCell ref="D111:D113"/>
    <mergeCell ref="D117:D120"/>
    <mergeCell ref="D121:D124"/>
    <mergeCell ref="D125:D127"/>
    <mergeCell ref="D131:D132"/>
    <mergeCell ref="D138:D139"/>
    <mergeCell ref="F5:F6"/>
    <mergeCell ref="F9:F11"/>
    <mergeCell ref="F13:F17"/>
    <mergeCell ref="F19:F25"/>
    <mergeCell ref="F26:F28"/>
    <mergeCell ref="F29:F30"/>
    <mergeCell ref="F33:F34"/>
    <mergeCell ref="F36:F37"/>
    <mergeCell ref="F38:F39"/>
    <mergeCell ref="F44:F46"/>
    <mergeCell ref="F54:F56"/>
    <mergeCell ref="F57:F58"/>
    <mergeCell ref="F59:F61"/>
    <mergeCell ref="F62:F64"/>
    <mergeCell ref="F67:F69"/>
    <mergeCell ref="F70:F73"/>
    <mergeCell ref="F74:F76"/>
    <mergeCell ref="F82:F83"/>
    <mergeCell ref="F84:F87"/>
    <mergeCell ref="F88:F91"/>
    <mergeCell ref="F92:F93"/>
    <mergeCell ref="F94:F95"/>
    <mergeCell ref="F98:F99"/>
    <mergeCell ref="F105:F107"/>
    <mergeCell ref="F108:F110"/>
    <mergeCell ref="F111:F113"/>
    <mergeCell ref="F117:F120"/>
    <mergeCell ref="F121:F124"/>
    <mergeCell ref="F125:F127"/>
    <mergeCell ref="F131:F132"/>
    <mergeCell ref="F138:F139"/>
    <mergeCell ref="H5:H6"/>
    <mergeCell ref="H9:H11"/>
    <mergeCell ref="H13:H17"/>
    <mergeCell ref="H19:H25"/>
    <mergeCell ref="H26:H28"/>
    <mergeCell ref="H29:H30"/>
    <mergeCell ref="H33:H34"/>
    <mergeCell ref="H36:H37"/>
    <mergeCell ref="H38:H39"/>
    <mergeCell ref="H44:H46"/>
    <mergeCell ref="H54:H56"/>
    <mergeCell ref="H57:H58"/>
    <mergeCell ref="H59:H61"/>
    <mergeCell ref="H62:H64"/>
    <mergeCell ref="H67:H69"/>
    <mergeCell ref="H70:H73"/>
    <mergeCell ref="H82:H83"/>
    <mergeCell ref="H84:H87"/>
    <mergeCell ref="H88:H91"/>
    <mergeCell ref="H92:H93"/>
    <mergeCell ref="H94:H95"/>
    <mergeCell ref="H98:H99"/>
    <mergeCell ref="H105:H107"/>
    <mergeCell ref="H108:H110"/>
    <mergeCell ref="H111:H113"/>
    <mergeCell ref="H117:H120"/>
    <mergeCell ref="H121:H124"/>
    <mergeCell ref="H125:H127"/>
    <mergeCell ref="H131:H132"/>
    <mergeCell ref="H138:H139"/>
    <mergeCell ref="I5:I18"/>
    <mergeCell ref="I19:I31"/>
    <mergeCell ref="I32:I51"/>
    <mergeCell ref="I52:I65"/>
    <mergeCell ref="I66:I80"/>
    <mergeCell ref="I81:I96"/>
    <mergeCell ref="I97:I145"/>
    <mergeCell ref="J5:J18"/>
    <mergeCell ref="J19:J31"/>
    <mergeCell ref="J32:J51"/>
    <mergeCell ref="J52:J65"/>
    <mergeCell ref="J66:J80"/>
    <mergeCell ref="J81:J96"/>
    <mergeCell ref="J97:J145"/>
    <mergeCell ref="C5:D6"/>
    <mergeCell ref="C9:D11"/>
    <mergeCell ref="C13:D17"/>
    <mergeCell ref="C7:D8"/>
    <mergeCell ref="C67:D69"/>
    <mergeCell ref="C70:D73"/>
    <mergeCell ref="C54:D56"/>
    <mergeCell ref="C59:D61"/>
    <mergeCell ref="C57:D58"/>
    <mergeCell ref="C62:D64"/>
    <mergeCell ref="C92:D93"/>
    <mergeCell ref="C74:D76"/>
    <mergeCell ref="C94:D95"/>
    <mergeCell ref="C88:D91"/>
    <mergeCell ref="C82:D83"/>
    <mergeCell ref="C84:D87"/>
  </mergeCells>
  <conditionalFormatting sqref="G31:G32">
    <cfRule type="cellIs" priority="1" stopIfTrue="1" operator="notBetween">
      <formula>0</formula>
      <formula>1</formula>
    </cfRule>
  </conditionalFormatting>
  <conditionalFormatting sqref="G18:G30 G51 G65 G80:G81 G145 G96 G135:G141 G116 G104">
    <cfRule type="cellIs" priority="2" stopIfTrue="1" operator="notBetween">
      <formula>0</formula>
      <formula>1</formula>
    </cfRule>
  </conditionalFormatting>
  <pageMargins left="0.7" right="0.7" top="0.75" bottom="0.75" header="0.3" footer="0.3"/>
  <pageSetup paperSize="9" scale="3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opLeftCell="A23" workbookViewId="0">
      <selection activeCell="D26" sqref="D26"/>
    </sheetView>
  </sheetViews>
  <sheetFormatPr defaultColWidth="8.88888888888889" defaultRowHeight="14.4" outlineLevelCol="6"/>
  <cols>
    <col min="1" max="1" width="8.88888888888889" style="99"/>
    <col min="2" max="2" width="10.7777777777778" style="99" customWidth="1"/>
    <col min="3" max="3" width="65.9074074074074" style="99" customWidth="1"/>
    <col min="4" max="5" width="8.88888888888889" style="99"/>
    <col min="6" max="6" width="22.8888888888889" style="99" customWidth="1"/>
    <col min="7" max="7" width="28.7777777777778" style="99" customWidth="1"/>
    <col min="8" max="16384" width="8.88888888888889" style="99"/>
  </cols>
  <sheetData>
    <row r="1" ht="27" customHeight="1" spans="1:6">
      <c r="A1" s="100" t="s">
        <v>319</v>
      </c>
      <c r="B1" s="100"/>
      <c r="C1" s="100"/>
      <c r="D1" s="100"/>
      <c r="E1" s="100"/>
      <c r="F1" s="100"/>
    </row>
    <row r="2" ht="66" customHeight="1" spans="1:6">
      <c r="A2" s="101" t="s">
        <v>320</v>
      </c>
      <c r="B2" s="102"/>
      <c r="C2" s="102"/>
      <c r="D2" s="102"/>
      <c r="E2" s="102"/>
      <c r="F2" s="102"/>
    </row>
    <row r="3" ht="31.2" spans="1:7">
      <c r="A3" s="103" t="s">
        <v>321</v>
      </c>
      <c r="B3" s="103" t="s">
        <v>322</v>
      </c>
      <c r="C3" s="103" t="s">
        <v>323</v>
      </c>
      <c r="D3" s="103" t="s">
        <v>324</v>
      </c>
      <c r="E3" s="103" t="s">
        <v>325</v>
      </c>
      <c r="F3" s="103" t="s">
        <v>326</v>
      </c>
      <c r="G3" s="104" t="s">
        <v>29</v>
      </c>
    </row>
    <row r="4" ht="24" spans="1:7">
      <c r="A4" s="105">
        <v>1</v>
      </c>
      <c r="B4" s="105" t="s">
        <v>327</v>
      </c>
      <c r="C4" s="106" t="s">
        <v>328</v>
      </c>
      <c r="D4" s="107">
        <v>2</v>
      </c>
      <c r="E4" s="108">
        <v>1</v>
      </c>
      <c r="F4" s="108">
        <f t="shared" ref="F4:F28" si="0">IF(D4-SUM(E4)&lt;0,0,(D4-SUM(E4)))</f>
        <v>1</v>
      </c>
      <c r="G4" s="109">
        <f>IF(COUNT(E4:E7)=0,"/",SUM(F4:F7)/SUM(D4:D7))</f>
        <v>0.8</v>
      </c>
    </row>
    <row r="5" ht="24" spans="1:7">
      <c r="A5" s="105"/>
      <c r="B5" s="105"/>
      <c r="C5" s="106" t="s">
        <v>329</v>
      </c>
      <c r="D5" s="107">
        <v>2</v>
      </c>
      <c r="E5" s="108">
        <v>0</v>
      </c>
      <c r="F5" s="108">
        <f t="shared" si="0"/>
        <v>2</v>
      </c>
      <c r="G5" s="109"/>
    </row>
    <row r="6" ht="24" spans="1:7">
      <c r="A6" s="105"/>
      <c r="B6" s="105"/>
      <c r="C6" s="106" t="s">
        <v>330</v>
      </c>
      <c r="D6" s="107">
        <v>2</v>
      </c>
      <c r="E6" s="108">
        <v>0</v>
      </c>
      <c r="F6" s="108">
        <f t="shared" si="0"/>
        <v>2</v>
      </c>
      <c r="G6" s="109"/>
    </row>
    <row r="7" ht="36" spans="1:7">
      <c r="A7" s="105"/>
      <c r="B7" s="105"/>
      <c r="C7" s="106" t="s">
        <v>331</v>
      </c>
      <c r="D7" s="107">
        <v>4</v>
      </c>
      <c r="E7" s="108">
        <v>1</v>
      </c>
      <c r="F7" s="108">
        <f t="shared" si="0"/>
        <v>3</v>
      </c>
      <c r="G7" s="109"/>
    </row>
    <row r="8" ht="48" spans="1:7">
      <c r="A8" s="105">
        <v>2</v>
      </c>
      <c r="B8" s="105" t="s">
        <v>332</v>
      </c>
      <c r="C8" s="106" t="s">
        <v>333</v>
      </c>
      <c r="D8" s="107">
        <v>3</v>
      </c>
      <c r="E8" s="108">
        <v>0</v>
      </c>
      <c r="F8" s="108">
        <f t="shared" si="0"/>
        <v>3</v>
      </c>
      <c r="G8" s="109">
        <f>IF(COUNT(E8:E10)=0,"/",SUM(F8:F10)/SUM(D8:D10))</f>
        <v>1</v>
      </c>
    </row>
    <row r="9" ht="48" spans="1:7">
      <c r="A9" s="105"/>
      <c r="B9" s="105"/>
      <c r="C9" s="106" t="s">
        <v>334</v>
      </c>
      <c r="D9" s="107">
        <v>2</v>
      </c>
      <c r="E9" s="108"/>
      <c r="F9" s="108">
        <f t="shared" si="0"/>
        <v>2</v>
      </c>
      <c r="G9" s="109"/>
    </row>
    <row r="10" ht="24" spans="1:7">
      <c r="A10" s="105"/>
      <c r="B10" s="105"/>
      <c r="C10" s="106" t="s">
        <v>335</v>
      </c>
      <c r="D10" s="107">
        <v>5</v>
      </c>
      <c r="E10" s="108"/>
      <c r="F10" s="108">
        <f t="shared" si="0"/>
        <v>5</v>
      </c>
      <c r="G10" s="109"/>
    </row>
    <row r="11" ht="36" spans="1:7">
      <c r="A11" s="110">
        <v>3</v>
      </c>
      <c r="B11" s="110" t="s">
        <v>336</v>
      </c>
      <c r="C11" s="106" t="s">
        <v>337</v>
      </c>
      <c r="D11" s="107">
        <v>3</v>
      </c>
      <c r="E11" s="108">
        <v>2</v>
      </c>
      <c r="F11" s="108">
        <f t="shared" si="0"/>
        <v>1</v>
      </c>
      <c r="G11" s="109">
        <f>IF(COUNT(E11:E21)=0,"/",SUM(F11:F21)/SUM(D11:D21))</f>
        <v>0.825</v>
      </c>
    </row>
    <row r="12" ht="24" spans="1:7">
      <c r="A12" s="111"/>
      <c r="B12" s="111"/>
      <c r="C12" s="106" t="s">
        <v>338</v>
      </c>
      <c r="D12" s="107">
        <v>3</v>
      </c>
      <c r="E12" s="108">
        <v>1</v>
      </c>
      <c r="F12" s="108">
        <f t="shared" si="0"/>
        <v>2</v>
      </c>
      <c r="G12" s="109"/>
    </row>
    <row r="13" ht="48" spans="1:7">
      <c r="A13" s="111"/>
      <c r="B13" s="111"/>
      <c r="C13" s="106" t="s">
        <v>339</v>
      </c>
      <c r="D13" s="107">
        <v>4</v>
      </c>
      <c r="E13" s="108"/>
      <c r="F13" s="108">
        <f t="shared" si="0"/>
        <v>4</v>
      </c>
      <c r="G13" s="109"/>
    </row>
    <row r="14" ht="36" spans="1:7">
      <c r="A14" s="111"/>
      <c r="B14" s="111"/>
      <c r="C14" s="106" t="s">
        <v>340</v>
      </c>
      <c r="D14" s="107">
        <v>3</v>
      </c>
      <c r="E14" s="108"/>
      <c r="F14" s="108">
        <f t="shared" si="0"/>
        <v>3</v>
      </c>
      <c r="G14" s="109"/>
    </row>
    <row r="15" ht="24" spans="1:7">
      <c r="A15" s="111"/>
      <c r="B15" s="111"/>
      <c r="C15" s="106" t="s">
        <v>341</v>
      </c>
      <c r="D15" s="107">
        <v>3</v>
      </c>
      <c r="E15" s="108">
        <v>1</v>
      </c>
      <c r="F15" s="108">
        <f t="shared" si="0"/>
        <v>2</v>
      </c>
      <c r="G15" s="109"/>
    </row>
    <row r="16" ht="36" spans="1:7">
      <c r="A16" s="111"/>
      <c r="B16" s="111"/>
      <c r="C16" s="106" t="s">
        <v>342</v>
      </c>
      <c r="D16" s="107">
        <v>2</v>
      </c>
      <c r="E16" s="108">
        <v>1</v>
      </c>
      <c r="F16" s="108">
        <f t="shared" si="0"/>
        <v>1</v>
      </c>
      <c r="G16" s="109"/>
    </row>
    <row r="17" ht="24" spans="1:7">
      <c r="A17" s="111"/>
      <c r="B17" s="111"/>
      <c r="C17" s="106" t="s">
        <v>343</v>
      </c>
      <c r="D17" s="107">
        <v>3</v>
      </c>
      <c r="E17" s="108">
        <v>2</v>
      </c>
      <c r="F17" s="108">
        <f t="shared" si="0"/>
        <v>1</v>
      </c>
      <c r="G17" s="109"/>
    </row>
    <row r="18" ht="48" spans="1:7">
      <c r="A18" s="111"/>
      <c r="B18" s="111"/>
      <c r="C18" s="106" t="s">
        <v>344</v>
      </c>
      <c r="D18" s="107">
        <v>5</v>
      </c>
      <c r="E18" s="108"/>
      <c r="F18" s="108">
        <f t="shared" si="0"/>
        <v>5</v>
      </c>
      <c r="G18" s="109"/>
    </row>
    <row r="19" ht="36" spans="1:7">
      <c r="A19" s="111"/>
      <c r="B19" s="111"/>
      <c r="C19" s="106" t="s">
        <v>345</v>
      </c>
      <c r="D19" s="107">
        <v>4</v>
      </c>
      <c r="E19" s="108"/>
      <c r="F19" s="108">
        <f t="shared" si="0"/>
        <v>4</v>
      </c>
      <c r="G19" s="109"/>
    </row>
    <row r="20" ht="36" spans="1:7">
      <c r="A20" s="111"/>
      <c r="B20" s="111"/>
      <c r="C20" s="106" t="s">
        <v>346</v>
      </c>
      <c r="D20" s="107">
        <v>5</v>
      </c>
      <c r="E20" s="108"/>
      <c r="F20" s="108">
        <f t="shared" si="0"/>
        <v>5</v>
      </c>
      <c r="G20" s="109"/>
    </row>
    <row r="21" ht="24" spans="1:7">
      <c r="A21" s="112"/>
      <c r="B21" s="112"/>
      <c r="C21" s="106" t="s">
        <v>347</v>
      </c>
      <c r="D21" s="107">
        <v>5</v>
      </c>
      <c r="E21" s="108"/>
      <c r="F21" s="108">
        <f t="shared" si="0"/>
        <v>5</v>
      </c>
      <c r="G21" s="109"/>
    </row>
    <row r="22" ht="60" spans="1:7">
      <c r="A22" s="105">
        <v>4</v>
      </c>
      <c r="B22" s="105" t="s">
        <v>348</v>
      </c>
      <c r="C22" s="106" t="s">
        <v>349</v>
      </c>
      <c r="D22" s="107">
        <v>5</v>
      </c>
      <c r="E22" s="108"/>
      <c r="F22" s="108">
        <f t="shared" si="0"/>
        <v>5</v>
      </c>
      <c r="G22" s="109">
        <f>IF(COUNT(E22:E30)=0,"/",SUM(F22:F30)/SUM(D22:D30))</f>
        <v>0.825</v>
      </c>
    </row>
    <row r="23" ht="72" spans="1:7">
      <c r="A23" s="105"/>
      <c r="B23" s="105"/>
      <c r="C23" s="106" t="s">
        <v>350</v>
      </c>
      <c r="D23" s="107">
        <v>4</v>
      </c>
      <c r="E23" s="108"/>
      <c r="F23" s="108">
        <f t="shared" si="0"/>
        <v>4</v>
      </c>
      <c r="G23" s="109"/>
    </row>
    <row r="24" ht="24" spans="1:7">
      <c r="A24" s="105"/>
      <c r="B24" s="105"/>
      <c r="C24" s="106" t="s">
        <v>351</v>
      </c>
      <c r="D24" s="107">
        <v>5</v>
      </c>
      <c r="E24" s="108">
        <v>2</v>
      </c>
      <c r="F24" s="108">
        <f t="shared" si="0"/>
        <v>3</v>
      </c>
      <c r="G24" s="109"/>
    </row>
    <row r="25" ht="60" spans="1:7">
      <c r="A25" s="105"/>
      <c r="B25" s="105"/>
      <c r="C25" s="106" t="s">
        <v>352</v>
      </c>
      <c r="D25" s="107">
        <v>4</v>
      </c>
      <c r="E25" s="108"/>
      <c r="F25" s="108">
        <f t="shared" si="0"/>
        <v>4</v>
      </c>
      <c r="G25" s="109"/>
    </row>
    <row r="26" ht="48" spans="1:7">
      <c r="A26" s="105"/>
      <c r="B26" s="105"/>
      <c r="C26" s="106" t="s">
        <v>353</v>
      </c>
      <c r="D26" s="107">
        <v>5</v>
      </c>
      <c r="E26" s="108">
        <v>1</v>
      </c>
      <c r="F26" s="108">
        <f t="shared" si="0"/>
        <v>4</v>
      </c>
      <c r="G26" s="109"/>
    </row>
    <row r="27" ht="36" spans="1:7">
      <c r="A27" s="105"/>
      <c r="B27" s="105"/>
      <c r="C27" s="106" t="s">
        <v>354</v>
      </c>
      <c r="D27" s="107">
        <v>5</v>
      </c>
      <c r="E27" s="108">
        <v>1</v>
      </c>
      <c r="F27" s="108">
        <f t="shared" si="0"/>
        <v>4</v>
      </c>
      <c r="G27" s="109"/>
    </row>
    <row r="28" ht="48" spans="1:7">
      <c r="A28" s="105"/>
      <c r="B28" s="105"/>
      <c r="C28" s="106" t="s">
        <v>355</v>
      </c>
      <c r="D28" s="107">
        <v>5</v>
      </c>
      <c r="E28" s="108">
        <v>1</v>
      </c>
      <c r="F28" s="108">
        <f t="shared" si="0"/>
        <v>4</v>
      </c>
      <c r="G28" s="109"/>
    </row>
    <row r="29" ht="36" spans="1:7">
      <c r="A29" s="105"/>
      <c r="B29" s="105"/>
      <c r="C29" s="106" t="s">
        <v>356</v>
      </c>
      <c r="D29" s="107">
        <v>2</v>
      </c>
      <c r="E29" s="108"/>
      <c r="F29" s="108"/>
      <c r="G29" s="109"/>
    </row>
    <row r="30" ht="24" spans="1:7">
      <c r="A30" s="105"/>
      <c r="B30" s="105"/>
      <c r="C30" s="106" t="s">
        <v>357</v>
      </c>
      <c r="D30" s="107">
        <v>5</v>
      </c>
      <c r="E30" s="108"/>
      <c r="F30" s="108">
        <f>IF(D30-SUM(E30)&lt;0,0,(D30-SUM(E30)))</f>
        <v>5</v>
      </c>
      <c r="G30" s="109"/>
    </row>
    <row r="31" spans="1:7">
      <c r="A31" s="113" t="s">
        <v>42</v>
      </c>
      <c r="B31" s="113"/>
      <c r="C31" s="113"/>
      <c r="D31" s="114">
        <f>IF(COUNT(E4:E30)=0,"/",SUM(F4:F30)/SUM(D4:D30))</f>
        <v>0.84</v>
      </c>
      <c r="E31" s="114"/>
      <c r="F31" s="114"/>
      <c r="G31" s="114"/>
    </row>
  </sheetData>
  <mergeCells count="16">
    <mergeCell ref="A1:F1"/>
    <mergeCell ref="A2:F2"/>
    <mergeCell ref="A31:C31"/>
    <mergeCell ref="D31:G31"/>
    <mergeCell ref="A4:A7"/>
    <mergeCell ref="A8:A10"/>
    <mergeCell ref="A11:A21"/>
    <mergeCell ref="A22:A30"/>
    <mergeCell ref="B4:B7"/>
    <mergeCell ref="B8:B10"/>
    <mergeCell ref="B11:B21"/>
    <mergeCell ref="B22:B30"/>
    <mergeCell ref="G4:G7"/>
    <mergeCell ref="G8:G10"/>
    <mergeCell ref="G11:G21"/>
    <mergeCell ref="G22:G30"/>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abSelected="1" zoomScale="85" zoomScaleNormal="85" topLeftCell="A2" workbookViewId="0">
      <selection activeCell="L22" sqref="L22"/>
    </sheetView>
  </sheetViews>
  <sheetFormatPr defaultColWidth="9" defaultRowHeight="14.4"/>
  <cols>
    <col min="2" max="2" width="12.3333333333333" customWidth="1"/>
    <col min="5" max="5" width="94.8611111111111" customWidth="1"/>
  </cols>
  <sheetData>
    <row r="1" s="55" customFormat="1" ht="28" customHeight="1" spans="1:9">
      <c r="A1" s="57" t="s">
        <v>57</v>
      </c>
      <c r="B1" s="58" t="s">
        <v>121</v>
      </c>
      <c r="C1" s="58" t="s">
        <v>122</v>
      </c>
      <c r="D1" s="58"/>
      <c r="E1" s="58" t="s">
        <v>123</v>
      </c>
      <c r="F1" s="58" t="s">
        <v>125</v>
      </c>
      <c r="G1" s="58"/>
      <c r="H1" s="59"/>
      <c r="I1" s="59"/>
    </row>
    <row r="2" s="55" customFormat="1" ht="71" customHeight="1" spans="1:9">
      <c r="A2" s="57"/>
      <c r="B2" s="60" t="s">
        <v>114</v>
      </c>
      <c r="C2" s="61" t="s">
        <v>358</v>
      </c>
      <c r="D2" s="61"/>
      <c r="E2" s="62" t="s">
        <v>359</v>
      </c>
      <c r="F2" s="63"/>
      <c r="G2" s="63"/>
      <c r="H2" s="59"/>
      <c r="I2" s="59"/>
    </row>
    <row r="3" s="55" customFormat="1" ht="75" customHeight="1" spans="1:9">
      <c r="A3" s="57"/>
      <c r="B3" s="60"/>
      <c r="C3" s="61" t="s">
        <v>360</v>
      </c>
      <c r="D3" s="61"/>
      <c r="E3" s="62" t="s">
        <v>361</v>
      </c>
      <c r="F3" s="63"/>
      <c r="G3" s="63"/>
      <c r="H3" s="59"/>
      <c r="I3" s="59"/>
    </row>
    <row r="4" s="55" customFormat="1" ht="58.2" customHeight="1" spans="1:9">
      <c r="A4" s="57"/>
      <c r="B4" s="60"/>
      <c r="C4" s="61"/>
      <c r="D4" s="61"/>
      <c r="E4" s="62" t="s">
        <v>362</v>
      </c>
      <c r="F4" s="63"/>
      <c r="G4" s="63"/>
      <c r="H4" s="59"/>
      <c r="I4" s="59"/>
    </row>
    <row r="5" s="55" customFormat="1" ht="48" customHeight="1" spans="1:9">
      <c r="A5" s="57"/>
      <c r="B5" s="60"/>
      <c r="C5" s="61" t="s">
        <v>363</v>
      </c>
      <c r="D5" s="61"/>
      <c r="E5" s="62" t="s">
        <v>364</v>
      </c>
      <c r="F5" s="63"/>
      <c r="G5" s="63"/>
      <c r="H5" s="59"/>
      <c r="I5" s="59"/>
    </row>
    <row r="6" s="55" customFormat="1" ht="48" customHeight="1" spans="1:9">
      <c r="A6" s="57"/>
      <c r="B6" s="60"/>
      <c r="C6" s="61"/>
      <c r="D6" s="61"/>
      <c r="E6" s="62" t="s">
        <v>365</v>
      </c>
      <c r="F6" s="63"/>
      <c r="G6" s="63"/>
      <c r="H6" s="59"/>
      <c r="I6" s="59"/>
    </row>
    <row r="7" s="55" customFormat="1" ht="41.4" customHeight="1" spans="1:9">
      <c r="A7" s="57"/>
      <c r="B7" s="60"/>
      <c r="C7" s="61"/>
      <c r="D7" s="61"/>
      <c r="E7" s="64" t="s">
        <v>366</v>
      </c>
      <c r="F7" s="63"/>
      <c r="G7" s="63"/>
      <c r="H7" s="59"/>
      <c r="I7" s="59"/>
    </row>
    <row r="8" s="55" customFormat="1" ht="40.8" customHeight="1" spans="1:9">
      <c r="A8" s="57"/>
      <c r="B8" s="60"/>
      <c r="C8" s="61" t="s">
        <v>367</v>
      </c>
      <c r="D8" s="61"/>
      <c r="E8" s="62" t="s">
        <v>368</v>
      </c>
      <c r="F8" s="63"/>
      <c r="G8" s="63"/>
      <c r="H8" s="59"/>
      <c r="I8" s="59"/>
    </row>
    <row r="9" s="55" customFormat="1" ht="31.2" spans="1:9">
      <c r="A9" s="57"/>
      <c r="B9" s="60"/>
      <c r="C9" s="61" t="s">
        <v>369</v>
      </c>
      <c r="D9" s="61"/>
      <c r="E9" s="62" t="s">
        <v>370</v>
      </c>
      <c r="F9" s="63"/>
      <c r="G9" s="63"/>
      <c r="H9" s="59"/>
      <c r="I9" s="59"/>
    </row>
    <row r="10" s="55" customFormat="1" ht="31.2" spans="1:9">
      <c r="A10" s="57"/>
      <c r="B10" s="60"/>
      <c r="C10" s="61"/>
      <c r="D10" s="61"/>
      <c r="E10" s="62" t="s">
        <v>371</v>
      </c>
      <c r="F10" s="63"/>
      <c r="G10" s="63"/>
      <c r="H10" s="59"/>
      <c r="I10" s="59"/>
    </row>
    <row r="11" s="55" customFormat="1" ht="31.2" spans="1:9">
      <c r="A11" s="57"/>
      <c r="B11" s="60"/>
      <c r="C11" s="61"/>
      <c r="D11" s="61"/>
      <c r="E11" s="62" t="s">
        <v>372</v>
      </c>
      <c r="F11" s="63"/>
      <c r="G11" s="63"/>
      <c r="H11" s="59"/>
      <c r="I11" s="59"/>
    </row>
    <row r="12" s="55" customFormat="1" ht="31.2" spans="1:9">
      <c r="A12" s="57"/>
      <c r="B12" s="60"/>
      <c r="C12" s="61"/>
      <c r="D12" s="61"/>
      <c r="E12" s="62" t="s">
        <v>373</v>
      </c>
      <c r="F12" s="63"/>
      <c r="G12" s="63"/>
      <c r="H12" s="59"/>
      <c r="I12" s="59"/>
    </row>
    <row r="13" s="55" customFormat="1" ht="31.2" spans="1:9">
      <c r="A13" s="57"/>
      <c r="B13" s="60"/>
      <c r="C13" s="61"/>
      <c r="D13" s="61"/>
      <c r="E13" s="62" t="s">
        <v>374</v>
      </c>
      <c r="F13" s="63"/>
      <c r="G13" s="63"/>
      <c r="H13" s="59"/>
      <c r="I13" s="59"/>
    </row>
    <row r="14" s="55" customFormat="1" ht="31.2" spans="1:9">
      <c r="A14" s="57"/>
      <c r="B14" s="60"/>
      <c r="C14" s="61" t="s">
        <v>375</v>
      </c>
      <c r="D14" s="61"/>
      <c r="E14" s="62" t="s">
        <v>376</v>
      </c>
      <c r="F14" s="63"/>
      <c r="G14" s="63"/>
      <c r="H14" s="59"/>
      <c r="I14" s="59"/>
    </row>
    <row r="15" s="55" customFormat="1" ht="31.2" spans="1:9">
      <c r="A15" s="57"/>
      <c r="B15" s="60"/>
      <c r="C15" s="61" t="s">
        <v>377</v>
      </c>
      <c r="D15" s="61"/>
      <c r="E15" s="62" t="s">
        <v>378</v>
      </c>
      <c r="F15" s="63">
        <v>0.01</v>
      </c>
      <c r="G15" s="63"/>
      <c r="H15" s="59"/>
      <c r="I15" s="59"/>
    </row>
    <row r="16" s="55" customFormat="1" ht="31.2" spans="1:9">
      <c r="A16" s="57"/>
      <c r="B16" s="60"/>
      <c r="C16" s="61"/>
      <c r="D16" s="61"/>
      <c r="E16" s="62" t="s">
        <v>379</v>
      </c>
      <c r="F16" s="63"/>
      <c r="G16" s="63"/>
      <c r="H16" s="59"/>
      <c r="I16" s="59"/>
    </row>
    <row r="17" s="55" customFormat="1" ht="54.6" customHeight="1" spans="1:9">
      <c r="A17" s="57"/>
      <c r="B17" s="60" t="s">
        <v>115</v>
      </c>
      <c r="C17" s="61" t="s">
        <v>380</v>
      </c>
      <c r="D17" s="61"/>
      <c r="E17" s="62" t="s">
        <v>381</v>
      </c>
      <c r="F17" s="63"/>
      <c r="G17" s="63"/>
      <c r="H17" s="59"/>
      <c r="I17" s="59"/>
    </row>
    <row r="18" s="55" customFormat="1" ht="29.4" customHeight="1" spans="1:9">
      <c r="A18" s="57"/>
      <c r="B18" s="60"/>
      <c r="C18" s="61"/>
      <c r="D18" s="61"/>
      <c r="E18" s="62" t="s">
        <v>382</v>
      </c>
      <c r="F18" s="63"/>
      <c r="G18" s="63"/>
      <c r="H18" s="59"/>
      <c r="I18" s="59"/>
    </row>
    <row r="19" s="55" customFormat="1" ht="70.8" customHeight="1" spans="1:9">
      <c r="A19" s="57"/>
      <c r="B19" s="60"/>
      <c r="C19" s="61" t="s">
        <v>383</v>
      </c>
      <c r="D19" s="61"/>
      <c r="E19" s="62" t="s">
        <v>384</v>
      </c>
      <c r="F19" s="63"/>
      <c r="G19" s="63"/>
      <c r="H19" s="59"/>
      <c r="I19" s="59"/>
    </row>
    <row r="20" s="55" customFormat="1" ht="22.2" customHeight="1" spans="1:9">
      <c r="A20" s="57"/>
      <c r="B20" s="60"/>
      <c r="C20" s="61" t="s">
        <v>385</v>
      </c>
      <c r="D20" s="61"/>
      <c r="E20" s="62" t="s">
        <v>386</v>
      </c>
      <c r="F20" s="63"/>
      <c r="G20" s="63"/>
      <c r="H20" s="59"/>
      <c r="I20" s="59"/>
    </row>
    <row r="21" s="55" customFormat="1" ht="31.2" spans="1:9">
      <c r="A21" s="57"/>
      <c r="B21" s="60"/>
      <c r="C21" s="61" t="s">
        <v>387</v>
      </c>
      <c r="D21" s="61"/>
      <c r="E21" s="62" t="s">
        <v>388</v>
      </c>
      <c r="F21" s="63"/>
      <c r="G21" s="63"/>
      <c r="H21" s="59"/>
      <c r="I21" s="59"/>
    </row>
    <row r="22" s="55" customFormat="1" ht="62" customHeight="1" spans="1:9">
      <c r="A22" s="57"/>
      <c r="B22" s="60"/>
      <c r="C22" s="61" t="s">
        <v>389</v>
      </c>
      <c r="D22" s="61"/>
      <c r="E22" s="62" t="s">
        <v>390</v>
      </c>
      <c r="F22" s="63"/>
      <c r="G22" s="63"/>
      <c r="H22" s="59"/>
      <c r="I22" s="59"/>
    </row>
    <row r="23" s="55" customFormat="1" ht="15.6" spans="1:9">
      <c r="A23" s="57"/>
      <c r="B23" s="60"/>
      <c r="C23" s="61" t="s">
        <v>391</v>
      </c>
      <c r="D23" s="61"/>
      <c r="E23" s="62" t="s">
        <v>392</v>
      </c>
      <c r="F23" s="63"/>
      <c r="G23" s="63"/>
      <c r="H23" s="59"/>
      <c r="I23" s="59"/>
    </row>
    <row r="24" s="55" customFormat="1" ht="15.6" spans="1:9">
      <c r="A24" s="57"/>
      <c r="B24" s="60" t="s">
        <v>22</v>
      </c>
      <c r="C24" s="61" t="s">
        <v>360</v>
      </c>
      <c r="D24" s="61"/>
      <c r="E24" s="62" t="s">
        <v>393</v>
      </c>
      <c r="F24" s="63"/>
      <c r="G24" s="63"/>
      <c r="H24" s="59"/>
      <c r="I24" s="59"/>
    </row>
    <row r="25" s="55" customFormat="1" ht="15.6" spans="1:9">
      <c r="A25" s="57"/>
      <c r="B25" s="60"/>
      <c r="C25" s="61" t="s">
        <v>394</v>
      </c>
      <c r="D25" s="61"/>
      <c r="E25" s="62" t="s">
        <v>395</v>
      </c>
      <c r="F25" s="63"/>
      <c r="G25" s="63"/>
      <c r="H25" s="59"/>
      <c r="I25" s="59"/>
    </row>
    <row r="26" s="55" customFormat="1" ht="15.6" spans="1:9">
      <c r="A26" s="57"/>
      <c r="B26" s="60"/>
      <c r="C26" s="65" t="s">
        <v>380</v>
      </c>
      <c r="D26" s="65"/>
      <c r="E26" s="62" t="s">
        <v>396</v>
      </c>
      <c r="F26" s="63"/>
      <c r="G26" s="63"/>
      <c r="H26" s="59"/>
      <c r="I26" s="59"/>
    </row>
    <row r="27" s="55" customFormat="1" ht="31.2" spans="1:9">
      <c r="A27" s="57"/>
      <c r="B27" s="60"/>
      <c r="C27" s="65"/>
      <c r="D27" s="65"/>
      <c r="E27" s="62" t="s">
        <v>397</v>
      </c>
      <c r="F27" s="63"/>
      <c r="G27" s="63"/>
      <c r="H27" s="59"/>
      <c r="I27" s="59"/>
    </row>
    <row r="28" s="55" customFormat="1" ht="31.2" spans="1:9">
      <c r="A28" s="57"/>
      <c r="B28" s="60"/>
      <c r="C28" s="61" t="s">
        <v>389</v>
      </c>
      <c r="D28" s="61"/>
      <c r="E28" s="62" t="s">
        <v>398</v>
      </c>
      <c r="F28" s="63"/>
      <c r="G28" s="63"/>
      <c r="H28" s="59"/>
      <c r="I28" s="59"/>
    </row>
    <row r="29" s="55" customFormat="1" ht="15.6" spans="1:9">
      <c r="A29" s="57"/>
      <c r="B29" s="66" t="s">
        <v>399</v>
      </c>
      <c r="C29" s="67" t="s">
        <v>400</v>
      </c>
      <c r="D29" s="68"/>
      <c r="E29" s="69" t="s">
        <v>401</v>
      </c>
      <c r="F29" s="70"/>
      <c r="G29" s="71"/>
      <c r="H29" s="59"/>
      <c r="I29" s="59"/>
    </row>
    <row r="30" s="55" customFormat="1" ht="15.6" spans="1:9">
      <c r="A30" s="57"/>
      <c r="B30" s="72" t="s">
        <v>145</v>
      </c>
      <c r="C30" s="72"/>
      <c r="D30" s="72"/>
      <c r="E30" s="72"/>
      <c r="F30" s="63">
        <f>IF(COUNT(F2:G28)=0,"/",SUM(F2:G28))</f>
        <v>0.01</v>
      </c>
      <c r="G30" s="63"/>
      <c r="H30" s="59"/>
      <c r="I30" s="59"/>
    </row>
    <row r="31" s="55" customFormat="1" ht="15.6" spans="1:9">
      <c r="A31" s="73"/>
      <c r="B31" s="74"/>
      <c r="C31" s="74"/>
      <c r="D31" s="74"/>
      <c r="E31" s="74"/>
      <c r="F31" s="75"/>
      <c r="G31" s="75"/>
      <c r="H31" s="59"/>
      <c r="I31" s="59"/>
    </row>
    <row r="32" s="55" customFormat="1" ht="15.6" spans="1:9">
      <c r="A32" s="76"/>
      <c r="B32" s="77"/>
      <c r="C32" s="77"/>
      <c r="D32" s="77"/>
      <c r="E32" s="77"/>
      <c r="F32" s="78"/>
      <c r="G32" s="78"/>
      <c r="H32" s="59"/>
      <c r="I32" s="59"/>
    </row>
    <row r="33" s="55" customFormat="1" ht="15.6" spans="1:9">
      <c r="A33" s="79"/>
      <c r="B33" s="79"/>
      <c r="C33" s="79"/>
      <c r="D33" s="80"/>
      <c r="E33" s="80"/>
      <c r="F33" s="79"/>
      <c r="G33" s="79"/>
      <c r="H33" s="59"/>
      <c r="I33" s="59"/>
    </row>
    <row r="34" ht="34" customHeight="1" spans="2:6">
      <c r="B34" s="81" t="s">
        <v>402</v>
      </c>
      <c r="C34" s="81"/>
      <c r="D34" s="81"/>
      <c r="E34" s="81"/>
      <c r="F34" s="81"/>
    </row>
    <row r="35" ht="21.6" customHeight="1" spans="2:6">
      <c r="B35" s="82" t="s">
        <v>321</v>
      </c>
      <c r="C35" s="82" t="s">
        <v>47</v>
      </c>
      <c r="D35" s="83"/>
      <c r="E35" s="82" t="s">
        <v>403</v>
      </c>
      <c r="F35" s="82" t="s">
        <v>404</v>
      </c>
    </row>
    <row r="36" ht="22.8" customHeight="1" spans="2:6">
      <c r="B36" s="84">
        <v>1</v>
      </c>
      <c r="C36" s="85" t="s">
        <v>405</v>
      </c>
      <c r="D36" s="85"/>
      <c r="E36" s="86" t="s">
        <v>406</v>
      </c>
      <c r="F36" s="84">
        <v>1</v>
      </c>
    </row>
    <row r="37" ht="22.8" customHeight="1" spans="2:6">
      <c r="B37" s="84">
        <v>2</v>
      </c>
      <c r="C37" s="87" t="s">
        <v>407</v>
      </c>
      <c r="D37" s="88"/>
      <c r="E37" s="86" t="s">
        <v>408</v>
      </c>
      <c r="F37" s="84">
        <v>1</v>
      </c>
    </row>
    <row r="38" ht="22.8" customHeight="1" spans="2:6">
      <c r="B38" s="84">
        <v>3</v>
      </c>
      <c r="C38" s="85" t="s">
        <v>409</v>
      </c>
      <c r="D38" s="84"/>
      <c r="E38" s="86" t="s">
        <v>410</v>
      </c>
      <c r="F38" s="84">
        <v>0.5</v>
      </c>
    </row>
    <row r="39" s="56" customFormat="1" ht="35.4" customHeight="1" spans="2:6">
      <c r="B39" s="84">
        <v>4</v>
      </c>
      <c r="C39" s="89" t="s">
        <v>411</v>
      </c>
      <c r="D39" s="90"/>
      <c r="E39" s="91" t="s">
        <v>412</v>
      </c>
      <c r="F39" s="84">
        <v>1</v>
      </c>
    </row>
    <row r="40" s="56" customFormat="1" ht="35.4" customHeight="1" spans="2:6">
      <c r="B40" s="92">
        <v>5</v>
      </c>
      <c r="C40" s="89" t="s">
        <v>413</v>
      </c>
      <c r="D40" s="90"/>
      <c r="E40" s="93" t="s">
        <v>414</v>
      </c>
      <c r="F40" s="84">
        <v>1</v>
      </c>
    </row>
    <row r="41" s="56" customFormat="1" ht="31.2" customHeight="1" spans="2:6">
      <c r="B41" s="92">
        <v>6</v>
      </c>
      <c r="C41" s="89" t="s">
        <v>415</v>
      </c>
      <c r="D41" s="90"/>
      <c r="E41" s="94" t="s">
        <v>416</v>
      </c>
      <c r="F41" s="84">
        <v>1</v>
      </c>
    </row>
    <row r="42" ht="31.2" customHeight="1" spans="2:6">
      <c r="B42" s="92">
        <v>7</v>
      </c>
      <c r="C42" s="89" t="s">
        <v>417</v>
      </c>
      <c r="D42" s="90"/>
      <c r="E42" s="93" t="s">
        <v>418</v>
      </c>
      <c r="F42" s="89" t="s">
        <v>419</v>
      </c>
    </row>
    <row r="43" ht="31.2" customHeight="1" spans="2:6">
      <c r="B43" s="84">
        <v>8</v>
      </c>
      <c r="C43" s="89" t="s">
        <v>420</v>
      </c>
      <c r="D43" s="90"/>
      <c r="E43" s="93" t="s">
        <v>421</v>
      </c>
      <c r="F43" s="84">
        <v>1</v>
      </c>
    </row>
    <row r="44" ht="31.2" customHeight="1" spans="2:6">
      <c r="B44" s="84">
        <v>9</v>
      </c>
      <c r="C44" s="89" t="s">
        <v>422</v>
      </c>
      <c r="D44" s="90"/>
      <c r="E44" s="93" t="s">
        <v>423</v>
      </c>
      <c r="F44" s="84">
        <v>0.5</v>
      </c>
    </row>
    <row r="45" ht="31.2" customHeight="1" spans="2:6">
      <c r="B45" s="84">
        <v>10</v>
      </c>
      <c r="C45" s="89" t="s">
        <v>424</v>
      </c>
      <c r="D45" s="90"/>
      <c r="E45" s="86" t="s">
        <v>425</v>
      </c>
      <c r="F45" s="84">
        <v>1</v>
      </c>
    </row>
    <row r="46" ht="44.4" customHeight="1" spans="2:6">
      <c r="B46" s="84">
        <v>11</v>
      </c>
      <c r="C46" s="95" t="s">
        <v>426</v>
      </c>
      <c r="D46" s="96"/>
      <c r="E46" s="91" t="s">
        <v>427</v>
      </c>
      <c r="F46" s="84">
        <v>1</v>
      </c>
    </row>
    <row r="47" ht="34.8" customHeight="1" spans="2:6">
      <c r="B47" s="84">
        <v>12</v>
      </c>
      <c r="C47" s="89" t="s">
        <v>428</v>
      </c>
      <c r="D47" s="90"/>
      <c r="E47" s="86" t="s">
        <v>429</v>
      </c>
      <c r="F47" s="84">
        <v>0.5</v>
      </c>
    </row>
    <row r="48" ht="51" customHeight="1" spans="2:6">
      <c r="B48" s="84">
        <v>13</v>
      </c>
      <c r="C48" s="89" t="s">
        <v>430</v>
      </c>
      <c r="D48" s="90"/>
      <c r="E48" s="91" t="s">
        <v>431</v>
      </c>
      <c r="F48" s="84">
        <v>0.5</v>
      </c>
    </row>
    <row r="49" ht="22.2" customHeight="1" spans="2:6">
      <c r="B49" s="84">
        <v>14</v>
      </c>
      <c r="C49" s="89" t="s">
        <v>432</v>
      </c>
      <c r="D49" s="90"/>
      <c r="E49" s="86" t="s">
        <v>433</v>
      </c>
      <c r="F49" s="84">
        <v>0.5</v>
      </c>
    </row>
    <row r="50" ht="60" customHeight="1" spans="2:6">
      <c r="B50" s="97" t="s">
        <v>434</v>
      </c>
      <c r="C50" s="98"/>
      <c r="D50" s="98"/>
      <c r="E50" s="98"/>
      <c r="F50" s="98"/>
    </row>
  </sheetData>
  <mergeCells count="75">
    <mergeCell ref="C1:D1"/>
    <mergeCell ref="F1:G1"/>
    <mergeCell ref="C2:D2"/>
    <mergeCell ref="F2:G2"/>
    <mergeCell ref="F3:G3"/>
    <mergeCell ref="F4:G4"/>
    <mergeCell ref="F5:G5"/>
    <mergeCell ref="F6:G6"/>
    <mergeCell ref="F7:G7"/>
    <mergeCell ref="C8:D8"/>
    <mergeCell ref="F8:G8"/>
    <mergeCell ref="F9:G9"/>
    <mergeCell ref="F10:G10"/>
    <mergeCell ref="F11:G11"/>
    <mergeCell ref="F12:G12"/>
    <mergeCell ref="F13:G13"/>
    <mergeCell ref="C14:D14"/>
    <mergeCell ref="F14:G14"/>
    <mergeCell ref="F15:G15"/>
    <mergeCell ref="F16:G16"/>
    <mergeCell ref="F17:G17"/>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F26:G26"/>
    <mergeCell ref="F27:G27"/>
    <mergeCell ref="C28:D28"/>
    <mergeCell ref="F28:G28"/>
    <mergeCell ref="C29:D29"/>
    <mergeCell ref="F29:G29"/>
    <mergeCell ref="B30:E30"/>
    <mergeCell ref="F30:G30"/>
    <mergeCell ref="B31:E31"/>
    <mergeCell ref="B32:E32"/>
    <mergeCell ref="B34:F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B50:F50"/>
    <mergeCell ref="A1:A30"/>
    <mergeCell ref="A31:A32"/>
    <mergeCell ref="B2:B16"/>
    <mergeCell ref="B17:B23"/>
    <mergeCell ref="B24:B28"/>
    <mergeCell ref="C9:D13"/>
    <mergeCell ref="C15:D16"/>
    <mergeCell ref="C26:D27"/>
    <mergeCell ref="C17:D18"/>
    <mergeCell ref="C3:D4"/>
    <mergeCell ref="C5:D7"/>
    <mergeCell ref="F31:G32"/>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sheetPr>
  <dimension ref="A1:F100"/>
  <sheetViews>
    <sheetView view="pageBreakPreview" zoomScale="160" zoomScaleNormal="85" topLeftCell="A40" workbookViewId="0">
      <selection activeCell="D102" sqref="D102"/>
    </sheetView>
  </sheetViews>
  <sheetFormatPr defaultColWidth="13.4444444444444" defaultRowHeight="15.6" outlineLevelCol="5"/>
  <cols>
    <col min="1" max="2" width="9.11111111111111" style="39" customWidth="1"/>
    <col min="3" max="3" width="13.1111111111111" style="39" customWidth="1"/>
    <col min="4" max="4" width="28.8888888888889" style="39" customWidth="1"/>
    <col min="5" max="6" width="11.1111111111111" style="39" customWidth="1"/>
    <col min="7" max="16384" width="13.4444444444444" style="40"/>
  </cols>
  <sheetData>
    <row r="1" ht="16.2" spans="1:6">
      <c r="A1" s="41" t="s">
        <v>435</v>
      </c>
      <c r="B1" s="41"/>
      <c r="C1" s="41"/>
      <c r="D1" s="41"/>
      <c r="E1" s="41"/>
      <c r="F1" s="41"/>
    </row>
    <row r="2" ht="16.2" spans="1:6">
      <c r="A2" s="41"/>
      <c r="B2" s="41"/>
      <c r="C2" s="41"/>
      <c r="D2" s="41"/>
      <c r="E2" s="41" t="s">
        <v>436</v>
      </c>
      <c r="F2" s="41" t="s">
        <v>437</v>
      </c>
    </row>
    <row r="3" ht="16.2" spans="1:6">
      <c r="A3" s="41" t="s">
        <v>438</v>
      </c>
      <c r="B3" s="41" t="s">
        <v>439</v>
      </c>
      <c r="C3" s="41" t="s">
        <v>440</v>
      </c>
      <c r="D3" s="41" t="s">
        <v>441</v>
      </c>
      <c r="E3" s="41" t="s">
        <v>442</v>
      </c>
      <c r="F3" s="42" t="s">
        <v>443</v>
      </c>
    </row>
    <row r="4" spans="1:6">
      <c r="A4" s="43" t="s">
        <v>444</v>
      </c>
      <c r="B4" s="43" t="s">
        <v>68</v>
      </c>
      <c r="C4" s="43" t="s">
        <v>445</v>
      </c>
      <c r="D4" s="43" t="s">
        <v>80</v>
      </c>
      <c r="E4" s="44">
        <f>安全生产!I5</f>
        <v>0.763636363636364</v>
      </c>
      <c r="F4" s="44">
        <f>安全生产!F146</f>
        <v>0.83256480616158</v>
      </c>
    </row>
    <row r="5" spans="1:6">
      <c r="A5" s="43"/>
      <c r="B5" s="43"/>
      <c r="C5" s="43" t="s">
        <v>445</v>
      </c>
      <c r="D5" s="43" t="s">
        <v>77</v>
      </c>
      <c r="E5" s="44">
        <v>0</v>
      </c>
      <c r="F5" s="44"/>
    </row>
    <row r="6" spans="1:6">
      <c r="A6" s="43"/>
      <c r="B6" s="43"/>
      <c r="C6" s="43" t="s">
        <v>445</v>
      </c>
      <c r="D6" s="43" t="s">
        <v>81</v>
      </c>
      <c r="E6" s="44">
        <v>0</v>
      </c>
      <c r="F6" s="44"/>
    </row>
    <row r="7" spans="1:6">
      <c r="A7" s="43"/>
      <c r="B7" s="43"/>
      <c r="C7" s="43" t="s">
        <v>445</v>
      </c>
      <c r="D7" s="43" t="s">
        <v>82</v>
      </c>
      <c r="E7" s="44"/>
      <c r="F7" s="44"/>
    </row>
    <row r="8" spans="1:6">
      <c r="A8" s="43"/>
      <c r="B8" s="43"/>
      <c r="C8" s="43" t="s">
        <v>445</v>
      </c>
      <c r="D8" s="43" t="s">
        <v>83</v>
      </c>
      <c r="E8" s="44">
        <v>0</v>
      </c>
      <c r="F8" s="44"/>
    </row>
    <row r="9" spans="1:6">
      <c r="A9" s="43"/>
      <c r="B9" s="43" t="s">
        <v>69</v>
      </c>
      <c r="C9" s="43" t="s">
        <v>84</v>
      </c>
      <c r="D9" s="45" t="s">
        <v>446</v>
      </c>
      <c r="E9" s="44">
        <f>安全生产!I19</f>
        <v>0.66</v>
      </c>
      <c r="F9" s="44"/>
    </row>
    <row r="10" spans="1:6">
      <c r="A10" s="43"/>
      <c r="B10" s="43"/>
      <c r="C10" s="43"/>
      <c r="D10" s="45" t="s">
        <v>447</v>
      </c>
      <c r="E10" s="44"/>
      <c r="F10" s="44"/>
    </row>
    <row r="11" spans="1:6">
      <c r="A11" s="43"/>
      <c r="B11" s="43"/>
      <c r="C11" s="43"/>
      <c r="D11" s="45" t="s">
        <v>448</v>
      </c>
      <c r="E11" s="44"/>
      <c r="F11" s="44"/>
    </row>
    <row r="12" spans="1:6">
      <c r="A12" s="43"/>
      <c r="B12" s="43"/>
      <c r="C12" s="43"/>
      <c r="D12" s="45" t="s">
        <v>449</v>
      </c>
      <c r="E12" s="44"/>
      <c r="F12" s="44"/>
    </row>
    <row r="13" spans="1:6">
      <c r="A13" s="43"/>
      <c r="B13" s="43"/>
      <c r="C13" s="43"/>
      <c r="D13" s="45" t="s">
        <v>450</v>
      </c>
      <c r="E13" s="44"/>
      <c r="F13" s="44"/>
    </row>
    <row r="14" spans="1:6">
      <c r="A14" s="43"/>
      <c r="B14" s="43"/>
      <c r="C14" s="43" t="s">
        <v>85</v>
      </c>
      <c r="D14" s="45" t="s">
        <v>451</v>
      </c>
      <c r="E14" s="44"/>
      <c r="F14" s="44"/>
    </row>
    <row r="15" spans="1:6">
      <c r="A15" s="43"/>
      <c r="B15" s="43"/>
      <c r="C15" s="43"/>
      <c r="D15" s="45" t="s">
        <v>452</v>
      </c>
      <c r="E15" s="44"/>
      <c r="F15" s="44"/>
    </row>
    <row r="16" spans="1:6">
      <c r="A16" s="43"/>
      <c r="B16" s="43"/>
      <c r="C16" s="43"/>
      <c r="D16" s="45" t="s">
        <v>453</v>
      </c>
      <c r="E16" s="44"/>
      <c r="F16" s="44"/>
    </row>
    <row r="17" spans="1:6">
      <c r="A17" s="43"/>
      <c r="B17" s="43"/>
      <c r="C17" s="43" t="s">
        <v>86</v>
      </c>
      <c r="D17" s="45" t="s">
        <v>454</v>
      </c>
      <c r="E17" s="44"/>
      <c r="F17" s="44"/>
    </row>
    <row r="18" spans="1:6">
      <c r="A18" s="43"/>
      <c r="B18" s="43"/>
      <c r="C18" s="43"/>
      <c r="D18" s="45" t="s">
        <v>455</v>
      </c>
      <c r="E18" s="44"/>
      <c r="F18" s="44"/>
    </row>
    <row r="19" spans="1:6">
      <c r="A19" s="43"/>
      <c r="B19" s="43" t="s">
        <v>70</v>
      </c>
      <c r="C19" s="43" t="s">
        <v>87</v>
      </c>
      <c r="D19" s="45" t="s">
        <v>456</v>
      </c>
      <c r="E19" s="44">
        <f>安全生产!I32</f>
        <v>0.835714285714286</v>
      </c>
      <c r="F19" s="44"/>
    </row>
    <row r="20" spans="1:6">
      <c r="A20" s="43"/>
      <c r="B20" s="43"/>
      <c r="C20" s="43"/>
      <c r="D20" s="45" t="s">
        <v>457</v>
      </c>
      <c r="E20" s="44"/>
      <c r="F20" s="44"/>
    </row>
    <row r="21" spans="1:6">
      <c r="A21" s="43"/>
      <c r="B21" s="43"/>
      <c r="C21" s="43"/>
      <c r="D21" s="45" t="s">
        <v>458</v>
      </c>
      <c r="E21" s="44"/>
      <c r="F21" s="44"/>
    </row>
    <row r="22" spans="1:6">
      <c r="A22" s="43"/>
      <c r="B22" s="43"/>
      <c r="C22" s="43"/>
      <c r="D22" s="45" t="s">
        <v>459</v>
      </c>
      <c r="E22" s="44"/>
      <c r="F22" s="44"/>
    </row>
    <row r="23" spans="1:6">
      <c r="A23" s="43"/>
      <c r="B23" s="43"/>
      <c r="C23" s="43"/>
      <c r="D23" s="45" t="s">
        <v>460</v>
      </c>
      <c r="E23" s="44"/>
      <c r="F23" s="44"/>
    </row>
    <row r="24" spans="1:6">
      <c r="A24" s="43"/>
      <c r="B24" s="43"/>
      <c r="C24" s="43"/>
      <c r="D24" s="45" t="s">
        <v>461</v>
      </c>
      <c r="E24" s="44"/>
      <c r="F24" s="44"/>
    </row>
    <row r="25" spans="1:6">
      <c r="A25" s="43"/>
      <c r="B25" s="43"/>
      <c r="C25" s="43" t="s">
        <v>88</v>
      </c>
      <c r="D25" s="45" t="s">
        <v>462</v>
      </c>
      <c r="E25" s="44"/>
      <c r="F25" s="44"/>
    </row>
    <row r="26" spans="1:6">
      <c r="A26" s="43"/>
      <c r="B26" s="43"/>
      <c r="C26" s="43"/>
      <c r="D26" s="45" t="s">
        <v>463</v>
      </c>
      <c r="E26" s="44"/>
      <c r="F26" s="44"/>
    </row>
    <row r="27" spans="1:6">
      <c r="A27" s="43"/>
      <c r="B27" s="43"/>
      <c r="C27" s="43"/>
      <c r="D27" s="45" t="s">
        <v>464</v>
      </c>
      <c r="E27" s="44"/>
      <c r="F27" s="44"/>
    </row>
    <row r="28" spans="1:6">
      <c r="A28" s="43"/>
      <c r="B28" s="43"/>
      <c r="C28" s="43"/>
      <c r="D28" s="45" t="s">
        <v>465</v>
      </c>
      <c r="E28" s="44"/>
      <c r="F28" s="44"/>
    </row>
    <row r="29" spans="1:6">
      <c r="A29" s="43"/>
      <c r="B29" s="43"/>
      <c r="C29" s="43" t="s">
        <v>89</v>
      </c>
      <c r="D29" s="45" t="s">
        <v>466</v>
      </c>
      <c r="E29" s="44"/>
      <c r="F29" s="44"/>
    </row>
    <row r="30" spans="1:6">
      <c r="A30" s="43"/>
      <c r="B30" s="43"/>
      <c r="C30" s="43"/>
      <c r="D30" s="45" t="s">
        <v>467</v>
      </c>
      <c r="E30" s="44"/>
      <c r="F30" s="44"/>
    </row>
    <row r="31" spans="1:6">
      <c r="A31" s="43"/>
      <c r="B31" s="43"/>
      <c r="C31" s="43"/>
      <c r="D31" s="45" t="s">
        <v>468</v>
      </c>
      <c r="E31" s="44"/>
      <c r="F31" s="44"/>
    </row>
    <row r="32" spans="1:6">
      <c r="A32" s="43"/>
      <c r="B32" s="43" t="s">
        <v>71</v>
      </c>
      <c r="C32" s="43" t="s">
        <v>445</v>
      </c>
      <c r="D32" s="43" t="s">
        <v>90</v>
      </c>
      <c r="E32" s="44">
        <f>安全生产!I52</f>
        <v>0.875</v>
      </c>
      <c r="F32" s="44"/>
    </row>
    <row r="33" spans="1:6">
      <c r="A33" s="43"/>
      <c r="B33" s="43"/>
      <c r="C33" s="43" t="s">
        <v>445</v>
      </c>
      <c r="D33" s="43" t="s">
        <v>91</v>
      </c>
      <c r="E33" s="44"/>
      <c r="F33" s="44"/>
    </row>
    <row r="34" spans="1:6">
      <c r="A34" s="43"/>
      <c r="B34" s="43"/>
      <c r="C34" s="43" t="s">
        <v>445</v>
      </c>
      <c r="D34" s="43" t="s">
        <v>93</v>
      </c>
      <c r="E34" s="44"/>
      <c r="F34" s="44"/>
    </row>
    <row r="35" spans="1:6">
      <c r="A35" s="43"/>
      <c r="B35" s="43"/>
      <c r="C35" s="43" t="s">
        <v>445</v>
      </c>
      <c r="D35" s="43" t="s">
        <v>94</v>
      </c>
      <c r="E35" s="44"/>
      <c r="F35" s="44"/>
    </row>
    <row r="36" spans="1:6">
      <c r="A36" s="43"/>
      <c r="B36" s="43"/>
      <c r="C36" s="43" t="s">
        <v>445</v>
      </c>
      <c r="D36" s="43" t="s">
        <v>95</v>
      </c>
      <c r="E36" s="44"/>
      <c r="F36" s="44"/>
    </row>
    <row r="37" spans="1:6">
      <c r="A37" s="43"/>
      <c r="B37" s="46" t="s">
        <v>72</v>
      </c>
      <c r="C37" s="43" t="s">
        <v>445</v>
      </c>
      <c r="D37" s="43" t="s">
        <v>96</v>
      </c>
      <c r="E37" s="47">
        <f>安全生产!I66</f>
        <v>0.8</v>
      </c>
      <c r="F37" s="44"/>
    </row>
    <row r="38" spans="1:6">
      <c r="A38" s="43"/>
      <c r="B38" s="48"/>
      <c r="C38" s="43" t="s">
        <v>445</v>
      </c>
      <c r="D38" s="43" t="s">
        <v>97</v>
      </c>
      <c r="E38" s="49"/>
      <c r="F38" s="44"/>
    </row>
    <row r="39" spans="1:6">
      <c r="A39" s="43"/>
      <c r="B39" s="48"/>
      <c r="C39" s="43" t="s">
        <v>445</v>
      </c>
      <c r="D39" s="43" t="s">
        <v>98</v>
      </c>
      <c r="E39" s="49"/>
      <c r="F39" s="44"/>
    </row>
    <row r="40" spans="1:6">
      <c r="A40" s="43"/>
      <c r="B40" s="48"/>
      <c r="C40" s="43" t="s">
        <v>445</v>
      </c>
      <c r="D40" s="43" t="s">
        <v>99</v>
      </c>
      <c r="E40" s="49"/>
      <c r="F40" s="44"/>
    </row>
    <row r="41" spans="1:6">
      <c r="A41" s="43"/>
      <c r="B41" s="50"/>
      <c r="C41" s="43" t="s">
        <v>445</v>
      </c>
      <c r="D41" s="43" t="s">
        <v>100</v>
      </c>
      <c r="E41" s="51"/>
      <c r="F41" s="44"/>
    </row>
    <row r="42" spans="1:6">
      <c r="A42" s="43"/>
      <c r="B42" s="43" t="s">
        <v>73</v>
      </c>
      <c r="C42" s="43" t="s">
        <v>445</v>
      </c>
      <c r="D42" s="43" t="s">
        <v>101</v>
      </c>
      <c r="E42" s="44">
        <f>安全生产!I81</f>
        <v>0.884615384615385</v>
      </c>
      <c r="F42" s="44"/>
    </row>
    <row r="43" spans="1:6">
      <c r="A43" s="43"/>
      <c r="B43" s="43"/>
      <c r="C43" s="43" t="s">
        <v>445</v>
      </c>
      <c r="D43" s="43" t="s">
        <v>102</v>
      </c>
      <c r="E43" s="44"/>
      <c r="F43" s="44"/>
    </row>
    <row r="44" spans="1:6">
      <c r="A44" s="43"/>
      <c r="B44" s="43"/>
      <c r="C44" s="43" t="s">
        <v>445</v>
      </c>
      <c r="D44" s="43" t="s">
        <v>103</v>
      </c>
      <c r="E44" s="44"/>
      <c r="F44" s="44"/>
    </row>
    <row r="45" spans="1:6">
      <c r="A45" s="43"/>
      <c r="B45" s="43"/>
      <c r="C45" s="43" t="s">
        <v>445</v>
      </c>
      <c r="D45" s="43" t="s">
        <v>104</v>
      </c>
      <c r="E45" s="44"/>
      <c r="F45" s="44"/>
    </row>
    <row r="46" spans="1:6">
      <c r="A46" s="43"/>
      <c r="B46" s="43"/>
      <c r="C46" s="43" t="s">
        <v>445</v>
      </c>
      <c r="D46" s="43" t="s">
        <v>105</v>
      </c>
      <c r="E46" s="44"/>
      <c r="F46" s="44"/>
    </row>
    <row r="47" spans="1:6">
      <c r="A47" s="43"/>
      <c r="B47" s="43"/>
      <c r="C47" s="43" t="s">
        <v>445</v>
      </c>
      <c r="D47" s="43" t="s">
        <v>106</v>
      </c>
      <c r="E47" s="44"/>
      <c r="F47" s="44"/>
    </row>
    <row r="48" spans="1:6">
      <c r="A48" s="43"/>
      <c r="B48" s="43" t="s">
        <v>74</v>
      </c>
      <c r="C48" s="43" t="s">
        <v>107</v>
      </c>
      <c r="D48" s="45" t="s">
        <v>469</v>
      </c>
      <c r="E48" s="44">
        <f>安全生产!I97</f>
        <v>0.935483870967742</v>
      </c>
      <c r="F48" s="44"/>
    </row>
    <row r="49" spans="1:6">
      <c r="A49" s="43"/>
      <c r="B49" s="43"/>
      <c r="C49" s="43"/>
      <c r="D49" s="45" t="s">
        <v>470</v>
      </c>
      <c r="E49" s="44"/>
      <c r="F49" s="44"/>
    </row>
    <row r="50" spans="1:6">
      <c r="A50" s="43"/>
      <c r="B50" s="43"/>
      <c r="C50" s="43"/>
      <c r="D50" s="45" t="s">
        <v>471</v>
      </c>
      <c r="E50" s="44"/>
      <c r="F50" s="44"/>
    </row>
    <row r="51" spans="1:6">
      <c r="A51" s="43"/>
      <c r="B51" s="43"/>
      <c r="C51" s="43"/>
      <c r="D51" s="45" t="s">
        <v>472</v>
      </c>
      <c r="E51" s="44"/>
      <c r="F51" s="44"/>
    </row>
    <row r="52" spans="1:6">
      <c r="A52" s="43"/>
      <c r="B52" s="43"/>
      <c r="C52" s="43"/>
      <c r="D52" s="45" t="s">
        <v>473</v>
      </c>
      <c r="E52" s="44"/>
      <c r="F52" s="44"/>
    </row>
    <row r="53" spans="1:6">
      <c r="A53" s="43"/>
      <c r="B53" s="43"/>
      <c r="C53" s="43"/>
      <c r="D53" s="45" t="s">
        <v>474</v>
      </c>
      <c r="E53" s="44"/>
      <c r="F53" s="44"/>
    </row>
    <row r="54" spans="1:6">
      <c r="A54" s="43"/>
      <c r="B54" s="43"/>
      <c r="C54" s="43" t="s">
        <v>108</v>
      </c>
      <c r="D54" s="45" t="s">
        <v>475</v>
      </c>
      <c r="E54" s="44"/>
      <c r="F54" s="44"/>
    </row>
    <row r="55" spans="1:6">
      <c r="A55" s="43"/>
      <c r="B55" s="43"/>
      <c r="C55" s="43"/>
      <c r="D55" s="45" t="s">
        <v>476</v>
      </c>
      <c r="E55" s="44"/>
      <c r="F55" s="44"/>
    </row>
    <row r="56" spans="1:6">
      <c r="A56" s="43"/>
      <c r="B56" s="43"/>
      <c r="C56" s="43"/>
      <c r="D56" s="45" t="s">
        <v>477</v>
      </c>
      <c r="E56" s="44"/>
      <c r="F56" s="44"/>
    </row>
    <row r="57" spans="1:6">
      <c r="A57" s="43"/>
      <c r="B57" s="43"/>
      <c r="C57" s="43"/>
      <c r="D57" s="45" t="s">
        <v>478</v>
      </c>
      <c r="E57" s="44"/>
      <c r="F57" s="44"/>
    </row>
    <row r="58" spans="1:6">
      <c r="A58" s="43"/>
      <c r="B58" s="43"/>
      <c r="C58" s="43"/>
      <c r="D58" s="45" t="s">
        <v>479</v>
      </c>
      <c r="E58" s="44"/>
      <c r="F58" s="44"/>
    </row>
    <row r="59" spans="1:6">
      <c r="A59" s="43"/>
      <c r="B59" s="43"/>
      <c r="C59" s="43"/>
      <c r="D59" s="45" t="s">
        <v>480</v>
      </c>
      <c r="E59" s="44"/>
      <c r="F59" s="44"/>
    </row>
    <row r="60" spans="1:6">
      <c r="A60" s="43"/>
      <c r="B60" s="43"/>
      <c r="C60" s="43" t="s">
        <v>109</v>
      </c>
      <c r="D60" s="45" t="s">
        <v>481</v>
      </c>
      <c r="E60" s="44"/>
      <c r="F60" s="44"/>
    </row>
    <row r="61" spans="1:6">
      <c r="A61" s="43"/>
      <c r="B61" s="43"/>
      <c r="C61" s="43"/>
      <c r="D61" s="45" t="s">
        <v>482</v>
      </c>
      <c r="E61" s="44"/>
      <c r="F61" s="44"/>
    </row>
    <row r="62" spans="1:6">
      <c r="A62" s="43"/>
      <c r="B62" s="43"/>
      <c r="C62" s="43"/>
      <c r="D62" s="45" t="s">
        <v>483</v>
      </c>
      <c r="E62" s="44"/>
      <c r="F62" s="44"/>
    </row>
    <row r="63" spans="1:6">
      <c r="A63" s="43"/>
      <c r="B63" s="43"/>
      <c r="C63" s="43"/>
      <c r="D63" s="45" t="s">
        <v>484</v>
      </c>
      <c r="E63" s="44"/>
      <c r="F63" s="44"/>
    </row>
    <row r="64" spans="1:6">
      <c r="A64" s="43"/>
      <c r="B64" s="43"/>
      <c r="C64" s="43"/>
      <c r="D64" s="45" t="s">
        <v>485</v>
      </c>
      <c r="E64" s="44"/>
      <c r="F64" s="44"/>
    </row>
    <row r="65" spans="1:6">
      <c r="A65" s="43"/>
      <c r="B65" s="43"/>
      <c r="C65" s="43" t="s">
        <v>110</v>
      </c>
      <c r="D65" s="45" t="s">
        <v>486</v>
      </c>
      <c r="E65" s="44"/>
      <c r="F65" s="44"/>
    </row>
    <row r="66" spans="1:6">
      <c r="A66" s="43"/>
      <c r="B66" s="43"/>
      <c r="C66" s="43"/>
      <c r="D66" s="45" t="s">
        <v>487</v>
      </c>
      <c r="E66" s="44"/>
      <c r="F66" s="44"/>
    </row>
    <row r="67" spans="1:6">
      <c r="A67" s="43"/>
      <c r="B67" s="43"/>
      <c r="C67" s="43"/>
      <c r="D67" s="45" t="s">
        <v>488</v>
      </c>
      <c r="E67" s="44"/>
      <c r="F67" s="44"/>
    </row>
    <row r="68" spans="1:6">
      <c r="A68" s="43"/>
      <c r="B68" s="43"/>
      <c r="C68" s="46" t="s">
        <v>111</v>
      </c>
      <c r="D68" s="45" t="s">
        <v>489</v>
      </c>
      <c r="E68" s="44"/>
      <c r="F68" s="44"/>
    </row>
    <row r="69" spans="1:6">
      <c r="A69" s="43"/>
      <c r="B69" s="43"/>
      <c r="C69" s="50"/>
      <c r="D69" s="45" t="s">
        <v>490</v>
      </c>
      <c r="E69" s="44"/>
      <c r="F69" s="44"/>
    </row>
    <row r="70" spans="1:6">
      <c r="A70" s="43"/>
      <c r="B70" s="43"/>
      <c r="C70" s="43" t="s">
        <v>112</v>
      </c>
      <c r="D70" s="45" t="s">
        <v>491</v>
      </c>
      <c r="E70" s="44"/>
      <c r="F70" s="44"/>
    </row>
    <row r="71" spans="1:6">
      <c r="A71" s="43"/>
      <c r="B71" s="43"/>
      <c r="C71" s="43"/>
      <c r="D71" s="45" t="s">
        <v>492</v>
      </c>
      <c r="E71" s="44"/>
      <c r="F71" s="44"/>
    </row>
    <row r="72" spans="1:6">
      <c r="A72" s="43"/>
      <c r="B72" s="43"/>
      <c r="C72" s="43"/>
      <c r="D72" s="45" t="s">
        <v>493</v>
      </c>
      <c r="E72" s="44"/>
      <c r="F72" s="44"/>
    </row>
    <row r="73" spans="1:6">
      <c r="A73" s="43"/>
      <c r="B73" s="43"/>
      <c r="C73" s="43"/>
      <c r="D73" s="45" t="s">
        <v>494</v>
      </c>
      <c r="E73" s="44"/>
      <c r="F73" s="44"/>
    </row>
    <row r="74" spans="1:6">
      <c r="A74" s="43"/>
      <c r="B74" s="43"/>
      <c r="C74" s="43"/>
      <c r="D74" s="45" t="s">
        <v>495</v>
      </c>
      <c r="E74" s="44"/>
      <c r="F74" s="44"/>
    </row>
    <row r="75" spans="1:6">
      <c r="A75" s="43"/>
      <c r="B75" s="43"/>
      <c r="C75" s="43" t="s">
        <v>113</v>
      </c>
      <c r="D75" s="45" t="s">
        <v>496</v>
      </c>
      <c r="E75" s="44"/>
      <c r="F75" s="44"/>
    </row>
    <row r="76" spans="1:6">
      <c r="A76" s="43"/>
      <c r="B76" s="43"/>
      <c r="C76" s="43"/>
      <c r="D76" s="45" t="s">
        <v>497</v>
      </c>
      <c r="E76" s="44"/>
      <c r="F76" s="44"/>
    </row>
    <row r="77" spans="1:6">
      <c r="A77" s="43"/>
      <c r="B77" s="43"/>
      <c r="C77" s="43"/>
      <c r="D77" s="45" t="s">
        <v>498</v>
      </c>
      <c r="E77" s="44"/>
      <c r="F77" s="44"/>
    </row>
    <row r="78" spans="1:6">
      <c r="A78" s="43"/>
      <c r="B78" s="43"/>
      <c r="C78" s="43"/>
      <c r="D78" s="45" t="s">
        <v>499</v>
      </c>
      <c r="E78" s="44"/>
      <c r="F78" s="44"/>
    </row>
    <row r="79" spans="1:6">
      <c r="A79" s="43" t="s">
        <v>500</v>
      </c>
      <c r="B79" s="43" t="s">
        <v>75</v>
      </c>
      <c r="C79" s="43" t="s">
        <v>445</v>
      </c>
      <c r="D79" s="43" t="s">
        <v>501</v>
      </c>
      <c r="E79" s="44" t="e">
        <f>安全生产!#REF!</f>
        <v>#REF!</v>
      </c>
      <c r="F79" s="44" t="e">
        <f>安全生产!#REF!</f>
        <v>#REF!</v>
      </c>
    </row>
    <row r="80" spans="1:6">
      <c r="A80" s="43"/>
      <c r="B80" s="43" t="s">
        <v>76</v>
      </c>
      <c r="C80" s="43" t="s">
        <v>445</v>
      </c>
      <c r="D80" s="43" t="s">
        <v>501</v>
      </c>
      <c r="E80" s="44" t="e">
        <f>安全生产!#REF!</f>
        <v>#REF!</v>
      </c>
      <c r="F80" s="43"/>
    </row>
    <row r="81" spans="1:6">
      <c r="A81" s="43"/>
      <c r="B81" s="43" t="s">
        <v>77</v>
      </c>
      <c r="C81" s="43" t="s">
        <v>445</v>
      </c>
      <c r="D81" s="43" t="s">
        <v>501</v>
      </c>
      <c r="E81" s="44" t="e">
        <f>安全生产!#REF!</f>
        <v>#REF!</v>
      </c>
      <c r="F81" s="43"/>
    </row>
    <row r="82" spans="1:6">
      <c r="A82" s="43"/>
      <c r="B82" s="43" t="s">
        <v>78</v>
      </c>
      <c r="C82" s="43" t="s">
        <v>445</v>
      </c>
      <c r="D82" s="43" t="s">
        <v>501</v>
      </c>
      <c r="E82" s="44" t="e">
        <f>安全生产!#REF!</f>
        <v>#REF!</v>
      </c>
      <c r="F82" s="43"/>
    </row>
    <row r="83" spans="1:6">
      <c r="A83" s="52" t="s">
        <v>502</v>
      </c>
      <c r="B83" s="52" t="s">
        <v>114</v>
      </c>
      <c r="C83" s="52" t="s">
        <v>445</v>
      </c>
      <c r="D83" s="43" t="s">
        <v>358</v>
      </c>
      <c r="E83" s="53" t="e">
        <f>安全生产!#REF!</f>
        <v>#REF!</v>
      </c>
      <c r="F83" s="44">
        <f>管理行为及加分项!F30</f>
        <v>0.01</v>
      </c>
    </row>
    <row r="84" spans="1:6">
      <c r="A84" s="52"/>
      <c r="B84" s="52"/>
      <c r="C84" s="52" t="s">
        <v>445</v>
      </c>
      <c r="D84" s="43" t="s">
        <v>360</v>
      </c>
      <c r="E84" s="52"/>
      <c r="F84" s="43"/>
    </row>
    <row r="85" spans="1:6">
      <c r="A85" s="52"/>
      <c r="B85" s="52"/>
      <c r="C85" s="52" t="s">
        <v>445</v>
      </c>
      <c r="D85" s="43" t="s">
        <v>363</v>
      </c>
      <c r="E85" s="52"/>
      <c r="F85" s="43"/>
    </row>
    <row r="86" spans="1:6">
      <c r="A86" s="52"/>
      <c r="B86" s="52"/>
      <c r="C86" s="52" t="s">
        <v>445</v>
      </c>
      <c r="D86" s="43" t="s">
        <v>367</v>
      </c>
      <c r="E86" s="52"/>
      <c r="F86" s="43"/>
    </row>
    <row r="87" spans="1:6">
      <c r="A87" s="52"/>
      <c r="B87" s="52"/>
      <c r="C87" s="52" t="s">
        <v>445</v>
      </c>
      <c r="D87" s="43" t="s">
        <v>369</v>
      </c>
      <c r="E87" s="52"/>
      <c r="F87" s="43"/>
    </row>
    <row r="88" spans="1:6">
      <c r="A88" s="52"/>
      <c r="B88" s="52"/>
      <c r="C88" s="52" t="s">
        <v>445</v>
      </c>
      <c r="D88" s="43" t="s">
        <v>375</v>
      </c>
      <c r="E88" s="52"/>
      <c r="F88" s="43"/>
    </row>
    <row r="89" spans="1:6">
      <c r="A89" s="52"/>
      <c r="B89" s="52"/>
      <c r="C89" s="52" t="s">
        <v>445</v>
      </c>
      <c r="D89" s="43" t="s">
        <v>377</v>
      </c>
      <c r="E89" s="52"/>
      <c r="F89" s="43"/>
    </row>
    <row r="90" spans="1:6">
      <c r="A90" s="52"/>
      <c r="B90" s="52" t="s">
        <v>115</v>
      </c>
      <c r="C90" s="52" t="s">
        <v>445</v>
      </c>
      <c r="D90" s="43" t="s">
        <v>380</v>
      </c>
      <c r="E90" s="53" t="e">
        <f>安全生产!#REF!</f>
        <v>#REF!</v>
      </c>
      <c r="F90" s="43"/>
    </row>
    <row r="91" spans="1:6">
      <c r="A91" s="52"/>
      <c r="B91" s="52"/>
      <c r="C91" s="52" t="s">
        <v>445</v>
      </c>
      <c r="D91" s="43" t="s">
        <v>383</v>
      </c>
      <c r="E91" s="52"/>
      <c r="F91" s="43"/>
    </row>
    <row r="92" spans="1:6">
      <c r="A92" s="52"/>
      <c r="B92" s="52"/>
      <c r="C92" s="52" t="s">
        <v>445</v>
      </c>
      <c r="D92" s="43" t="s">
        <v>385</v>
      </c>
      <c r="E92" s="52"/>
      <c r="F92" s="43"/>
    </row>
    <row r="93" spans="1:6">
      <c r="A93" s="52"/>
      <c r="B93" s="52"/>
      <c r="C93" s="52" t="s">
        <v>445</v>
      </c>
      <c r="D93" s="43" t="s">
        <v>387</v>
      </c>
      <c r="E93" s="52"/>
      <c r="F93" s="43"/>
    </row>
    <row r="94" spans="1:6">
      <c r="A94" s="52"/>
      <c r="B94" s="52"/>
      <c r="C94" s="52" t="s">
        <v>445</v>
      </c>
      <c r="D94" s="43" t="s">
        <v>389</v>
      </c>
      <c r="E94" s="52"/>
      <c r="F94" s="43"/>
    </row>
    <row r="95" spans="1:6">
      <c r="A95" s="52"/>
      <c r="B95" s="52"/>
      <c r="C95" s="52" t="s">
        <v>445</v>
      </c>
      <c r="D95" s="43" t="s">
        <v>391</v>
      </c>
      <c r="E95" s="52"/>
      <c r="F95" s="43"/>
    </row>
    <row r="96" spans="1:6">
      <c r="A96" s="52"/>
      <c r="B96" s="52" t="s">
        <v>22</v>
      </c>
      <c r="C96" s="52" t="s">
        <v>445</v>
      </c>
      <c r="D96" s="43" t="s">
        <v>360</v>
      </c>
      <c r="E96" s="53" t="e">
        <f>安全生产!#REF!</f>
        <v>#REF!</v>
      </c>
      <c r="F96" s="43"/>
    </row>
    <row r="97" spans="1:6">
      <c r="A97" s="52"/>
      <c r="B97" s="52"/>
      <c r="C97" s="52" t="s">
        <v>445</v>
      </c>
      <c r="D97" s="43" t="s">
        <v>394</v>
      </c>
      <c r="E97" s="52"/>
      <c r="F97" s="43"/>
    </row>
    <row r="98" spans="1:6">
      <c r="A98" s="52"/>
      <c r="B98" s="52"/>
      <c r="C98" s="52" t="s">
        <v>445</v>
      </c>
      <c r="D98" s="54" t="s">
        <v>380</v>
      </c>
      <c r="E98" s="52"/>
      <c r="F98" s="43"/>
    </row>
    <row r="99" spans="1:6">
      <c r="A99" s="52"/>
      <c r="B99" s="52"/>
      <c r="C99" s="52" t="s">
        <v>445</v>
      </c>
      <c r="D99" s="43" t="s">
        <v>389</v>
      </c>
      <c r="E99" s="52"/>
      <c r="F99" s="43"/>
    </row>
    <row r="100" ht="20.55" customHeight="1" spans="1:6">
      <c r="A100" s="43" t="s">
        <v>47</v>
      </c>
      <c r="B100" s="43" t="s">
        <v>501</v>
      </c>
      <c r="C100" s="43"/>
      <c r="D100" s="43" t="s">
        <v>501</v>
      </c>
      <c r="E100" s="44" t="e">
        <f>管理行为及加分项!#REF!</f>
        <v>#REF!</v>
      </c>
      <c r="F100" s="44" t="e">
        <f>管理行为及加分项!#REF!</f>
        <v>#REF!</v>
      </c>
    </row>
  </sheetData>
  <mergeCells count="40">
    <mergeCell ref="A1:F1"/>
    <mergeCell ref="A4:A78"/>
    <mergeCell ref="A79:A82"/>
    <mergeCell ref="A83:A99"/>
    <mergeCell ref="B4:B8"/>
    <mergeCell ref="B9:B18"/>
    <mergeCell ref="B19:B31"/>
    <mergeCell ref="B32:B36"/>
    <mergeCell ref="B37:B41"/>
    <mergeCell ref="B42:B47"/>
    <mergeCell ref="B48:B78"/>
    <mergeCell ref="B83:B89"/>
    <mergeCell ref="B90:B95"/>
    <mergeCell ref="B96:B99"/>
    <mergeCell ref="C9:C13"/>
    <mergeCell ref="C14:C16"/>
    <mergeCell ref="C17:C18"/>
    <mergeCell ref="C19:C24"/>
    <mergeCell ref="C25:C28"/>
    <mergeCell ref="C29:C31"/>
    <mergeCell ref="C48:C53"/>
    <mergeCell ref="C54:C59"/>
    <mergeCell ref="C60:C64"/>
    <mergeCell ref="C65:C67"/>
    <mergeCell ref="C68:C69"/>
    <mergeCell ref="C70:C74"/>
    <mergeCell ref="C75:C78"/>
    <mergeCell ref="E4:E8"/>
    <mergeCell ref="E9:E18"/>
    <mergeCell ref="E19:E31"/>
    <mergeCell ref="E32:E36"/>
    <mergeCell ref="E37:E41"/>
    <mergeCell ref="E42:E47"/>
    <mergeCell ref="E48:E78"/>
    <mergeCell ref="E83:E89"/>
    <mergeCell ref="E90:E95"/>
    <mergeCell ref="E96:E99"/>
    <mergeCell ref="F4:F78"/>
    <mergeCell ref="F79:F82"/>
    <mergeCell ref="F83:F99"/>
  </mergeCells>
  <pageMargins left="0.7" right="0.7" top="0.75" bottom="0.75" header="0.3" footer="0.3"/>
  <pageSetup paperSize="9" scale="33"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G44"/>
  <sheetViews>
    <sheetView zoomScale="85" zoomScaleNormal="85" workbookViewId="0">
      <selection activeCell="E40" sqref="E40"/>
    </sheetView>
  </sheetViews>
  <sheetFormatPr defaultColWidth="14.1111111111111" defaultRowHeight="14.4" outlineLevelCol="6"/>
  <cols>
    <col min="1" max="1" width="8.11111111111111" style="1" customWidth="1"/>
    <col min="2" max="2" width="8.11111111111111" style="2" customWidth="1"/>
    <col min="3" max="3" width="5" style="1" customWidth="1"/>
    <col min="4" max="4" width="11.1111111111111" style="1" customWidth="1"/>
    <col min="5" max="5" width="121" style="1" customWidth="1"/>
    <col min="6" max="7" width="15.8888888888889" style="1" customWidth="1"/>
    <col min="8" max="16384" width="14.1111111111111" style="1"/>
  </cols>
  <sheetData>
    <row r="1" ht="22.2" spans="1:7">
      <c r="A1" s="3" t="s">
        <v>503</v>
      </c>
      <c r="B1" s="3"/>
      <c r="C1" s="3"/>
      <c r="D1" s="3"/>
      <c r="E1" s="3"/>
      <c r="F1" s="4"/>
      <c r="G1" s="4"/>
    </row>
    <row r="2" ht="22.2" spans="1:7">
      <c r="A2" s="5" t="s">
        <v>504</v>
      </c>
      <c r="B2" s="6"/>
      <c r="C2" s="6"/>
      <c r="D2" s="6"/>
      <c r="E2" s="7"/>
      <c r="F2" s="4"/>
      <c r="G2" s="4"/>
    </row>
    <row r="3" ht="31.2" spans="1:7">
      <c r="A3" s="8" t="s">
        <v>505</v>
      </c>
      <c r="B3" s="8" t="s">
        <v>506</v>
      </c>
      <c r="C3" s="8" t="s">
        <v>321</v>
      </c>
      <c r="D3" s="8" t="s">
        <v>27</v>
      </c>
      <c r="E3" s="8" t="s">
        <v>507</v>
      </c>
      <c r="F3" s="9" t="s">
        <v>508</v>
      </c>
      <c r="G3" s="9" t="s">
        <v>509</v>
      </c>
    </row>
    <row r="4" ht="31.05" customHeight="1" spans="1:7">
      <c r="A4" s="10" t="s">
        <v>58</v>
      </c>
      <c r="B4" s="10" t="s">
        <v>444</v>
      </c>
      <c r="C4" s="11">
        <v>1</v>
      </c>
      <c r="D4" s="12" t="s">
        <v>510</v>
      </c>
      <c r="E4" s="13" t="s">
        <v>511</v>
      </c>
      <c r="F4" s="14" t="s">
        <v>512</v>
      </c>
      <c r="G4" s="15">
        <f>SUM(F4:F19)</f>
        <v>0</v>
      </c>
    </row>
    <row r="5" ht="24" spans="1:7">
      <c r="A5" s="16"/>
      <c r="B5" s="16"/>
      <c r="C5" s="11">
        <v>2</v>
      </c>
      <c r="D5" s="17" t="s">
        <v>513</v>
      </c>
      <c r="E5" s="13" t="s">
        <v>514</v>
      </c>
      <c r="F5" s="18" t="s">
        <v>512</v>
      </c>
      <c r="G5" s="15"/>
    </row>
    <row r="6" ht="36" spans="1:7">
      <c r="A6" s="16"/>
      <c r="B6" s="16"/>
      <c r="C6" s="11">
        <v>3</v>
      </c>
      <c r="D6" s="19"/>
      <c r="E6" s="13" t="s">
        <v>515</v>
      </c>
      <c r="F6" s="20"/>
      <c r="G6" s="15"/>
    </row>
    <row r="7" ht="24" spans="1:7">
      <c r="A7" s="16"/>
      <c r="B7" s="16"/>
      <c r="C7" s="11">
        <v>4</v>
      </c>
      <c r="D7" s="17" t="s">
        <v>90</v>
      </c>
      <c r="E7" s="13" t="s">
        <v>516</v>
      </c>
      <c r="F7" s="18" t="s">
        <v>512</v>
      </c>
      <c r="G7" s="15"/>
    </row>
    <row r="8" ht="24" spans="1:7">
      <c r="A8" s="16"/>
      <c r="B8" s="16"/>
      <c r="C8" s="11">
        <v>5</v>
      </c>
      <c r="D8" s="19"/>
      <c r="E8" s="13" t="s">
        <v>517</v>
      </c>
      <c r="F8" s="20"/>
      <c r="G8" s="15"/>
    </row>
    <row r="9" ht="43" customHeight="1" spans="1:7">
      <c r="A9" s="16"/>
      <c r="B9" s="16"/>
      <c r="C9" s="11">
        <v>6</v>
      </c>
      <c r="D9" s="17" t="s">
        <v>518</v>
      </c>
      <c r="E9" s="21" t="s">
        <v>519</v>
      </c>
      <c r="F9" s="18" t="s">
        <v>512</v>
      </c>
      <c r="G9" s="15"/>
    </row>
    <row r="10" ht="24" spans="1:7">
      <c r="A10" s="16"/>
      <c r="B10" s="16"/>
      <c r="C10" s="11">
        <v>7</v>
      </c>
      <c r="D10" s="22"/>
      <c r="E10" s="21" t="s">
        <v>520</v>
      </c>
      <c r="F10" s="23"/>
      <c r="G10" s="15"/>
    </row>
    <row r="11" ht="15.6" spans="1:7">
      <c r="A11" s="16"/>
      <c r="B11" s="16"/>
      <c r="C11" s="11">
        <v>8</v>
      </c>
      <c r="D11" s="22"/>
      <c r="E11" s="21" t="s">
        <v>521</v>
      </c>
      <c r="F11" s="20"/>
      <c r="G11" s="15"/>
    </row>
    <row r="12" ht="15.6" spans="1:7">
      <c r="A12" s="16"/>
      <c r="B12" s="16"/>
      <c r="C12" s="11">
        <v>9</v>
      </c>
      <c r="D12" s="22"/>
      <c r="E12" s="24" t="s">
        <v>522</v>
      </c>
      <c r="F12" s="20"/>
      <c r="G12" s="15"/>
    </row>
    <row r="13" ht="15.6" spans="1:7">
      <c r="A13" s="16"/>
      <c r="B13" s="16"/>
      <c r="C13" s="11">
        <v>10</v>
      </c>
      <c r="D13" s="19"/>
      <c r="E13" s="13" t="s">
        <v>523</v>
      </c>
      <c r="F13" s="14" t="s">
        <v>512</v>
      </c>
      <c r="G13" s="15"/>
    </row>
    <row r="14" ht="24" spans="1:7">
      <c r="A14" s="16"/>
      <c r="B14" s="16"/>
      <c r="C14" s="11">
        <v>11</v>
      </c>
      <c r="D14" s="12" t="s">
        <v>95</v>
      </c>
      <c r="E14" s="13" t="s">
        <v>524</v>
      </c>
      <c r="F14" s="14" t="s">
        <v>512</v>
      </c>
      <c r="G14" s="15"/>
    </row>
    <row r="15" ht="15.6" spans="1:7">
      <c r="A15" s="16"/>
      <c r="B15" s="16"/>
      <c r="C15" s="11">
        <v>12</v>
      </c>
      <c r="D15" s="12" t="s">
        <v>70</v>
      </c>
      <c r="E15" s="13" t="s">
        <v>525</v>
      </c>
      <c r="F15" s="14" t="s">
        <v>512</v>
      </c>
      <c r="G15" s="15"/>
    </row>
    <row r="16" ht="15.6" spans="1:7">
      <c r="A16" s="16"/>
      <c r="B16" s="16"/>
      <c r="C16" s="11">
        <v>13</v>
      </c>
      <c r="D16" s="12" t="s">
        <v>526</v>
      </c>
      <c r="E16" s="13" t="s">
        <v>527</v>
      </c>
      <c r="F16" s="14" t="s">
        <v>512</v>
      </c>
      <c r="G16" s="15"/>
    </row>
    <row r="17" ht="15.6" spans="1:7">
      <c r="A17" s="16"/>
      <c r="B17" s="16"/>
      <c r="C17" s="11">
        <v>14</v>
      </c>
      <c r="D17" s="12" t="s">
        <v>528</v>
      </c>
      <c r="E17" s="13" t="s">
        <v>529</v>
      </c>
      <c r="F17" s="14" t="s">
        <v>512</v>
      </c>
      <c r="G17" s="15"/>
    </row>
    <row r="18" ht="15.6" spans="1:7">
      <c r="A18" s="16"/>
      <c r="B18" s="16"/>
      <c r="C18" s="11">
        <v>15</v>
      </c>
      <c r="D18" s="12" t="s">
        <v>530</v>
      </c>
      <c r="E18" s="24" t="s">
        <v>531</v>
      </c>
      <c r="F18" s="14" t="s">
        <v>512</v>
      </c>
      <c r="G18" s="15"/>
    </row>
    <row r="19" ht="15.6" spans="1:7">
      <c r="A19" s="16"/>
      <c r="B19" s="25"/>
      <c r="C19" s="11">
        <v>16</v>
      </c>
      <c r="D19" s="12" t="s">
        <v>532</v>
      </c>
      <c r="E19" s="13" t="s">
        <v>533</v>
      </c>
      <c r="F19" s="14" t="s">
        <v>512</v>
      </c>
      <c r="G19" s="15"/>
    </row>
    <row r="20" ht="15.6" customHeight="1" spans="1:7">
      <c r="A20" s="8" t="s">
        <v>59</v>
      </c>
      <c r="B20" s="8" t="s">
        <v>444</v>
      </c>
      <c r="C20" s="11">
        <v>1</v>
      </c>
      <c r="D20" s="12" t="s">
        <v>534</v>
      </c>
      <c r="E20" s="13" t="s">
        <v>535</v>
      </c>
      <c r="F20" s="26" t="s">
        <v>512</v>
      </c>
      <c r="G20" s="15">
        <f>SUM(F20:F44)</f>
        <v>0</v>
      </c>
    </row>
    <row r="21" ht="15.6" spans="1:7">
      <c r="A21" s="8"/>
      <c r="B21" s="8"/>
      <c r="C21" s="11">
        <v>2</v>
      </c>
      <c r="D21" s="27" t="s">
        <v>90</v>
      </c>
      <c r="E21" s="13" t="s">
        <v>536</v>
      </c>
      <c r="F21" s="28" t="s">
        <v>512</v>
      </c>
      <c r="G21" s="15"/>
    </row>
    <row r="22" ht="24" spans="1:7">
      <c r="A22" s="8"/>
      <c r="B22" s="8"/>
      <c r="C22" s="11">
        <v>3</v>
      </c>
      <c r="D22" s="29"/>
      <c r="E22" s="13" t="s">
        <v>537</v>
      </c>
      <c r="F22" s="30"/>
      <c r="G22" s="15"/>
    </row>
    <row r="23" ht="15.6" spans="1:7">
      <c r="A23" s="8"/>
      <c r="B23" s="8"/>
      <c r="C23" s="11">
        <v>4</v>
      </c>
      <c r="D23" s="29"/>
      <c r="E23" s="13" t="s">
        <v>538</v>
      </c>
      <c r="F23" s="30"/>
      <c r="G23" s="15"/>
    </row>
    <row r="24" ht="15.6" spans="1:7">
      <c r="A24" s="8"/>
      <c r="B24" s="8"/>
      <c r="C24" s="11">
        <v>5</v>
      </c>
      <c r="D24" s="31"/>
      <c r="E24" s="13" t="s">
        <v>539</v>
      </c>
      <c r="F24" s="32"/>
      <c r="G24" s="15"/>
    </row>
    <row r="25" ht="40.05" customHeight="1" spans="1:7">
      <c r="A25" s="8"/>
      <c r="B25" s="8"/>
      <c r="C25" s="11">
        <v>6</v>
      </c>
      <c r="D25" s="27" t="s">
        <v>72</v>
      </c>
      <c r="E25" s="21" t="s">
        <v>540</v>
      </c>
      <c r="F25" s="26" t="s">
        <v>512</v>
      </c>
      <c r="G25" s="15"/>
    </row>
    <row r="26" ht="15.6" spans="1:7">
      <c r="A26" s="8"/>
      <c r="B26" s="8"/>
      <c r="C26" s="11">
        <v>7</v>
      </c>
      <c r="D26" s="29"/>
      <c r="E26" s="21" t="s">
        <v>541</v>
      </c>
      <c r="F26" s="26" t="s">
        <v>512</v>
      </c>
      <c r="G26" s="15"/>
    </row>
    <row r="27" ht="15.6" spans="1:7">
      <c r="A27" s="8"/>
      <c r="B27" s="8"/>
      <c r="C27" s="11">
        <v>8</v>
      </c>
      <c r="D27" s="31"/>
      <c r="E27" s="21" t="s">
        <v>542</v>
      </c>
      <c r="F27" s="26" t="s">
        <v>512</v>
      </c>
      <c r="G27" s="15"/>
    </row>
    <row r="28" ht="24" spans="1:7">
      <c r="A28" s="8"/>
      <c r="B28" s="8"/>
      <c r="C28" s="11">
        <v>9</v>
      </c>
      <c r="D28" s="27" t="s">
        <v>383</v>
      </c>
      <c r="E28" s="24" t="s">
        <v>543</v>
      </c>
      <c r="F28" s="26" t="s">
        <v>512</v>
      </c>
      <c r="G28" s="15"/>
    </row>
    <row r="29" ht="15.6" spans="1:7">
      <c r="A29" s="8"/>
      <c r="B29" s="8"/>
      <c r="C29" s="11">
        <v>10</v>
      </c>
      <c r="D29" s="29"/>
      <c r="E29" s="24" t="s">
        <v>544</v>
      </c>
      <c r="F29" s="26" t="s">
        <v>512</v>
      </c>
      <c r="G29" s="15"/>
    </row>
    <row r="30" ht="15.6" spans="1:7">
      <c r="A30" s="8"/>
      <c r="B30" s="8"/>
      <c r="C30" s="11">
        <v>11</v>
      </c>
      <c r="D30" s="29"/>
      <c r="E30" s="33" t="s">
        <v>545</v>
      </c>
      <c r="F30" s="26" t="s">
        <v>512</v>
      </c>
      <c r="G30" s="15"/>
    </row>
    <row r="31" ht="24" spans="1:7">
      <c r="A31" s="8"/>
      <c r="B31" s="8"/>
      <c r="C31" s="11">
        <v>12</v>
      </c>
      <c r="D31" s="29"/>
      <c r="E31" s="21" t="s">
        <v>546</v>
      </c>
      <c r="F31" s="26" t="s">
        <v>512</v>
      </c>
      <c r="G31" s="15"/>
    </row>
    <row r="32" ht="15.6" spans="1:7">
      <c r="A32" s="8"/>
      <c r="B32" s="8"/>
      <c r="C32" s="11">
        <v>13</v>
      </c>
      <c r="D32" s="29"/>
      <c r="E32" s="21" t="s">
        <v>547</v>
      </c>
      <c r="F32" s="26" t="s">
        <v>512</v>
      </c>
      <c r="G32" s="15"/>
    </row>
    <row r="33" ht="15.6" spans="1:7">
      <c r="A33" s="8"/>
      <c r="B33" s="8"/>
      <c r="C33" s="11">
        <v>14</v>
      </c>
      <c r="D33" s="29"/>
      <c r="E33" s="21" t="s">
        <v>548</v>
      </c>
      <c r="F33" s="26" t="s">
        <v>512</v>
      </c>
      <c r="G33" s="15"/>
    </row>
    <row r="34" ht="15.6" spans="1:7">
      <c r="A34" s="8"/>
      <c r="B34" s="8"/>
      <c r="C34" s="11">
        <v>15</v>
      </c>
      <c r="D34" s="31"/>
      <c r="E34" s="21" t="s">
        <v>549</v>
      </c>
      <c r="F34" s="26" t="s">
        <v>512</v>
      </c>
      <c r="G34" s="15"/>
    </row>
    <row r="35" ht="24" spans="1:7">
      <c r="A35" s="8"/>
      <c r="B35" s="8"/>
      <c r="C35" s="11">
        <v>16</v>
      </c>
      <c r="D35" s="27" t="s">
        <v>550</v>
      </c>
      <c r="E35" s="21" t="s">
        <v>551</v>
      </c>
      <c r="F35" s="26" t="s">
        <v>512</v>
      </c>
      <c r="G35" s="15"/>
    </row>
    <row r="36" ht="15.6" spans="1:7">
      <c r="A36" s="8"/>
      <c r="B36" s="8"/>
      <c r="C36" s="11">
        <v>17</v>
      </c>
      <c r="D36" s="29"/>
      <c r="E36" s="21" t="s">
        <v>552</v>
      </c>
      <c r="F36" s="28" t="s">
        <v>512</v>
      </c>
      <c r="G36" s="15"/>
    </row>
    <row r="37" ht="25" customHeight="1" spans="1:7">
      <c r="A37" s="8"/>
      <c r="B37" s="8"/>
      <c r="C37" s="11">
        <v>18</v>
      </c>
      <c r="D37" s="31"/>
      <c r="E37" s="24" t="s">
        <v>553</v>
      </c>
      <c r="F37" s="32"/>
      <c r="G37" s="15"/>
    </row>
    <row r="38" ht="22.8" customHeight="1" spans="1:7">
      <c r="A38" s="8"/>
      <c r="B38" s="8"/>
      <c r="C38" s="11">
        <v>19</v>
      </c>
      <c r="D38" s="34" t="s">
        <v>554</v>
      </c>
      <c r="E38" s="24" t="s">
        <v>555</v>
      </c>
      <c r="F38" s="28" t="s">
        <v>512</v>
      </c>
      <c r="G38" s="35"/>
    </row>
    <row r="39" ht="18" customHeight="1" spans="1:7">
      <c r="A39" s="8"/>
      <c r="B39" s="8"/>
      <c r="C39" s="11">
        <v>20</v>
      </c>
      <c r="D39" s="36"/>
      <c r="E39" s="21" t="s">
        <v>556</v>
      </c>
      <c r="F39" s="32"/>
      <c r="G39" s="35"/>
    </row>
    <row r="40" ht="24" spans="1:7">
      <c r="A40" s="8"/>
      <c r="B40" s="8"/>
      <c r="C40" s="11">
        <v>21</v>
      </c>
      <c r="D40" s="36"/>
      <c r="E40" s="21" t="s">
        <v>557</v>
      </c>
      <c r="F40" s="28" t="s">
        <v>512</v>
      </c>
      <c r="G40" s="35"/>
    </row>
    <row r="41" ht="15.6" spans="1:7">
      <c r="A41" s="8"/>
      <c r="B41" s="8"/>
      <c r="C41" s="11">
        <v>22</v>
      </c>
      <c r="D41" s="36"/>
      <c r="E41" s="24" t="s">
        <v>558</v>
      </c>
      <c r="F41" s="32"/>
      <c r="G41" s="35"/>
    </row>
    <row r="42" ht="15.6" spans="1:7">
      <c r="A42" s="8"/>
      <c r="B42" s="8"/>
      <c r="C42" s="11">
        <v>23</v>
      </c>
      <c r="D42" s="37"/>
      <c r="E42" s="21" t="s">
        <v>559</v>
      </c>
      <c r="F42" s="28" t="s">
        <v>512</v>
      </c>
      <c r="G42" s="35"/>
    </row>
    <row r="43" ht="24" spans="1:7">
      <c r="A43" s="8"/>
      <c r="B43" s="8"/>
      <c r="C43" s="11">
        <v>24</v>
      </c>
      <c r="D43" s="38" t="s">
        <v>560</v>
      </c>
      <c r="E43" s="21" t="s">
        <v>561</v>
      </c>
      <c r="F43" s="32"/>
      <c r="G43" s="35"/>
    </row>
    <row r="44" ht="24" spans="1:7">
      <c r="A44" s="8"/>
      <c r="B44" s="8"/>
      <c r="C44" s="11">
        <v>25</v>
      </c>
      <c r="D44" s="38"/>
      <c r="E44" s="21" t="s">
        <v>562</v>
      </c>
      <c r="F44" s="28" t="s">
        <v>512</v>
      </c>
      <c r="G44" s="35"/>
    </row>
  </sheetData>
  <autoFilter ref="A3:E44">
    <extLst/>
  </autoFilter>
  <mergeCells count="25">
    <mergeCell ref="A1:E1"/>
    <mergeCell ref="A2:E2"/>
    <mergeCell ref="A4:A19"/>
    <mergeCell ref="A20:A44"/>
    <mergeCell ref="B4:B19"/>
    <mergeCell ref="B20:B44"/>
    <mergeCell ref="D5:D6"/>
    <mergeCell ref="D7:D8"/>
    <mergeCell ref="D9:D13"/>
    <mergeCell ref="D21:D24"/>
    <mergeCell ref="D25:D27"/>
    <mergeCell ref="D28:D34"/>
    <mergeCell ref="D35:D37"/>
    <mergeCell ref="D38:D42"/>
    <mergeCell ref="D43:D44"/>
    <mergeCell ref="F5:F6"/>
    <mergeCell ref="F7:F8"/>
    <mergeCell ref="F9:F11"/>
    <mergeCell ref="F21:F24"/>
    <mergeCell ref="F36:F37"/>
    <mergeCell ref="F38:F39"/>
    <mergeCell ref="F40:F41"/>
    <mergeCell ref="F42:F43"/>
    <mergeCell ref="G4:G19"/>
    <mergeCell ref="G20:G44"/>
  </mergeCells>
  <pageMargins left="0.393055555555556" right="0.196527777777778" top="0.161111111111111" bottom="0.161111111111111" header="0.298611111111111" footer="0.298611111111111"/>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快报</vt:lpstr>
      <vt:lpstr>会签表</vt:lpstr>
      <vt:lpstr>数据汇总-隐藏</vt:lpstr>
      <vt:lpstr>安全生产</vt:lpstr>
      <vt:lpstr>文明施工</vt:lpstr>
      <vt:lpstr>管理行为及加分项</vt:lpstr>
      <vt:lpstr>安全文明-隐藏</vt:lpstr>
      <vt:lpstr>AB级红线问题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pd</dc:creator>
  <cp:lastModifiedBy>海贼</cp:lastModifiedBy>
  <dcterms:created xsi:type="dcterms:W3CDTF">2006-09-16T00:00:00Z</dcterms:created>
  <cp:lastPrinted>2022-08-09T03:18:00Z</cp:lastPrinted>
  <dcterms:modified xsi:type="dcterms:W3CDTF">2023-04-14T07:21:35Z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Generator">
    <vt:lpwstr>NPOI</vt:lpwstr>
  </property>
  <property fmtid="{D5CDD505-2E9C-101B-9397-08002B2CF9AE}" pid="4" name="Generator Version">
    <vt:lpwstr>2.2.1</vt:lpwstr>
  </property>
  <property fmtid="{D5CDD505-2E9C-101B-9397-08002B2CF9AE}" pid="5" name="ICV">
    <vt:lpwstr>F4D63896D6204A35A22015A258CF6048_13</vt:lpwstr>
  </property>
</Properties>
</file>