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185" windowHeight="9015" activeTab="2"/>
  </bookViews>
  <sheets>
    <sheet name="评估说明" sheetId="8" r:id="rId1"/>
    <sheet name="体系调整说明" sheetId="9" r:id="rId2"/>
    <sheet name="会签表" sheetId="1" r:id="rId3"/>
    <sheet name="数据汇总-隐藏" sheetId="2" state="hidden" r:id="rId4"/>
    <sheet name="实测实量" sheetId="3" r:id="rId5"/>
    <sheet name="质量风险" sheetId="4" r:id="rId6"/>
    <sheet name="质量风险-隐藏" sheetId="5" state="hidden" r:id="rId7"/>
    <sheet name="代建项目管理行为检查表" sheetId="6" r:id="rId8"/>
  </sheets>
  <definedNames>
    <definedName name="_xlnm._FilterDatabase" localSheetId="5" hidden="1">质量风险!$E$1:$E$232</definedName>
    <definedName name="_xlnm.Print_Area" localSheetId="2">会签表!$A$1:$X$17</definedName>
    <definedName name="_xlnm.Print_Area" localSheetId="3">'数据汇总-隐藏'!$A$1:$E$4</definedName>
  </definedNames>
  <calcPr calcId="144525" concurrentCalc="0"/>
</workbook>
</file>

<file path=xl/sharedStrings.xml><?xml version="1.0" encoding="utf-8"?>
<sst xmlns="http://schemas.openxmlformats.org/spreadsheetml/2006/main" count="3010" uniqueCount="1051">
  <si>
    <t>过程评估检查评估方案</t>
  </si>
  <si>
    <t>一、目的</t>
  </si>
  <si>
    <t xml:space="preserve">   通过对整个土建、精装阶段的全面评估，量化现场施工质量安全状态，做好相应风险预控，减少系统性质量安全文明问题及重大事故发生概率，制定本方案。</t>
  </si>
  <si>
    <t>二、适用范围</t>
  </si>
  <si>
    <t>以总包标段为单位进行检查
介入时间：
土建介入时间：实测实量、质量风险：标段内主体总拆模楼层达到2层即开始评估（具体视现场进度情况而定）；安全文明：达到正负零后即开始评估；如较上季度无新增工作面，则暂停实测实量和质量风险评估，只进行安全文明专项评估；
退出时间：当季度该项目进入交付评估则退出过程质量评估；</t>
  </si>
  <si>
    <t>三、评估计划安排与规定</t>
  </si>
  <si>
    <t>1、检查评估周期：每季度一次
2、项目测评抽取范围：实测实量：抽选范围：主体、砌筑、抹灰、精装修各抽选2层；测区抽选应由新工作面组成（如上次已实测不进行实测实量测区抽取）；
质量风险：随机抽取2栋楼（屋面、地下室、作业面、阳露台、首层必查）；
1、钢筋工程抽查两个流水段（水平向施工阶段、竖向施工阶段各一个）；模板支撑工程抽查一个流水段（处于顶板钢筋绑扎阶段）；幕墙工程为必查项，当抽取楼层无幕墙工程时，在幕墙工程龙骨已完成20%的楼层中单独抽取检查楼层；
2、精装修中间层吊顶龙骨安装超过50%，该进入检查；
3、机房及屋面重要设备必查，每种机房各抽查一个；
安全文明：全现场覆盖。</t>
  </si>
  <si>
    <t>四、现场评估流程</t>
  </si>
  <si>
    <t>流程</t>
  </si>
  <si>
    <t>流程名称</t>
  </si>
  <si>
    <t>步骤</t>
  </si>
  <si>
    <t>检查通知</t>
  </si>
  <si>
    <t>闭水测区提前12小时通知项目；（安全飞检到达项目大门通知项目）</t>
  </si>
  <si>
    <t>启动会</t>
  </si>
  <si>
    <t>评估纪律宣贯、核对确认项目信息、测区抽选、人员分工、检查工具确认、图纸方案等资料准备</t>
  </si>
  <si>
    <t>现场检查</t>
  </si>
  <si>
    <t>分工评估、问题采集、信息核对</t>
  </si>
  <si>
    <t>总结会</t>
  </si>
  <si>
    <t>问题汇总、图片解说、优秀做法分享、交流互动、分数及廉洁评估服务签字确认</t>
  </si>
  <si>
    <t>五、检查评估维度构成及占比</t>
  </si>
  <si>
    <t>评估分项内容</t>
  </si>
  <si>
    <t>单项所占总分值比例</t>
  </si>
  <si>
    <t>单项评估结果</t>
  </si>
  <si>
    <t>分项评估结果</t>
  </si>
  <si>
    <t>综合得分</t>
  </si>
  <si>
    <t>实测实量</t>
  </si>
  <si>
    <t>质量风险</t>
  </si>
  <si>
    <t>安全文明</t>
  </si>
  <si>
    <t>六、评估管理规定</t>
  </si>
  <si>
    <t>序号</t>
  </si>
  <si>
    <t>内容</t>
  </si>
  <si>
    <t>第一条</t>
  </si>
  <si>
    <t>评估组禁止接受项目“车接车送”或宴请。</t>
  </si>
  <si>
    <t>第二条</t>
  </si>
  <si>
    <t>评估组打分期间，项目人员需回避不得以任何形式打听或干扰评估组打分。</t>
  </si>
  <si>
    <t>第三条</t>
  </si>
  <si>
    <t>评估依据：国家及地方规范、行业标准、团体标准、合同条款、施工图设计说明、客户关注点。</t>
  </si>
  <si>
    <t>第四条</t>
  </si>
  <si>
    <t>评估组通知项目人员（建设、监理、施工）召开评估总结会，项目各方派出代表10分钟内须到场参加，如未能按时到场参加，将视为缺席方默认评估报告结果有效；评估总结会时长控制在60-90分钟，总结会内容将包含当日现场问题分析总结、项目疑问解答、优秀做法分享等；评估总结会结束后，城市公司或项目仍就评估结果未与评估组达成一致，但未能提供相关规范、图纸、集团文件等有效证明，评估结果以评估组为准；检查资料等期间，评估组所需资料应在30分钟内提供，超时提供将视为无效；评估总结会结束后，项目提供的变更、方案或其它文件均视为无效。</t>
  </si>
  <si>
    <t>第五条</t>
  </si>
  <si>
    <r>
      <rPr>
        <b/>
        <sz val="12"/>
        <color rgb="FFFF0000"/>
        <rFont val="微软雅黑"/>
        <charset val="134"/>
      </rPr>
      <t>恪守廉洁底线！</t>
    </r>
    <r>
      <rPr>
        <sz val="12"/>
        <color rgb="FF000000"/>
        <rFont val="微软雅黑"/>
        <charset val="134"/>
      </rPr>
      <t xml:space="preserve">
严格遵循：随机原则；可追溯原则；完整原则；真实原则；常态原则；公正原则。</t>
    </r>
  </si>
  <si>
    <t>实测实量新增内容</t>
  </si>
  <si>
    <t>质量风险调整内容</t>
  </si>
  <si>
    <t>检查项目</t>
  </si>
  <si>
    <t>检查内容</t>
  </si>
  <si>
    <t>判断条件</t>
  </si>
  <si>
    <t>评判标准</t>
  </si>
  <si>
    <t>检测区</t>
  </si>
  <si>
    <t>钢筋工程</t>
  </si>
  <si>
    <t>删除</t>
  </si>
  <si>
    <t>2.1 受力主筋规格及数量</t>
  </si>
  <si>
    <t>扣分标准：梁、柱受力主筋规格、数量、钢筋安装质量与设计要求不符</t>
  </si>
  <si>
    <t>2.3 钢筋绑扎</t>
  </si>
  <si>
    <t>扣分标准：钢筋绑扎率不足</t>
  </si>
  <si>
    <r>
      <rPr>
        <b/>
        <sz val="9"/>
        <color rgb="FFFF0000"/>
        <rFont val="宋体"/>
        <charset val="134"/>
        <scheme val="minor"/>
      </rPr>
      <t>新增</t>
    </r>
    <r>
      <rPr>
        <b/>
        <sz val="9"/>
        <color theme="1"/>
        <rFont val="宋体"/>
        <charset val="134"/>
        <scheme val="minor"/>
      </rPr>
      <t>钢筋工程</t>
    </r>
  </si>
  <si>
    <t>墙、板钢筋网绑扎间距</t>
  </si>
  <si>
    <t>量测相邻钢筋网连续量三档，取最大值，作为一个点计算合格率</t>
  </si>
  <si>
    <t>[-20,20]mm</t>
  </si>
  <si>
    <t>2.4 钢筋连接与锚固</t>
  </si>
  <si>
    <t>扣分标准：锚固长度不足；梁、板、墙、柱钢筋接头不合格</t>
  </si>
  <si>
    <t>2.5 梁、柱、墙钢筋垫块</t>
  </si>
  <si>
    <t>扣分标准：梁下筋、墙柱侧垫块数量明显不足，造成有钢筋（含梁箍筋）与模板（含水平模板和侧模）接触</t>
  </si>
  <si>
    <t>柱、梁箍筋绑扎间距</t>
  </si>
  <si>
    <t>每个测区连续量三档，取大值，按一个计算点计算合格率</t>
  </si>
  <si>
    <t>梁、柱节点箍筋设置</t>
  </si>
  <si>
    <t xml:space="preserve">实测箍筋数与设计要求比较，交接处柱无箍筋，该点判定不合格，计2个不合格点，交接处柱有箍筋但不满足设计要求按一个不合格点计算合格率 </t>
  </si>
  <si>
    <t>*</t>
  </si>
  <si>
    <t>箍筋制作要求</t>
  </si>
  <si>
    <t>一般构件弯拆角度不应小于90度，抗震构件应为135度，平直段长度，一般构件不少于箍筋直径5倍，抗震构件不小于箍筋直径的10倍，</t>
  </si>
  <si>
    <t>套筒连接质量</t>
  </si>
  <si>
    <t>直螺纹丝头在套筒中央位置并互相靠顶紧，套丝长度满足套筒1/2，外露丝头不超过（外露不得大于2扣），且端部平整；接头错位连接应满足35d且≥500；（满足设计及规范要求）</t>
  </si>
  <si>
    <t>电渣压焊</t>
  </si>
  <si>
    <t>电渣压力焊焊包外露不得小于4mm，偏心不大于0.1d且不得大于2mm；接头弯折角不大于3度，偏心不大于0.1d且不得大于2mm；接头错位连接应满足35d且≥500；（满足设计及规范要求）</t>
  </si>
  <si>
    <t>电弧焊</t>
  </si>
  <si>
    <t>电弧焊表面应平整，不得有凹陷或焊瘤，焊接接头区域不得有肉眼可见的裂纹，咬边深度不得大于0.5d；接头错位连接应满足35d且≥500；（满足设计及规范要求）</t>
  </si>
  <si>
    <t>梁、柱、墙搭接长度</t>
  </si>
  <si>
    <t>钢筋绑扎搭接长度不得小于300mm；
钢筋绑扎搭接长度应满足LLE；接头错位连接应满足0.3LLE；（满足设计及规范要求）</t>
  </si>
  <si>
    <t>梁、柱、墙锚固长度</t>
  </si>
  <si>
    <t>梁、板、墙、柱等构件的受力钢筋锚固长度，包括直线及弯折部分；（满足设计及规范要求）</t>
  </si>
  <si>
    <t>钢筋绑扎</t>
  </si>
  <si>
    <t>《混凝土结构工程施工规范GB50666-2011》中5.4.7钢筋绑扎应符合下列规定：墙、柱、梁钢筋骨架中各竖向面钢筋网交叉点应全数绑扎；板上部钢筋网的交叉点应全数绑扎，底部钢筋网除边缘部分外可间隔交错绑扎</t>
  </si>
  <si>
    <t>竖向受力钢筋偏位</t>
  </si>
  <si>
    <t xml:space="preserve">柱（或暗柱）钢筋根部保护层超出设计要求大于5mm </t>
  </si>
  <si>
    <t>钢筋保护层</t>
  </si>
  <si>
    <t>施工区域垫块设置均匀、无漏垫、保护层厚度满足要求（满足规范要求）</t>
  </si>
  <si>
    <t>墙、梁与板起步筋设置</t>
  </si>
  <si>
    <t>梁、墙按第一步筋为5CM、板按设计网格尺寸的0.5倍，实测值与设计值比较，允许偏差</t>
  </si>
  <si>
    <t>国贸地产公建项目过程质量评估会签表</t>
  </si>
  <si>
    <t>项目名称</t>
  </si>
  <si>
    <t>标段名称</t>
  </si>
  <si>
    <t>监理单位</t>
  </si>
  <si>
    <t>总包单位</t>
  </si>
  <si>
    <t>施工阶段</t>
  </si>
  <si>
    <t>开工项目面积（㎡）</t>
  </si>
  <si>
    <t>标段面积（㎡）</t>
  </si>
  <si>
    <t>评估日期</t>
  </si>
  <si>
    <t>检查范围</t>
  </si>
  <si>
    <t>评估结果</t>
  </si>
  <si>
    <r>
      <rPr>
        <b/>
        <sz val="11"/>
        <color theme="1"/>
        <rFont val="微软雅黑"/>
        <charset val="134"/>
      </rPr>
      <t>实测实量
（20</t>
    </r>
    <r>
      <rPr>
        <b/>
        <sz val="11"/>
        <color rgb="FF000000"/>
        <rFont val="微软雅黑"/>
        <charset val="134"/>
      </rPr>
      <t>%）</t>
    </r>
  </si>
  <si>
    <t>混凝土结构工程</t>
  </si>
  <si>
    <t>钢结构工程</t>
  </si>
  <si>
    <t>砌筑工程</t>
  </si>
  <si>
    <t>轻质隔墙工程</t>
  </si>
  <si>
    <t>抹灰工程</t>
  </si>
  <si>
    <t>涂饰工程</t>
  </si>
  <si>
    <t>户内墙面饰面砖</t>
  </si>
  <si>
    <t>户内地面饰面砖</t>
  </si>
  <si>
    <t>公区墙面饰面砖</t>
  </si>
  <si>
    <t>公区地面饰面砖</t>
  </si>
  <si>
    <t>门窗工程</t>
  </si>
  <si>
    <t>防水工程</t>
  </si>
  <si>
    <t>给排水工程</t>
  </si>
  <si>
    <t>暖通工程</t>
  </si>
  <si>
    <t>强、弱电工程</t>
  </si>
  <si>
    <t>消防工程</t>
  </si>
  <si>
    <t>幕墙工程</t>
  </si>
  <si>
    <t>渗漏试验</t>
  </si>
  <si>
    <t>实测实量合计</t>
  </si>
  <si>
    <t>质量风险
（60%）</t>
  </si>
  <si>
    <t>地下防渗漏</t>
  </si>
  <si>
    <t>钢筋</t>
  </si>
  <si>
    <t>混凝土</t>
  </si>
  <si>
    <t>钢结构</t>
  </si>
  <si>
    <t>二次结构</t>
  </si>
  <si>
    <t>外墙</t>
  </si>
  <si>
    <t>屋面工程</t>
  </si>
  <si>
    <t>墙面装饰</t>
  </si>
  <si>
    <t>地面装饰</t>
  </si>
  <si>
    <t>天花装饰</t>
  </si>
  <si>
    <t>门窗、栏杆工程</t>
  </si>
  <si>
    <t>楼地面防渗漏</t>
  </si>
  <si>
    <t>幕墙</t>
  </si>
  <si>
    <t>给排水</t>
  </si>
  <si>
    <t>通风空调</t>
  </si>
  <si>
    <t>电气工程</t>
  </si>
  <si>
    <t>电梯工程</t>
  </si>
  <si>
    <t>A级红线涉及条数</t>
  </si>
  <si>
    <t>B级红线涉及条数</t>
  </si>
  <si>
    <t>带★、★★、★★★扣分合计</t>
  </si>
  <si>
    <t>质量风险得分</t>
  </si>
  <si>
    <t>管理行为</t>
  </si>
  <si>
    <t>施工单位安全管理行为</t>
  </si>
  <si>
    <t>施工单位质量管理行为</t>
  </si>
  <si>
    <t>监理单位管理行为</t>
  </si>
  <si>
    <t>代建管理行为</t>
  </si>
  <si>
    <t>A级红线问题</t>
  </si>
  <si>
    <t>B级红线问题</t>
  </si>
  <si>
    <t>备注（如对检查存在异议，可在此说明）</t>
  </si>
  <si>
    <t>评估组组长（签名）</t>
  </si>
  <si>
    <t>施工单位</t>
  </si>
  <si>
    <t>甲方负责人</t>
  </si>
  <si>
    <t>启用</t>
  </si>
  <si>
    <t>项目得分</t>
  </si>
  <si>
    <t>/</t>
  </si>
  <si>
    <t>实测实量记录表</t>
  </si>
  <si>
    <t>参评标段名称</t>
  </si>
  <si>
    <t>检查人员</t>
  </si>
  <si>
    <t>项目负责人</t>
  </si>
  <si>
    <t>参评标段面积</t>
  </si>
  <si>
    <t>监理单位负责人</t>
  </si>
  <si>
    <t>检查部位</t>
  </si>
  <si>
    <t/>
  </si>
  <si>
    <t>检查日期</t>
  </si>
  <si>
    <t>施工单位负责人</t>
  </si>
  <si>
    <t>检测点</t>
  </si>
  <si>
    <t>测量点(输入框个数)</t>
  </si>
  <si>
    <t>爆板值</t>
  </si>
  <si>
    <t>算法</t>
  </si>
  <si>
    <t>设计值名称</t>
  </si>
  <si>
    <t>不合格点</t>
  </si>
  <si>
    <t>合格率</t>
  </si>
  <si>
    <t>检查情况——原始数据</t>
  </si>
  <si>
    <t>分项权重</t>
  </si>
  <si>
    <t>指标项权重</t>
  </si>
  <si>
    <t>汇总项权重</t>
  </si>
  <si>
    <t>计算点</t>
  </si>
  <si>
    <t>子项权重</t>
  </si>
  <si>
    <t>随机抽选，量测相邻钢筋网连续量三档，取最大值，作为一个点计算合格率</t>
  </si>
  <si>
    <t>板钢筋网绑扎间距</t>
  </si>
  <si>
    <t>设计值</t>
  </si>
  <si>
    <t>梁箍筋绑扎间距</t>
  </si>
  <si>
    <t xml:space="preserve">实测箍筋数与设计要求比较，交接处柱无箍筋，该点判定不合格，计2个不合格点，交接处柱有箍筋但不满足规范要求按一个不合格点计算合格率 </t>
  </si>
  <si>
    <t>梁、柱交接处柱的箍筋设置</t>
  </si>
  <si>
    <t>一般构件弯拆角度不应小于90度，抗震构件应为135度，平直段长度，一般构件不少于箍筋直径5倍，抗震构件不小于箍筋直径的10倍，且不小于75mm</t>
  </si>
  <si>
    <t>电渣压力焊</t>
  </si>
  <si>
    <t>梁、板、墙、柱等构件的受力钢筋锚固长度，包括直线及弯折部分；（满足设计及规范要求）；（满足设计及规范要求）</t>
  </si>
  <si>
    <t>钢筋保护层厚度</t>
  </si>
  <si>
    <t>截面尺寸</t>
  </si>
  <si>
    <t>[-5,10]mm</t>
  </si>
  <si>
    <t>2</t>
  </si>
  <si>
    <t>1</t>
  </si>
  <si>
    <t>表面平整度</t>
  </si>
  <si>
    <t>[0,8]mm</t>
  </si>
  <si>
    <t>垂直度</t>
  </si>
  <si>
    <t>层高≤6m</t>
  </si>
  <si>
    <t>[0,10]mm</t>
  </si>
  <si>
    <t>层高＞6m</t>
  </si>
  <si>
    <t>[0,12]mm</t>
  </si>
  <si>
    <t>楼板厚度</t>
  </si>
  <si>
    <t>混凝土结构工程合计</t>
  </si>
  <si>
    <t>机械剪切</t>
  </si>
  <si>
    <t>长度</t>
  </si>
  <si>
    <t>[-3,3]mm</t>
  </si>
  <si>
    <t>宽度</t>
  </si>
  <si>
    <t>螺栓孔孔距</t>
  </si>
  <si>
    <t>同一组内任意两孔间距离≤500，±1.0；501～1200，±1.5</t>
  </si>
  <si>
    <t>相邻两组的端孔间距离≤500，±1.5；501～1200，±2.0；1201～3000，±2.5；〉3000，±3.0</t>
  </si>
  <si>
    <t>钢构件外形尺寸的偏差</t>
  </si>
  <si>
    <t>钢构件外形尺寸的偏差单层柱、粱、桁架受力支托(支承面)表面至第一个安装孔距离，±1.0；多节柱铣平面至第一个安装孔距离，±1.0；实腹粱两端最外侧安装孔距离，±3.0；构件连接处的截面几何尺寸，±3.0；柱、粱连接处的腹板中心线偏移，2.0；受压构件(杆件)弯曲矢高， ／1000，且不应大于10.0</t>
  </si>
  <si>
    <t>钢柱支撑面</t>
  </si>
  <si>
    <t>标高差</t>
  </si>
  <si>
    <t>水平度 l/1000</t>
  </si>
  <si>
    <t>地脚螺栓(锚固）</t>
  </si>
  <si>
    <t>中心偏移</t>
  </si>
  <si>
    <t>[0,5]mm</t>
  </si>
  <si>
    <t>尺寸偏差</t>
  </si>
  <si>
    <t>[0,30]mm</t>
  </si>
  <si>
    <t>柱子安装</t>
  </si>
  <si>
    <t>底层柱柱底轴线对定位轴线偏移</t>
  </si>
  <si>
    <t>[0,3]mm</t>
  </si>
  <si>
    <t>柱子定位轴线</t>
  </si>
  <si>
    <t>[0,1]mm</t>
  </si>
  <si>
    <t>单节柱的垂直度h/1000，且不应大于10.O</t>
  </si>
  <si>
    <t>防锈涂料涂层厚度</t>
  </si>
  <si>
    <t xml:space="preserve">防锈涂料涂层厚度当设计对涂层厚度无要求时，涂层干漆膜总厚度：室外应为150μm，室内应为125μ m，其允许偏差为－25μm。每遍涂层干漆膜厚度的允许偏差为－5μm。 </t>
  </si>
  <si>
    <t>防火涂料涂层厚度</t>
  </si>
  <si>
    <t>干膜：薄型：厚度应符合有关耐火极限要求；厚型：80%以上面积符合耐火极限要求，最薄处厚度不应低于设计值的85%</t>
  </si>
  <si>
    <t>钢结构工程合计</t>
  </si>
  <si>
    <t>砌筑工程合计</t>
  </si>
  <si>
    <t>[0,4]mm</t>
  </si>
  <si>
    <t>方正性</t>
  </si>
  <si>
    <t>轻质隔墙工程合计</t>
  </si>
  <si>
    <t>墙面平整度</t>
  </si>
  <si>
    <t>墙面表面平整度</t>
  </si>
  <si>
    <t>墙面垂直度</t>
  </si>
  <si>
    <t>阴阳角方正</t>
  </si>
  <si>
    <t>开间/进深</t>
  </si>
  <si>
    <t>[-15,15]mm</t>
  </si>
  <si>
    <t>开间;进深</t>
  </si>
  <si>
    <t>开间</t>
  </si>
  <si>
    <t>进深</t>
  </si>
  <si>
    <t>裂缝</t>
  </si>
  <si>
    <t>无裂缝</t>
  </si>
  <si>
    <t>空鼓</t>
  </si>
  <si>
    <t>无空鼓</t>
  </si>
  <si>
    <t>5</t>
  </si>
  <si>
    <t>抹灰工程合计</t>
  </si>
  <si>
    <t>主体工程合计</t>
  </si>
  <si>
    <t>装饰装修工程</t>
  </si>
  <si>
    <t>平整度</t>
  </si>
  <si>
    <t>面漆或腻子已打磨</t>
  </si>
  <si>
    <t>裂缝（涂饰工程）</t>
  </si>
  <si>
    <t>空鼓（涂饰工程）</t>
  </si>
  <si>
    <t>涂饰工程合计</t>
  </si>
  <si>
    <t>瓷砖墙面</t>
  </si>
  <si>
    <t>光面石材墙面</t>
  </si>
  <si>
    <t>[0,2]mm</t>
  </si>
  <si>
    <t>石材墙面</t>
  </si>
  <si>
    <t>接缝高低差</t>
  </si>
  <si>
    <t>裂缝/空鼓</t>
  </si>
  <si>
    <t>无裂缝、空鼓</t>
  </si>
  <si>
    <t>户内墙面饰面砖合计</t>
  </si>
  <si>
    <t>[0,0.5]mm</t>
  </si>
  <si>
    <t>户内地面饰面砖合计</t>
  </si>
  <si>
    <t>公区墙面饰面砖合计</t>
  </si>
  <si>
    <t>公区地面饰面砖合计</t>
  </si>
  <si>
    <t>型材拼缝宽度</t>
  </si>
  <si>
    <t>（不适用塑钢窗）</t>
  </si>
  <si>
    <t>[0,0.3]mm</t>
  </si>
  <si>
    <t>型材拼缝宽度（不适用塑钢窗）</t>
  </si>
  <si>
    <t>型材拼缝高低差</t>
  </si>
  <si>
    <t>同截面</t>
  </si>
  <si>
    <t>不同截面</t>
  </si>
  <si>
    <t>门、窗框正面垂直度</t>
  </si>
  <si>
    <t>塑钢窗</t>
  </si>
  <si>
    <t>门窗工程合计</t>
  </si>
  <si>
    <t>装饰装修工程合计</t>
  </si>
  <si>
    <t>地下室防水层厚度</t>
  </si>
  <si>
    <t>1、卷材的厚度不小于设计值；2、涂膜防水层成膜良好无分层。</t>
  </si>
  <si>
    <t>地下室防水附加层</t>
  </si>
  <si>
    <t>1、防水涂膜成膜良好无分层，附加层部位的切片厚度不小于非附加层部位设计厚度的150％； 2、卷材防水附加层宽度不小于500mm，水平和上翻各250mm。</t>
  </si>
  <si>
    <t>卫生间防水层厚度</t>
  </si>
  <si>
    <t>1卫生间地面、墙面（非附加层部分）防水涂膜成膜良好，无分层。2、涂膜防水层平均厚度应符合设计要求，最小厚度不应小于设计厚度9０％。</t>
  </si>
  <si>
    <t>卫生间防水附加层</t>
  </si>
  <si>
    <t>设防水附加层。防水附加层材料与防水层相同；设置尺寸：防水附加层应从阴角开始上反和水平延伸各不小于250 mm。附加层四周上返高度超过地面完成面300mm，过门框向外延伸200mm。涂膜厚度：切片厚度不小于设计厚度的150％</t>
  </si>
  <si>
    <t>屋面防水厚度</t>
  </si>
  <si>
    <t>实测值与设计值比较，卷材的厚度不小于设计值。</t>
  </si>
  <si>
    <t>防水工程合计</t>
  </si>
  <si>
    <t>设备安装工程</t>
  </si>
  <si>
    <t>座便坑距偏差</t>
  </si>
  <si>
    <t>支吊架间距</t>
  </si>
  <si>
    <t>镀锌钢管支吊架水平安装间距及垂直安装间距满足规范要求</t>
  </si>
  <si>
    <t>塑料管及复合管管道支吊架水平安装间距及垂直安装间距满足规范要求</t>
  </si>
  <si>
    <t>铜管支吊架水平安装间距及垂直安装间距满足规范要求</t>
  </si>
  <si>
    <t>排水塑料管支吊架水平安装间距及垂直安装间距满足规范要求</t>
  </si>
  <si>
    <t>金属排水管道支吊架横管及立管间距满足规范要求</t>
  </si>
  <si>
    <t>给排水工程合计</t>
  </si>
  <si>
    <t>风管支架间距</t>
  </si>
  <si>
    <t>1、风管水平安装，支架间距：
   边长≤400mm，间距≤4m；
   边长＞400mm，间距≤3m；
   薄钢板法兰的风管，间距≤3m。
2、风管垂直安装，间距不应大于4m，单根直管至少应有2个固定点；
3、支吊架不宜设置在风口、阀门、检查门及自控机构处，离风口或插接管的距离不宜小于200mm；
4、当水平悬吊的主、干风管长度超过20m时，应设置防止摆动的固定点，每个系统不应少于1个</t>
  </si>
  <si>
    <t>水管支架间距</t>
  </si>
  <si>
    <t>钢管（绝热管道）水平及垂直安装间距满足规范要求</t>
  </si>
  <si>
    <t>沟槽式连接管道支架间距满足规范要求</t>
  </si>
  <si>
    <t>采用PVC-U、PP-R、PEX等管道时，支架间距应符合设计和产品技术要求规定。</t>
  </si>
  <si>
    <t>暖通工程合计</t>
  </si>
  <si>
    <t>并列开关面板高低差</t>
  </si>
  <si>
    <t>同一室内的底盒标高差</t>
  </si>
  <si>
    <t>桥架安装</t>
  </si>
  <si>
    <t>1、金属电缆桥架及其支架全长应不少于２处与接地（PE）或接零（PEN）干线相连接；
2、非镀锌电缆桥架间连接板的两端跨接铜芯接地线，接地线最小允许截面积不小于4mm2；
3、镀锌电缆桥架间连接板的两端不跨接接地线，但连接板两端不少于2个有防松螺帽或防松垫圈的连接固定螺栓。
4、直线段钢制电缆桥架长度超过30m设有伸缩节；电缆桥架跨越建筑物变形缝处设置补偿装置；
5、电缆桥架水平安装的支架间距为1.5-3m；垂直安装的支架间距不大于2m；
6、敷设在竖井内和穿越不同防火分区的桥架，按设计要求位置，有防火隔堵措施；</t>
  </si>
  <si>
    <t>接地跨接线</t>
  </si>
  <si>
    <r>
      <rPr>
        <sz val="11"/>
        <rFont val="微软雅黑"/>
        <charset val="134"/>
      </rPr>
      <t>非镀锌电缆桥架间、镀锌的钢导管间的跨接线，最小截面积不小于４mm</t>
    </r>
    <r>
      <rPr>
        <vertAlign val="superscript"/>
        <sz val="11"/>
        <rFont val="微软雅黑"/>
        <charset val="134"/>
      </rPr>
      <t>２</t>
    </r>
  </si>
  <si>
    <t>强弱电安全间距</t>
  </si>
  <si>
    <t>1、 弱电线槽、线管与380V电力电缆（5KVA以上）桥架的间距不得小于150mm；
2、弱电插座与强电插座间距不应小于200mm；</t>
  </si>
  <si>
    <t>强、弱电工程合计</t>
  </si>
  <si>
    <t>消火栓的安装</t>
  </si>
  <si>
    <t>栓口距地面1.1m±20,阀门中心距箱侧面140mm、距箱候表面100mm±5mm,箱体垂直度允许偏差±3mm。</t>
  </si>
  <si>
    <t>探测器周围水平距离0.5m内无遮档物，离送风口最近边≮1.5m，至多孔送风顶棚孔口水平距离≮0.5m,宽度＜3m顶棚居中安装，温感间距≯10m，烟感间距≯15m,探测器至端墙的距离≯安装间距的一半，探测器水平安装如确需倾斜安装其角度≯45°</t>
  </si>
  <si>
    <t>自动报警系统</t>
  </si>
  <si>
    <t>消防电话、电话插孔、手动报警按钮底边距地面1.3~1.5m并有永久性标志，火灾应急广播、火灾警报装置安装牢固无破损，火灾光警报装置应安装在安全出口附近明显处，距地面1.8m以上。光警报器与消防应急疏散指示灯不宜在同一墙面上，安装在同一墙面上距离应＞1m。应急电源：单相额定功率＞30KW,三相＞120KW时应安装独立的消防应急电源</t>
  </si>
  <si>
    <t>消防工程合计</t>
  </si>
  <si>
    <t>设备安装工程合计</t>
  </si>
  <si>
    <t>构件直线度</t>
  </si>
  <si>
    <t>（明框玻璃幕墙）</t>
  </si>
  <si>
    <t>构件水平度</t>
  </si>
  <si>
    <t>（明框玻璃幕墙，构件长度≤2m）</t>
  </si>
  <si>
    <t>（明框玻璃幕墙，构件长度&gt;3m）</t>
  </si>
  <si>
    <t>（隐框、半隐框玻璃幕墙；金属幕墙；光面石材幕墙）</t>
  </si>
  <si>
    <t>（麻面石材幕墙）</t>
  </si>
  <si>
    <t>接缝高度差</t>
  </si>
  <si>
    <t>预埋件位置</t>
  </si>
  <si>
    <t>预埋件位置尺寸偏差：±20mm
标高：±10mm
补设埋件与墙体应贴合严密，二者间隙≤5mm</t>
  </si>
  <si>
    <t>打胶质量</t>
  </si>
  <si>
    <t>所有胶缝要连续、饱满、平整、光滑、无气泡、无接头、无残胶、无飞边、无污迹，转角处圆滑过渡、无缺肉断裂</t>
  </si>
  <si>
    <t>幕墙工程合计</t>
  </si>
  <si>
    <t>外墙砌体墙梁底</t>
  </si>
  <si>
    <t>砌体外墙进行淋水试验，3-5分钟/墙 观察是否存在渗漏现象。（禁止刷防水）</t>
  </si>
  <si>
    <t>无渗漏</t>
  </si>
  <si>
    <t>外窗混凝土墙面中段</t>
  </si>
  <si>
    <t>外墙进行淋水试验，3-5分钟/墙 观察是否存在渗漏现象。</t>
  </si>
  <si>
    <t>外窗塞缝密实度
（防水施工前）</t>
  </si>
  <si>
    <t>外窗塞缝部位在防水施工前进行淋水试验，5分钟/处 观察是否存在渗漏现象。</t>
  </si>
  <si>
    <t>无漏水</t>
  </si>
  <si>
    <t>外窗塞缝密实度
（防水施工后）</t>
  </si>
  <si>
    <t>外窗塞缝部位在防水施工后，收口施工前进行淋水试验，3-5分钟/处 观察是否存在渗漏现象。</t>
  </si>
  <si>
    <t>幕墙、外门窗工程淋水试验</t>
  </si>
  <si>
    <t>幕墙、外窗在收口和挂扇施工后，进行淋水试验2小时， 观察是否塞缝或窗存在渗漏现象。</t>
  </si>
  <si>
    <t>楼地面（卫生间反坎）</t>
  </si>
  <si>
    <t>反坎根部与上部、与剪力墙交界处（竖向）进行淋水（冲淋）试验，3-5分钟后观察是否存在渗漏现象。</t>
  </si>
  <si>
    <t>楼地面排水立管根部</t>
  </si>
  <si>
    <t>提前一天晚上通知蓄水，确定测区，留存影像资料，第二天检查是否漏水</t>
  </si>
  <si>
    <t>卫生间结构板</t>
  </si>
  <si>
    <t>独立卫生间门
槛石</t>
  </si>
  <si>
    <t>渗漏试验合计</t>
  </si>
  <si>
    <t>总计</t>
  </si>
  <si>
    <r>
      <t>质量风险</t>
    </r>
    <r>
      <rPr>
        <b/>
        <sz val="14"/>
        <color theme="1"/>
        <rFont val="微软雅黑"/>
        <charset val="134"/>
      </rPr>
      <t>检查评分表</t>
    </r>
  </si>
  <si>
    <t>总包负责人</t>
  </si>
  <si>
    <t>说明</t>
  </si>
  <si>
    <t xml:space="preserve">1、中间层吊顶龙骨安装超过50%，该进入检查；
2、机房及屋面重要设备必查，每种机房各抽查一个；
4、机房包括：制冷站、配电房、泵房、给水泵房、风机房、锅炉房、发电机房、设备转换层、换热站（如果有）；（市政单位施工合同内容除外）
5、钢筋工程抽查两个流水段（水平向施工阶段、竖向施工阶段各一个）；模板支撑工程抽查一个流水段（处于顶板钢筋绑扎阶段）；幕墙工程为必查项，当抽取楼层无幕墙工程时，在幕墙工程龙骨已完成20%的楼层中单独抽取检查楼层；
6、质量风险中质量缺陷扣分频率为：Ⅲ级：普遍发生（10处以上）；Ⅱ级：部分发生（6-9处）；Ⅰ级：个别发生（2-5处）；
7、凡出现带★项为Ⅱ级的，总分加扣1分；凡出现带★项为Ⅲ级的，总分加扣3分(百分制）；
8、凡出现带★★项为Ⅰ级的，总分加扣1分；凡出现带★★项为Ⅱ级的，总分加扣2分；凡出现带★★项为Ⅲ级的，总分加扣3分(百分制）；
9、凡出现带★★★项为Ⅰ级的，总分加扣2分；凡出现带★★★项为Ⅱ级的，总分加扣3分；凡出现带★★★项为Ⅲ级的，总分加扣4分(百分制）；
10、列为其他AB级条款的检查项不计分，只进行AB级红线数量统计。
</t>
  </si>
  <si>
    <t>质量风险指标</t>
  </si>
  <si>
    <t>应得分</t>
  </si>
  <si>
    <t>检查项</t>
  </si>
  <si>
    <t>红线级别</t>
  </si>
  <si>
    <t>扣分条件及标准</t>
  </si>
  <si>
    <t>其它说明</t>
  </si>
  <si>
    <t>Ⅲ级</t>
  </si>
  <si>
    <t>Ⅱ级</t>
  </si>
  <si>
    <t>Ⅰ级</t>
  </si>
  <si>
    <t>扣分值</t>
  </si>
  <si>
    <t>子项合格率</t>
  </si>
  <si>
    <t>质量风险分项分值</t>
  </si>
  <si>
    <t>带★、★★、★★★检查扣分</t>
  </si>
  <si>
    <t>扣分档次</t>
  </si>
  <si>
    <t>缺陷类型</t>
  </si>
  <si>
    <t>责任单位</t>
  </si>
  <si>
    <t>1.地下防渗漏工程</t>
  </si>
  <si>
    <t>1.1 地下室外墙、覆土顶板、底板砼出现裂缝</t>
  </si>
  <si>
    <t>只要砼出现贯通性裂缝，无论是否处理都扣分</t>
  </si>
  <si>
    <t>本条只检查底层地下室底板、外墙和地下一层覆土顶板、外墙；</t>
  </si>
  <si>
    <t>渗漏</t>
  </si>
  <si>
    <t>土建总包</t>
  </si>
  <si>
    <t>1.2 ★地下室外墙止水螺杆设置及端头处理</t>
  </si>
  <si>
    <t>扣分标准：地下室外墙未设止水螺杆（一个穿墙螺杆算一处）；螺杆端头未凹进切割且抹平就施工防水层（每面外墙每层相邻轴线间算一处）</t>
  </si>
  <si>
    <t>1.3 地下室外墙穿墙套管</t>
  </si>
  <si>
    <t>扣分标准：外墙穿墙套管未预留或预留质量差（如周边孔洞、蜂窝、露筋）</t>
  </si>
  <si>
    <t>一个穿墙管算一处</t>
  </si>
  <si>
    <t>1.4 后浇带和施工缝止水钢板</t>
  </si>
  <si>
    <t>扣分标准：应设止水钢板而未设；规格尺寸不符合设计要求；止水钢板不交圈、焊接、露出宽度不符合施工规范要求</t>
  </si>
  <si>
    <t>1.5 地下防水基层处理</t>
  </si>
  <si>
    <t>扣分标准：露筋、错台、蜂窝、孔洞、裂缝等缺陷未处理就施工防水层</t>
  </si>
  <si>
    <t>1.6 地下（含车库顶板）防水搭接、防水加强层</t>
  </si>
  <si>
    <t>扣分标准：防水搭接宽度不足、卷材未上盖下、凸出套管未做防水加强层、平墙套管防水未卷进50mm</t>
  </si>
  <si>
    <t>按处计数</t>
  </si>
  <si>
    <t>1.7 地下防水施工、成品保护；渗漏</t>
  </si>
  <si>
    <t>扣分标准：防水层已被破坏；材料堆放于或钢管立于无保护层的防水层上；地下室外墙防水层回填土施工时无保护层；建筑垃圾与防水层接触；做防水后出现渗漏</t>
  </si>
  <si>
    <t>1.8 ★设备机房渗水</t>
  </si>
  <si>
    <t>扣分标准：设备已就位，设备机房渗水</t>
  </si>
  <si>
    <t>2.1 预应力预埋</t>
  </si>
  <si>
    <t>扣分标准：安装后封堵不密实</t>
  </si>
  <si>
    <t>结构安全</t>
  </si>
  <si>
    <t xml:space="preserve"> 2.1非受力主筋规格及数量</t>
  </si>
  <si>
    <t>扣分标准：梁、板、墙、柱非受力主筋规格、数量、钢筋安装质量与设计要求不符</t>
  </si>
  <si>
    <t>2.3 钢筋保护</t>
  </si>
  <si>
    <t>扣分标准：板钢筋作业面未设置混凝土浇筑临时施工通道（或单块通道板单人不可搬动），或设置不足；直螺纹接头无保护措施</t>
  </si>
  <si>
    <t>2.4★★★钢筋检验质量</t>
  </si>
  <si>
    <t>A</t>
  </si>
  <si>
    <t>钢筋工程检验批经项目各方隐蔽验收通过后，仍存在较大问题（基础底板钢筋绑扎视为承台、地梁钢筋隐蔽验收通过；墙柱封模视为墙柱钢筋隐蔽验收通过；沉梁视为梁钢筋隐蔽验收通过））</t>
  </si>
  <si>
    <t>3.混凝土工程</t>
  </si>
  <si>
    <t>3.1 梁、柱、墙露筋</t>
  </si>
  <si>
    <t>扣分标准：除定位筋、防雷接地圆钢、洞口预留钢筋外，其它外露的钢筋一律算露筋</t>
  </si>
  <si>
    <t>含楼梯梁</t>
  </si>
  <si>
    <t>观感</t>
  </si>
  <si>
    <t>3.2 板露筋</t>
  </si>
  <si>
    <t>3.3 裂缝</t>
  </si>
  <si>
    <t>扣分标准：只要砼出现贯穿性裂缝，无论是否处理都扣分</t>
  </si>
  <si>
    <t>3.4 蜂窝、疏松、孔洞、小面积修补开裂</t>
  </si>
  <si>
    <t>扣分标准：孔洞、蜂窝、疏松面积不小于20cm2；小面积修补开裂</t>
  </si>
  <si>
    <t>3.5 胀模、错台、大面积抹灰修补</t>
  </si>
  <si>
    <t>扣分标准：错台超过15mm厚；胀模面积超过400cm2；除阳角外用抹灰修补砼缺陷面积不小于400cm2（墙柱根剔除防漏浆砂浆除外）</t>
  </si>
  <si>
    <t>3.6★★★砼留洞</t>
  </si>
  <si>
    <t>扣分标准：墙、柱、梁等承重结构开孔开洞、切除钢筋，且无结构设计变更或无未经设计认可的专项施工方案</t>
  </si>
  <si>
    <t>3.7★★★顶板荷载</t>
  </si>
  <si>
    <t>扣分标准：地下室顶板堆载、行车无专项施工方案；超过地下室顶板允许施工荷载的堆载或行车等专项方案未经设计院复核（结构安全及裂缝验算）；未按照专项方案的措施执行</t>
  </si>
  <si>
    <t>3.8★★独立支撑</t>
  </si>
  <si>
    <t>B</t>
  </si>
  <si>
    <t>后浇带周边悬臂构件未搭设独立支撑，或独立支撑在后浇带封闭前提前拆除，先拆后搭</t>
  </si>
  <si>
    <t>3.9★★★大跨度或悬挑构件拆模周期</t>
  </si>
  <si>
    <t>扣分标准：超过8m的大跨度构件或悬挑构件未达到方案要求拆模时间提前拆模</t>
  </si>
  <si>
    <t>3.10★★★悬臂构件、梁柱墙植筋</t>
  </si>
  <si>
    <t>扣分标准：悬臂混凝土构件使用后植筋；现场植筋部位无设计变更或设计手续不完善，植筋后未进行拉拔试验，梁、柱、墙钢筋植筋过程施工质量不满足设计及规范要求（植筋孔深、位置及钢筋规格，清孔处理，植筋胶材料选型等）</t>
  </si>
  <si>
    <t>3.11★★★使用海砂</t>
  </si>
  <si>
    <t>扣分标准：在钢筋混凝土构件上使用海砂</t>
  </si>
  <si>
    <t>3.12★★★回填时间</t>
  </si>
  <si>
    <t>扣分标准：地下室顶板或外墙混凝土强度未达到设计要求，顶板或外墙提前回填</t>
  </si>
  <si>
    <t>3.13★★塔吊、后浇带位置合理性</t>
  </si>
  <si>
    <t>扣分标准：塔吊、后浇带位置不合理导致人防门、人防洞口及转换梁无法一次施工完整</t>
  </si>
  <si>
    <t>3.14★★楼板植筋</t>
  </si>
  <si>
    <t>扣分标准：楼板钢筋植筋过程施工质量不满足设计及规范要求（植筋孔深、位置及钢筋规格，清孔处理，植筋胶材料选型等）</t>
  </si>
  <si>
    <t>3.15 无结构设计变更截断直径18mm及以上直径的钢筋</t>
  </si>
  <si>
    <t>扣分标准：含胀模剔凿露出钢筋尺寸超过抹灰层厚度的情况</t>
  </si>
  <si>
    <t>3.16 无结构设计变更截断其它钢筋</t>
  </si>
  <si>
    <t>4.钢结构</t>
  </si>
  <si>
    <t>4.1钢材堆放与运输</t>
  </si>
  <si>
    <t>扣分标准：钢构运输、堆放和吊装时对变形与涂层脱落，无矫正和修补措施</t>
  </si>
  <si>
    <t>钢结构单位</t>
  </si>
  <si>
    <t>4.2钢材的切割</t>
  </si>
  <si>
    <t>扣分标准：钢材的切割面或剪切面有裂纹、夹渣、分层和大于1mm的缺棱</t>
  </si>
  <si>
    <t>4.3焊接材料</t>
  </si>
  <si>
    <t>扣分标准：焊条外观有药皮、焊芯生锈等缺陷；焊剂受潮结块</t>
  </si>
  <si>
    <t>4.4高强螺栓孔位</t>
  </si>
  <si>
    <t>扣分标准：高强螺栓孔采用气割扩孔</t>
  </si>
  <si>
    <t>4.5底座</t>
  </si>
  <si>
    <t>扣分标准：单层钢结构安装形成空间单元后，未及时对柱底板和基础顶面的空隙进行细石混凝土、灌浆料等二次浇筑</t>
  </si>
  <si>
    <t>4.6★埋件</t>
  </si>
  <si>
    <t>扣分标准：预埋板的制作规格、位置不符合设计要求，要求预埋的后置钻孔埋设，预埋板处的混凝土浇筑振捣不密实，预埋件出现晃动；螺栓摩擦面、螺栓连接存在不符合设计图纸与施工规范要求的现象；</t>
  </si>
  <si>
    <t>4.7★连接</t>
  </si>
  <si>
    <t>扣分标准：现场焊工无相应的资格证书；焊接工艺不符合设计要求；焊缝表面存在裂纹、焊瘤、气孔、夹渣、弧坑裂纹、电弧擦伤、咬边等缺陷，一级焊缝有咬边、未焊满、根部收缩等缺陷；劲性柱、劲性梁中钢筋与钢构件的连接未按照施工方案及技术交底施工，钢构件需要穿孔时采用气割</t>
  </si>
  <si>
    <t>4.8钢结构表面</t>
  </si>
  <si>
    <t>扣分标准：钢结构表面不干净，结构主要表面有疤痕、泥沙等污垢</t>
  </si>
  <si>
    <t>4.9压型钢板</t>
  </si>
  <si>
    <t>扣分标准：有涂层、镀层压型金属板成型后，涂、镀层有肉眼可见的裂纹、剥落和擦伤等缺陷；压型金属板成型后，表面不干净，有明显凹凸和摺邹</t>
  </si>
  <si>
    <t>扣分标准：压型金属板、泛水板和包角板等固定不可靠，防腐涂料涂刷和密封材料敷色较差，连接件数量、间距不符合设计要求和国家现行有关规定</t>
  </si>
  <si>
    <t>扣分标准：压型金属板安装应不平整、顺直，板面有施工残留物和污物。檐口和墙面下端未呈直线，有未经处理的错钻孔洞</t>
  </si>
  <si>
    <t>4.10防腐</t>
  </si>
  <si>
    <t>扣分标准：涂装工程温度与湿度不符合产品说明书（无要求时环境温度宜在5~38度之间，湿度不应大于85%），涂装时构建表面有结露涂装后4H内未保护免受雨淋</t>
  </si>
  <si>
    <t>扣分标准：涂装时钢材表面有焊渣、疤痕、灰尘、油污、水和毛刺</t>
  </si>
  <si>
    <t>扣分标准：构件表面误涂、漏涂、涂层脱皮和返锈；涂层不均匀、有明显皱皮、流坠、针眼和气泡等</t>
  </si>
  <si>
    <t>★扣分标准：涂层厚度实测合格率较差</t>
  </si>
  <si>
    <t>合格率≤80%按Ⅰ级风险扣分，≤70%按Ⅱ级风险扣分，≤60%按Ⅲ级风险扣分</t>
  </si>
  <si>
    <t>4.11防火</t>
  </si>
  <si>
    <t>扣分标准：防火涂料基层有油污、灰尘和泥沙等污垢</t>
  </si>
  <si>
    <t>扣分标准：防火涂料有误涂、漏涂，涂层有脱层，空鼓、明显凹陷、粉化松散和浮浆等外观缺陷</t>
  </si>
  <si>
    <t>5.二次结构</t>
  </si>
  <si>
    <t>5.1 ★★★砼导墙设置</t>
  </si>
  <si>
    <t>扣分标准：卫生间、有水机房及井道、天井四周应设导墙处未设导墙（查看设计要求）</t>
  </si>
  <si>
    <t>5.2 砼导墙（反坎）结合面凿毛</t>
  </si>
  <si>
    <t>扣分标准：已支模还未剔凿（特别注意竖向结合面）或剔凿不到位（扣分标准：剔凿面积小于接触面积50%）；透过导墙或反坎渗水</t>
  </si>
  <si>
    <t>计分条件：导墙已支模或凿毛质量好或已浇筑导墙渗水</t>
  </si>
  <si>
    <t>5.3 砼导墙（反坎）成型质量</t>
  </si>
  <si>
    <t>扣分标准：出现下列情形之一（判断标准同混凝土工程）：露筋；蜂窝、疏松、孔洞；夹渣；胀模、错台、大面修补400cm2；拆模过早破坏</t>
  </si>
  <si>
    <t>一段导墙（反坎）算一处。已浇筑未拆模的导墙不评价成型质量</t>
  </si>
  <si>
    <t>5.4★★灰缝饱满度</t>
  </si>
  <si>
    <t>扣分标准：砌体灰缝砌筑砂浆（粘结剂）不饱满，存在瞎缝、通缝、假缝、透光缝等现象</t>
  </si>
  <si>
    <t>5.5砌筑观感</t>
  </si>
  <si>
    <t>扣分标准：砌体歪斜，不对缝、断砖、缺棱掉角、混砌</t>
  </si>
  <si>
    <t>5.6补砌、补塞质量</t>
  </si>
  <si>
    <t>扣分标准：一次性砌到顶或补砌、补塞质量差（如灰缝不饱满、顶塞不实、先码砖后抹缝、不符合节点大样图等）（顶砌预留14D间隔时间）</t>
  </si>
  <si>
    <t>5.7窗台压顶</t>
  </si>
  <si>
    <t>扣分标准：窗台压顶伸入墙体的长度小于250mm、厚度小于100mm，浇注不密实，成型质量较差、后浇；外门窗洞口、栏杆预埋预制砼块、实心砖，位置应与门窗栏杆连接点不匹配</t>
  </si>
  <si>
    <t>5.8过梁、砌体中砼现浇带</t>
  </si>
  <si>
    <t>扣分标准：宽度超过300mm的洞口上部未设钢筋混凝土过梁；高度超过4米的砌体未设砼现浇带；过梁搁置长度不满足设计要求</t>
  </si>
  <si>
    <t>5.9内墙构造柱</t>
  </si>
  <si>
    <t>扣分标准：构造柱支模时未设投料斗、未设穿过柱身的对拉螺杆；支模时穿透砌体（丁字形或转角位置等特殊位置构造柱，可以采用螺杆穿砖墙进行加固）；未伸到顶；马牙槎不符合规范；钢筋设置不符合规范和设计要求；成型质量差；构造柱漏设</t>
  </si>
  <si>
    <t>6、外墙</t>
  </si>
  <si>
    <t>6.1外墙构造柱</t>
  </si>
  <si>
    <t>扣分标准：构造柱支模时未设投料斗、未设穿过柱身的对拉螺杆，支模时穿透砌块；构造柱未一次浇筑到顶，浇筑不密实，出现蜂窝、麻面、狗洞、露筋</t>
  </si>
  <si>
    <t>6.2★★外墙抹灰</t>
  </si>
  <si>
    <t>扣分标准：外墙抹灰厚度超过30mm未按规范要求采取防脱落、防空鼓开裂措施</t>
  </si>
  <si>
    <t>6.3★★外墙分隔缝</t>
  </si>
  <si>
    <t>扣分标准：外墙抹灰未按规范要求设置分隔缝</t>
  </si>
  <si>
    <t>6.4★★外墙螺杆洞</t>
  </si>
  <si>
    <t>扣分标准：外墙甩浆开始前未按要求对螺杆洞进行封堵；封堵成型质量不符合要求；外墙螺栓孔未封堵就进行甩浆、抹灰</t>
  </si>
  <si>
    <t>6.5★★外墙预留洞封堵</t>
  </si>
  <si>
    <t>扣分标准：外墙预留洞口未采用混凝土封堵或封堵不密实（如钢管未割除、洞口未清理干净）</t>
  </si>
  <si>
    <t>6.6★★★主体结构有效连接</t>
  </si>
  <si>
    <t>扣分标准：装饰构件、装饰线条、外墙外保温等未与主体结构有效连接</t>
  </si>
  <si>
    <t>6.7★★★结构外挑</t>
  </si>
  <si>
    <t>扣分标准：在结构外挑翼板底部采用湿贴、胶粘（T挂）石材或瓷砖等施工工艺</t>
  </si>
  <si>
    <t>7、.抹灰工程</t>
  </si>
  <si>
    <t>7.1 抹灰前结构缺陷处理（中间层）</t>
  </si>
  <si>
    <t>扣分标准：抹灰前未处理胀模、错台、露筋；未清理穿墙螺杆PVC套管</t>
  </si>
  <si>
    <t>7.2 抹灰前墙面基层清理、结构缺陷处理</t>
  </si>
  <si>
    <t>7.3 不同墙体交接处应挂抗裂网；抹灰总厚度大于等于35mm时的加强措施</t>
  </si>
  <si>
    <t>扣分标准：1、外墙不同墙体交接处未挂网；内墙不同墙体交接处未挂网；或加强网与各基体的搭接宽度小于100mm；2、抹灰总厚度大于等于35mm时未设钢丝网或玻纤网</t>
  </si>
  <si>
    <t>“不同墙体交接处应挂抗裂网”在砌筑阶段、抹灰阶段都可检查</t>
  </si>
  <si>
    <t>7.4 抹灰层露钢丝网</t>
  </si>
  <si>
    <t>扣分标准：肉眼可见抹灰层表面露网面积不小于10cm2</t>
  </si>
  <si>
    <t>7.5 抹灰后开槽</t>
  </si>
  <si>
    <t>扣分标准：已抹灰或刮腻子后开槽；</t>
  </si>
  <si>
    <t>未后开槽计入应得分
地采暖、精装修交付除外</t>
  </si>
  <si>
    <t>7.6 抹灰层质量（中间层）</t>
  </si>
  <si>
    <t>扣分标准：肉眼可见抹灰层表面露网面积不小于10cm2；裂缝长度大于100mm，空鼓面积大于200mm*200mm或小于200mm*200mm大于两处的（每一面墙为一个测区）；起砂</t>
  </si>
  <si>
    <t xml:space="preserve">8.屋面工程         </t>
  </si>
  <si>
    <t>8.1 屋面结构板砼裂缝</t>
  </si>
  <si>
    <t>扣分标准：屋面结构板砼出现贯穿性裂缝（不含表面微小收缩裂纹），无论是否处理都扣分</t>
  </si>
  <si>
    <t>此条不论防水是否施工都计应得分</t>
  </si>
  <si>
    <t>8.2 屋面板及女儿墙泛水高度范围内蜂窝、疏松、孔洞、露筋</t>
  </si>
  <si>
    <r>
      <rPr>
        <sz val="11"/>
        <color theme="1"/>
        <rFont val="微软雅黑"/>
        <charset val="134"/>
      </rPr>
      <t>扣分标准：孔洞（面积大于10cm2且深度不小于20mm）；蜂窝(疏松面积不小于200cm2)；露筋(不含定位筋、固定保温板钢筋、防雷接地圆钢)；采用</t>
    </r>
    <r>
      <rPr>
        <sz val="11"/>
        <rFont val="微软雅黑"/>
        <charset val="134"/>
      </rPr>
      <t>抹灰修补砼缺陷</t>
    </r>
  </si>
  <si>
    <t>此条不论防水是否施工都计应得分；蜂窝疏松重点考察砼构件迎水面</t>
  </si>
  <si>
    <t>8.3★ 出屋面井道、女儿墙反坎一次性浇筑</t>
  </si>
  <si>
    <t xml:space="preserve">扣分标准：屋面烟风道、女儿墙出结构板300范围内未与板一起浇筑，或浇筑高度不足 1.平屋面烟风道：高于建筑完成面150mm；出结构板300mm范围内与板一起浇筑；2.平屋面出屋面门槛（高于建筑完成面150mm）或设置有效截水措施；3.斜屋面烟风道（出结构板300mm范围内与板一起浇筑）、侧墙：高于建筑完成面150mm； </t>
  </si>
  <si>
    <t>8.4 出屋面、地下室顶板和露台管道必须设刚性防水套管、防水构造</t>
  </si>
  <si>
    <t>扣分标准：未设刚性防水套管；金属套管内侧未做防腐处理；金属套管随砼一次性浇筑算入应得分；出屋面套管低于完成面250mm</t>
  </si>
  <si>
    <t>8.5 屋面、露台防水基层</t>
  </si>
  <si>
    <t>扣分标准：屋面板上浮浆未清理，蜂窝麻面、疏松未处理（单处面积大于20cm2）；露筋、孔洞未处理；裂缝未按审批后方案处理；女儿墙或侧墙上穿墙螺栓PVC套管未处理就已施工防水层</t>
  </si>
  <si>
    <t>防水施工开始至防水保护层施工前本条计分，其余时段不计分</t>
  </si>
  <si>
    <t>8.6屋面排水效果</t>
  </si>
  <si>
    <t>扣分标准：出现倒坡或积水</t>
  </si>
  <si>
    <t>8.7 屋面、露台防水卷材搭接宽度</t>
  </si>
  <si>
    <t>扣分标准：卷材搭接宽度不足（高聚物改性沥青防水卷材采用胶粘剂时搭接宽度不小于100mm，自粘时不小于80mm）</t>
  </si>
  <si>
    <t>8.8 屋面、露台防水卷材收头</t>
  </si>
  <si>
    <t>扣分标准：防水卷材未做收头处理；收头处理不符合规范或设计要求</t>
  </si>
  <si>
    <t>8.9 屋面设备基础设置</t>
  </si>
  <si>
    <t>扣分标准：大型设备基础做在防水层上（管道支墩不计）</t>
  </si>
  <si>
    <t>本条计分条件：设备基础已完成或屋面防水已完成</t>
  </si>
  <si>
    <t>8.10金属屋面板基板</t>
  </si>
  <si>
    <t>扣分标准：基板有裂纹，涂、镀层有肉眼可见的裂纹、剥落、擦痕及颜色不匀等缺陷</t>
  </si>
  <si>
    <t>8.11金属屋面板安装防腐</t>
  </si>
  <si>
    <t>扣分标准：安装不可靠、牢固，防腐涂料涂刷和密封材料敷设较差，连接件（锚固件）位置、数量、间距不符合设计要求，接缝不严密，搭接未顺流水向</t>
  </si>
  <si>
    <t>8.12金属屋面板压型金属板安装</t>
  </si>
  <si>
    <t>扣分标准：安装不平整、顺直，板面有施工残留物和污物；檐口和墙下端不呈直线，有未经处理的错钻孔洞压型钢板施工质量要求波纹对直，所有的开孔、节点裁切用氧气乙炔焰施工，破坏镀锌层；板缝咬口点间距大于板宽度的1/2 或大于400mm，整条缝咬合的咬口不平整，咬口深度不一致；板与板、板与构件之间的缝隙直接透光</t>
  </si>
  <si>
    <t>8.13金属板材屋面的搭檐口线，泛水段</t>
  </si>
  <si>
    <t>扣分标准：不顺直，存在起伏现象</t>
  </si>
  <si>
    <t>9.墙面装饰工程（含公区）</t>
  </si>
  <si>
    <t>9.1 墙面瓷砖</t>
  </si>
  <si>
    <t>扣分标准：瓷砖色差明显；崩边掉角、划伤；瓷砖干挂钢架焊缝漏刷防锈漆且钢架有生锈现象；不锈钢挂件存在生锈现象；钢架固定在非结构墙上没有采取安全加固措施；干挂胶非AB胶；接缝高低差大于0.5mm；胶粘存在空鼓；勾缝不均匀</t>
  </si>
  <si>
    <t>瓷砖空鼓面积不大于20cm2的不计</t>
  </si>
  <si>
    <t>精装单位</t>
  </si>
  <si>
    <t>9.2★★★公区墙砖</t>
  </si>
  <si>
    <t>扣分标准：公共区域规格超过300mm×600mm的瓷砖未使用挂贴或干挂等有效防止瓷砖脱落的工艺</t>
  </si>
  <si>
    <t>9.3 墙面石材</t>
  </si>
  <si>
    <t>扣分标准：石材色差明显；崩边掉角、开裂；存在泛碱、污染；干挂钢架焊缝不饱满、漏刷防锈漆；不锈钢挂件存在生锈现象；钢架固定在非结构墙上没有采取安全加固措施；干挂胶非AB胶；接缝高低差大于0.5mm；胶粘存在空鼓；勾缝不均匀</t>
  </si>
  <si>
    <t>9.4 墙面铝板</t>
  </si>
  <si>
    <t>扣分标准：铝板色差明显；存在划伤、磕碰、安装变形；固定不牢；钢架焊缝漏刷防锈漆；胶缝不顺直、宽窄不一；接缝高低差明显</t>
  </si>
  <si>
    <t>9.5 墙面玻璃</t>
  </si>
  <si>
    <t>扣分标准：钢化玻璃色差明显；存在划伤、磕碰；固定不牢；基层采用非阻燃夹板防火涂料涂刷不均匀或漏刷；胶缝不顺直、宽窄不一；接缝高低差大于0.5mm</t>
  </si>
  <si>
    <t>9.6 墙面不锈钢</t>
  </si>
  <si>
    <t>扣分标准：存在划伤、磕碰；固定不牢；钢材没有采用热镀锌材质；钢架焊缝漏刷防锈漆；胶缝不顺直、宽窄不一；接缝高低差大于0.5mm</t>
  </si>
  <si>
    <t>9.7墙面涂料</t>
  </si>
  <si>
    <t>扣分标准：存在污染；色差明显；涂刷不均匀、流坠、露底；分色线不清晰；存在裂缝</t>
  </si>
  <si>
    <t>9.8 壁纸</t>
  </si>
  <si>
    <t>扣分标准：存在污染现象；壁纸接缝明显；色差明显；收口不合理；存在局部空鼓和气泡</t>
  </si>
  <si>
    <t>9.9墙面防火板基层</t>
  </si>
  <si>
    <t>扣分标准：木基层防火涂料涂刷不均匀或漏刷</t>
  </si>
  <si>
    <t>9.10墙面木饰面</t>
  </si>
  <si>
    <t>扣分标准：木饰面色差明显；存在划伤、磕碰、变形；钢架焊缝漏刷防锈漆；木基层防火涂料涂刷不均匀或漏刷；接缝高低差大于0.5mm；拼缝不顺直；现场安装存在钉眼；油漆修补痕迹明显</t>
  </si>
  <si>
    <t>10.地面装饰工程（含公区）</t>
  </si>
  <si>
    <t>10.1地面瓷砖</t>
  </si>
  <si>
    <t>扣分标准：瓷砖色差明显；崩边掉角、明显错缝、划伤、高低差，切割不整齐、踢脚线断裂；出现明显朝天缝；地砖未按要求进行成品保护、地砖存在空鼓、污染</t>
  </si>
  <si>
    <t>10.2地面石材</t>
  </si>
  <si>
    <t>扣分标准：不平整、断裂、划伤、缺损、泛碱、胶印；拼缝不紧密，不顺直、明显错缝；石材明显色差、未进行对纹；踢脚线断裂，接缝高低差，处理粗糙、污染、存在空鼓</t>
  </si>
  <si>
    <t>10.3金刚砂地面</t>
  </si>
  <si>
    <t>扣分标准：面层与基层结合不牢固，存在空鼓现象，表面不光滑，有裂纹、砂眼和磨纹;石粒不密实，显露不均匀;颜色图案不一致，混色;分格条不牢固、顺直、清晰</t>
  </si>
  <si>
    <t>10.4水磨石地面</t>
  </si>
  <si>
    <t>扣分标准：地坪颜色不均匀，表面颜色有明显色差</t>
  </si>
  <si>
    <t>10.5木地板</t>
  </si>
  <si>
    <t>扣分标准：木地板找平层存在空鼓、开裂、强度不足；板面拼缝不紧密顺直，与墙边、门边或不同材料的收口位切割不整齐，压条不紧密，打胶不顺滑；木皮纹理及颜色有部分轻微色差等缺陷；板面安装不牢固不平整，明显起拱、翘曲、变形；脚踏凹陷、空鼓、异响、踢脚线位踩踏返灰；发霉</t>
  </si>
  <si>
    <t>11.天花装饰工程（含公区）</t>
  </si>
  <si>
    <t>11.1 石膏板乳胶漆天花</t>
  </si>
  <si>
    <t>扣分标准：吊杆间距大于1200mm；主龙骨悬挑超300mm；没有采用主副龙骨专用接长件；吊杆高度超过1500mm没有采取反向支撑，反支撑间距大于3600mm，反支撑距墙大于1800mm；双层石膏板没有错层安装；造型采取非阻燃板漏刷防火涂料或涂刷不均匀；非成品检修口处没有采取龙骨加强措施；接缝处开裂；涂料色差明显、露底；造型或灯槽不顺直严重；石膏线接缝错台严重；未设置伸缩缝；大型人员密集场所天花、墙面未采用A级材料</t>
  </si>
  <si>
    <t>11.2★★三防处理</t>
  </si>
  <si>
    <t>装修木作未做三防处理即进行施工</t>
  </si>
  <si>
    <t>11.3 铝板天花</t>
  </si>
  <si>
    <t>扣分标准：铝板色差明显；存在划伤、磕碰、安装变形；固定不牢；钢材没有采用热镀锌材质；钢架焊缝漏刷防锈漆；胶缝不顺直、宽窄不一；接缝高低差明显；加工偏差过大</t>
  </si>
  <si>
    <t>11.4天花铝扣板厚度检查</t>
  </si>
  <si>
    <t>扣分标准：铝扣板厚度符合设计要求</t>
  </si>
  <si>
    <t>11.5铝格栅天花</t>
  </si>
  <si>
    <t>扣分标准：吊杆间距大于1200mm；主龙骨悬挑超300mm；没有采用主副龙骨专用接长件；吊杆高度超过1500mm没有采取反向支撑，反支撑间距大于3600mm，反支撑距墙大于1800mm；铝格栅色差明显；存在划伤、磕碰、安装变形；固定不牢；钢架焊缝漏刷防锈漆；胶缝不顺直、宽窄不一；接缝明显</t>
  </si>
  <si>
    <t>11.6防火板饰面天花</t>
  </si>
  <si>
    <t>扣分标准：吊杆间距大于1200mm；主龙骨悬挑超300mm；没有采用主副龙骨专用接长件；吊杆高度超过1500mm没有采取反向支撑，反支撑间距大于3600mm，反支撑距墙大于1800mm；防火板饰面色差明显；存在划伤、磕碰、变形；钢架焊缝漏刷防锈漆；木基层防火涂料涂刷不均匀或漏刷；接缝高低差明显；拼缝不顺直</t>
  </si>
  <si>
    <t>11.7 壁纸</t>
  </si>
  <si>
    <t>扣分标准：存在污染现象；壁纸接缝明显；存在色差；收口不合理；存在局部空鼓和气泡现象</t>
  </si>
  <si>
    <t>11.8综合天花布置</t>
  </si>
  <si>
    <t>扣分标准：1、同类设备末端点位安装明显不在一条直线上；2、灯具、温烟感和喷淋安装位置距离满足规范；3、检修口设置不足</t>
  </si>
  <si>
    <t>12门窗、栏杆工程</t>
  </si>
  <si>
    <t>12.1 玻璃门</t>
  </si>
  <si>
    <t>扣分标准：存在划伤、破损；五金件缺失或开启不灵活；拉手安装不牢固</t>
  </si>
  <si>
    <t>使用功能</t>
  </si>
  <si>
    <t>12.2 装饰暗门</t>
  </si>
  <si>
    <t>扣分标准：存在划伤、破损；没有使用天地轴安装开启不灵活；拉手安装不牢固；钢架防锈漆漏刷；瓷砖粘贴基层使用木板</t>
  </si>
  <si>
    <t>12.3 防火门及普通门</t>
  </si>
  <si>
    <t>扣分标准：存在磕碰、划伤、掉漆、污染等成品保护破坏；金属材料存在生锈现象；五金件缺失或开启不灵活</t>
  </si>
  <si>
    <t>12.4 防火卷帘门</t>
  </si>
  <si>
    <t>扣分标准：存在破损、划伤、污染等成品保护破坏；卷帘轨道变形严重</t>
  </si>
  <si>
    <t>12.5固定片</t>
  </si>
  <si>
    <t>扣分标准：1、固定片安装位置间距、角度（双向固定时内高外低，内侧固定时无要求）不正确，固定码未固定于结构或预制块上
2、固定螺栓数量满足要求、螺栓施工完成后需加设工艺帽</t>
  </si>
  <si>
    <t>12.6★★外窗塞缝材料一</t>
  </si>
  <si>
    <t>扣分标准：窗户采用干硬性水泥砂浆塞缝（无坍落度，手握成团、落地开花）</t>
  </si>
  <si>
    <t>12.7★★外窗塞缝材料二</t>
  </si>
  <si>
    <t>扣分标准：在铝合金窗塞缝砂浆上使用海砂</t>
  </si>
  <si>
    <t xml:space="preserve">12.8塞缝基层处理/塞缝工序 </t>
  </si>
  <si>
    <t>扣分标准：塞缝前未撕去缠绕保护膜，塞缝前未将固定木楔取出，塞缝内夹杂其他杂物，未确保基层清理干净；外窗塞缝内有管线穿越</t>
  </si>
  <si>
    <t>12.9塞缝施工质量</t>
  </si>
  <si>
    <t>扣分标准：门窗外框塞缝及安装不符合要求（包含副框填塞、主框填塞）；发泡胶未回压密实，凝固后切割，塞缝完成后出现渗漏，</t>
  </si>
  <si>
    <t>12.10外窗加工</t>
  </si>
  <si>
    <t>扣分标准：窗框未设置排水孔，位置和数量不符合设计要求；型材有接缝不平顺、拼缝透光等现象；外窗风撑固定螺钉未做防水密封处理，风撑存在锈蚀</t>
  </si>
  <si>
    <t>12.11成品保护</t>
  </si>
  <si>
    <t>扣分标准：外窗成品保护不到位，存在污染、变形</t>
  </si>
  <si>
    <t>12.12打胶</t>
  </si>
  <si>
    <t>扣分标准：窗边打胶前基层处理不到位，打胶工序不正确（先打胶后外墙漆施工），窗框、窗扇未按要求打胶，打胶观感较差</t>
  </si>
  <si>
    <t>12.13★★门窗、幕墙、栏杆刚度</t>
  </si>
  <si>
    <t>扣分标准：栏杆刚度满足规范要求；立杆固定方式与设计图纸不符；栏杆固定不牢固</t>
  </si>
  <si>
    <t>12.14规范使用夹胶玻璃</t>
  </si>
  <si>
    <t>扣分标准：临空栏杆玻璃未使用双钢化夹胶玻璃、雨棚和天窗玻璃未使用夹胶玻璃</t>
  </si>
  <si>
    <t>12.15★栏杆高度和竖向净空尺寸</t>
  </si>
  <si>
    <t>扣分标准：临空栏杆高度：多层小于1050，高层小于1100。临空栏杆竖向构件内空尺寸大于110</t>
  </si>
  <si>
    <t>12.16防护高度</t>
  </si>
  <si>
    <t>窗台高度小于900的，应有防护栏杆，防护栏杆高度从可踏面起算不低于900</t>
  </si>
  <si>
    <t>13.楼地面防渗漏工程</t>
  </si>
  <si>
    <t>13.1★★有水部位的洞口封堵</t>
  </si>
  <si>
    <t>扣分标准：层高小于5m未撑补（大于等于5m且有专项方案，可不进行撑补，但吊补不能一次性完成至结构面，需先施工至洞口一半高度后拆模剪掉铁丝，再在其上进行剩余高度的管洞封堵）、撑补质量差（如存在渗漏痕迹、孔洞、蜂窝、疏松、高低不平、露筋或铁丝、或抹灰修补痕迹）；吊洞未分层浇筑施工、采用铁丝吊洞工艺</t>
  </si>
  <si>
    <t>13.2★★★门槛石施工</t>
  </si>
  <si>
    <t>扣分标准：独立卫生间的门槛石未在卫生间墙地砖施工前先铺贴，未做到三面密实</t>
  </si>
  <si>
    <t>13.3 楼板网状裂缝修补（只看顶棚板底，中间层）</t>
  </si>
  <si>
    <t>扣分标准：楼板网状裂缝未按方案进行修补，或修补方案不合理（如防水房间楼板裂缝仅用发泡聚氨酯进行封堵、或仅用抹灰修补）</t>
  </si>
  <si>
    <t>本条计分条件：①子检查区无结构板裂缝；或②结构板有裂缝且已完成裂缝处理或下道工序已开始施工（如防水、找平层等）</t>
  </si>
  <si>
    <t>13.4 卫生间防水基层</t>
  </si>
  <si>
    <t>扣分标准：已开始防水施工，但基层可见孔洞、蜂窝、疏松、胀模、错台、夹渣、露筋或铁丝等质量缺陷；或可见油污、砂浆块或砼块等杂物</t>
  </si>
  <si>
    <t>防水施工开始至防水保护层施工前本条计分，其余时段不计分。</t>
  </si>
  <si>
    <t>13.5★★★卫生间、推拉门底部给水管穿设</t>
  </si>
  <si>
    <t>扣分标准：管线直接从防水反坎根部、推拉门底部塞缝处穿设</t>
  </si>
  <si>
    <t>13.6 卫生间防水施工效果</t>
  </si>
  <si>
    <t>扣分标准：存在渗漏现象；涂膜施工后存在透底现象；防水范围不足；防水层应交圈未交圈；卫生间门口存在渗漏隐患；防水层成品保护不到位，已造成防水层损坏</t>
  </si>
  <si>
    <t>13.7★★止水节</t>
  </si>
  <si>
    <t>扣分标准：厨卫止水节未预留或损坏，未做好成品保护；止水节未按集团指引要求安装</t>
  </si>
  <si>
    <t>14.幕墙</t>
  </si>
  <si>
    <t>14.1 保温基层</t>
  </si>
  <si>
    <t>扣分标准：砼基层有模板皮、油污、脱模剂、铁丝、穿墙螺杆等，孔洞、裂缝、蜂窝、露筋、错台、胀模等缺陷未处理到位；砌体基层未抹灰或抹灰平整度不符合规范要求</t>
  </si>
  <si>
    <t>幕墙单位</t>
  </si>
  <si>
    <t>14.2 保温板（含岩棉板）排版、收头及包封</t>
  </si>
  <si>
    <t>扣分标准：门窗洞口四角处拼接，或拼接缝离角部距离小于200mm；阳角处未交错排布，形成通缝；门窗洞口未用耐碱玻纤网格布翻包</t>
  </si>
  <si>
    <t>玻化微珠本条不计分</t>
  </si>
  <si>
    <t>14.3 岩棉保温（幕墙）</t>
  </si>
  <si>
    <t>扣分标准：保温漏设、锚栓数量不足</t>
  </si>
  <si>
    <t>14.4 金属和石材幕墙防渗漏</t>
  </si>
  <si>
    <t>扣分标准：金属板、石板空缝安装时，无防水措施或排水措施；幕墙渗漏</t>
  </si>
  <si>
    <t>幕墙已完成打胶时，本条“幕墙渗漏”参评，本条扣分时才计算应得分</t>
  </si>
  <si>
    <t>14.5 金属和石材幕墙钢构件防腐</t>
  </si>
  <si>
    <t>扣分标准：钢构件施焊后，进入下道工序后表面未采取有效的防腐措施；不同金属相互接触处，未设置绝缘垫片或采取其他防腐蚀措施，发生双金属腐蚀</t>
  </si>
  <si>
    <t>下道工序包括：幕墙挂板、防锈漆；一个连接点计一处</t>
  </si>
  <si>
    <t>14.6 幕墙龙骨埋板安装</t>
  </si>
  <si>
    <t>扣分标准：埋板未紧贴结构面；锚栓缺失；锚栓安装不合格</t>
  </si>
  <si>
    <t>14.7 ★幕墙龙骨连接方式</t>
  </si>
  <si>
    <t>扣分标准：连接方式与规范及图纸要求不符；上下立柱间间隙小于15mm；立柱间未采用芯柱连接，或芯柱与下柱间未采用不锈钢螺栓固定</t>
  </si>
  <si>
    <t>焊接质量不在本条计分</t>
  </si>
  <si>
    <t>14.8 ★龙骨焊接质量</t>
  </si>
  <si>
    <t>扣分标准：焊缝未按照图纸要求施工，焊缝表面存在裂纹、焊瘤、气孔、夹渣、弧坑裂纹、电弧擦伤、咬边等缺陷，</t>
  </si>
  <si>
    <t>幕墙主龙骨已安装本条计分</t>
  </si>
  <si>
    <t>14.9 ★石材幕墙挂件设置</t>
  </si>
  <si>
    <t>扣分标准：挂件数量不足；挂件安装方式错误；挂件形式与规范不符</t>
  </si>
  <si>
    <t>14.10 幕墙金属、石材安装质量</t>
  </si>
  <si>
    <t>扣分标准：金属、石材拼缝不顺直；接缝高低差明显，打胶不顺直、不饱满；色差明显</t>
  </si>
  <si>
    <t>14.11 采光顶钢结构防火</t>
  </si>
  <si>
    <t>扣分标准：采光顶钢结构防火涂料透底、脱落、破损</t>
  </si>
  <si>
    <t>14.12 玻璃幕墙构件防锈</t>
  </si>
  <si>
    <t>扣分标准：采用现场焊接的构件未采取防锈措施</t>
  </si>
  <si>
    <t>14.13 玻璃幕墙防渗漏</t>
  </si>
  <si>
    <t>扣分标准：幕墙渗漏</t>
  </si>
  <si>
    <t>幕墙已完成打胶时，本条参评，本条扣分时才计分</t>
  </si>
  <si>
    <t>14.14 层间防火封堵</t>
  </si>
  <si>
    <t>扣分标准：未按照图纸要求执行</t>
  </si>
  <si>
    <t>14.15防雷检查</t>
  </si>
  <si>
    <t>扣分标准：未做均压环，未与建筑主体防雷装置连接</t>
  </si>
  <si>
    <t>14.16铝合金材料厚度检查</t>
  </si>
  <si>
    <t>扣分标准：铝合金横框、竖框、插芯、码件的截面尺寸及厚度偏差不符合图纸要求</t>
  </si>
  <si>
    <t>14.17玻璃幕墙成品保护</t>
  </si>
  <si>
    <t>扣分标准：构件污染，玻璃烫伤，构件损坏</t>
  </si>
  <si>
    <t>15.给排水工程</t>
  </si>
  <si>
    <t>15.1 排水管道安装</t>
  </si>
  <si>
    <t>扣分标准：1、排水管道破损；2、支吊架安装不牢固；3、重力流排水管道倒坡或者无坡度；4、未设置检查口或清扫口；5、排水管道下挠变形；6、结构面1m高度范围内临时管口未封闭</t>
  </si>
  <si>
    <t>机电单位</t>
  </si>
  <si>
    <t>15.2 给水管接口防腐处理</t>
  </si>
  <si>
    <t>扣分标准：水管丝扣接口处未做防腐处理，焊接钢管未做防腐处理</t>
  </si>
  <si>
    <t>15.3 给管道安装</t>
  </si>
  <si>
    <t>扣分标准：1、给水管道破损、污染；2、支吊架安装不牢固；3、给水管道下挠变形；4、给水管道不顺直（PPR管形变不计）；5、结构面1m高度范围内临时管口未封闭；6、穿墙穿板管道未设置套管；7、过变形缝水管未设置软连接</t>
  </si>
  <si>
    <t>15.4 ★给排水管道支吊架</t>
  </si>
  <si>
    <t>扣分标准：未按照规范设置固定支架，支吊架安装不牢固；支吊架焊缝不合格；支吊架焊缝未做防腐处理；已安装的支吊架未做防锈；支吊架螺孔过大、透光或电气焊开孔</t>
  </si>
  <si>
    <t>15.5 给排水管道保温</t>
  </si>
  <si>
    <t>扣分标准：给排水管道保温破损、污染、脱落，保温工艺不合格</t>
  </si>
  <si>
    <t>15.6 给排水、泵房布置</t>
  </si>
  <si>
    <t>扣分标准：机房操作检修空间不足</t>
  </si>
  <si>
    <t>15.7★排水管道设置</t>
  </si>
  <si>
    <t>扣分标准：排水管穿配电房、排水管设置在同向母线槽上方</t>
  </si>
  <si>
    <t>15.8 雨、污水泵安装</t>
  </si>
  <si>
    <t>扣分标准：1、液位浮球未固定；2、液位浮球固定在泵导轨上；3、泵安装后坑内存在垃圾</t>
  </si>
  <si>
    <t>水泵安装后本条计分</t>
  </si>
  <si>
    <t>15.9★★室外排水管道</t>
  </si>
  <si>
    <t>扣分标准：室外排水管道未下铺沙或石粉，直接回填，回填材料有建筑垃圾如混凝土块或石块等；室外雨污水管网铺设构造未按图纸或规范要求施工</t>
  </si>
  <si>
    <t>15.10★★阀门井设置</t>
  </si>
  <si>
    <t>扣分标准：阀门未设置阀门井直接埋设在土壤中</t>
  </si>
  <si>
    <t>16.通风空调工程</t>
  </si>
  <si>
    <t>16.1 风管与结构缝隙封堵</t>
  </si>
  <si>
    <t>扣分标准：周边墙体已批白，风管与结构缝隙未封堵</t>
  </si>
  <si>
    <t>16.2 风管连接接缝</t>
  </si>
  <si>
    <t>扣分标准：板材拼接处出现十字形拼接缝；不锈钢风管焊缝不饱满，有假焊和孔洞，焊缝未做防锈处理；镀锌板风管、玻璃钢风管透光、变形；风管外翻边部位未打胶密封；螺栓锈蚀；大截面风管未按照规范要求做加固处理</t>
  </si>
  <si>
    <t>16.3★ 风管铆接</t>
  </si>
  <si>
    <t>扣分标准：中、低压金属风管法兰的螺栓及铆钉孔的孔距大于150mm；共板法兰固定卡间距大于150mm；高压系统风管大于100mm；矩形风管法兰的四角部位缺失铆钉或螺栓；空调系统中，使用自攻钉连接；</t>
  </si>
  <si>
    <t>16.4★ 空调风管弯头</t>
  </si>
  <si>
    <t>扣分标准：10m范围内出现2个及2个以上90°弯头</t>
  </si>
  <si>
    <t>扣分说明：出现1处按Ⅰ类风险扣分，出现2~4处按Ⅱ级风险扣分，出现5处及以上按Ⅲ级风险扣分</t>
  </si>
  <si>
    <t>16.5风管、空调水管保温</t>
  </si>
  <si>
    <t>扣分标准：保温破损、污染、脱落；保温工艺不合格</t>
  </si>
  <si>
    <t>16.6 风口、风阀</t>
  </si>
  <si>
    <t>扣分标准：风口、风阀的外表面不平整，或存在明显的划痕、压痕、破损；调节装置转动不灵活；预留空调或油烟接口被其它管网阻挡；金属风管边长大于630mm的防火阀未设置独立支吊架；边长(直径)大于200mm的风阀与非金属风管连接时，未单独设置支、吊架。</t>
  </si>
  <si>
    <t>16.7 软连接、补偿器</t>
  </si>
  <si>
    <t>扣分标准：风口与风管间软连接长度大于150mm；软连接与风口接缝处不严密；软连接破损；补偿器两侧风管无固定支吊架；过变形缝管道未设置软连接</t>
  </si>
  <si>
    <t>16.8 空调机组、风机、水泵、制冷机组、板换、锅炉等设备安装</t>
  </si>
  <si>
    <t>扣分标准：设备安装不牢固；与管道接驳口错位；成品保护不到位；风机口防护罩未安装；结构面1m高度范围内临时管口未封闭；设备基础与设备不匹配；</t>
  </si>
  <si>
    <t>16.9 空调末端设备（风机盘管、吊柜机）安装质量</t>
  </si>
  <si>
    <t>扣分标准：设备安装与管道接驳口错位；成品保护不到位；不具备检修条件</t>
  </si>
  <si>
    <t>16.10★风管、空调水、设备支吊架</t>
  </si>
  <si>
    <t>扣分标准：支吊架安装不牢固；支吊架焊缝不合格；支吊架焊缝未做防腐处理；支吊架未做防锈；支吊架螺孔过大、透光；支吊架横担变形；支吊架与保温风管间无隔热措施；未按照规范设置固定架</t>
  </si>
  <si>
    <t>16.11 空调水管道安装</t>
  </si>
  <si>
    <t>扣分标准：1、管道焊接质量差；2、支吊架安装不牢固；3、空调水管道下挠变形；4、冷凝水管道倒坡或者无坡度；5、支吊架与保温水管间无隔热措施；6、管道未固定在承重结构上；7、保温已施工管道未做防腐；8、临时管口未封闭；</t>
  </si>
  <si>
    <t>16.12 ★空调水管弯头</t>
  </si>
  <si>
    <t>扣分标准：10m范围内出现4个及4个以上90°弯头</t>
  </si>
  <si>
    <t>扣分说明：出现1处按Ⅰ级风险扣分，出现2~4处按Ⅱ级风险扣分，出现5处及以上按Ⅲ级风险扣分</t>
  </si>
  <si>
    <t>16.13 通风管道穿防火墙套管</t>
  </si>
  <si>
    <t>扣分标准：通风管道穿防火墙未设1.6mm厚预埋管或防护套管</t>
  </si>
  <si>
    <t>井道不计为防火墙</t>
  </si>
  <si>
    <t>16.14 机电管线综合</t>
  </si>
  <si>
    <t>扣分标准：机动车车道净高小于2.2m；水管平行设置于桥架上方；水管阀门、接头、喷淋头设置在桥架正上方；水管穿越配电房；梯形桥架和喷涂桥架与吊架之间电气连接不合格</t>
  </si>
  <si>
    <t>16.15 系统平衡</t>
  </si>
  <si>
    <t>扣分标准：1、多末端风口的风系统缺少分支风量调节措施，末端风量无法调节</t>
  </si>
  <si>
    <t>16.16 风管消声、隔震装置</t>
  </si>
  <si>
    <t>扣分标准：1、敏感环境通风空调设备消声措施设置不足（事故专用设备系统除外）；2、消声器产品不合格，如消声片间距超过300mm，消声器内吸音棉缺失；3、消声器安装缺少单独支吊架；4、日常运行的风机、空调机组与风管接驳未设置软连接，或软接张拉过紧；5、用风管软连接调整安装偏差错位；6、风管软连接过短或过长，长度超过150~250mm范围</t>
  </si>
  <si>
    <t>16.17 风管与外幕墙百叶的收口</t>
  </si>
  <si>
    <t>扣分标准：1、风管与外幕墙百叶收口节点缺失，无法保证严密或实施质量差；2、幕墙龙骨与接百叶的风管位置冲突；3、不接风管的装饰百叶未做封板和保温处理；4、风管与外墙百叶连接位置未做风箱或扩口变径，出口风速过高</t>
  </si>
  <si>
    <t>17.电气工程</t>
  </si>
  <si>
    <t>17.1 机房内设备安装工程</t>
  </si>
  <si>
    <t>扣分标准：配电房完成面标高未高于车库地坪完成面标高150mm或未设挡水坎（高于完成面150mm）；低压配电柜布置不合理；机房内有积水或墙根渗水；发电机出线未独立接地；发电机及型钢基础未接地，配电房内有水管穿越；已放电缆的电缆沟内有积水；涉水机房内楼板穿过风管、桥架、水管的部位无挡水坎。</t>
  </si>
  <si>
    <t>17.2 强弱电井</t>
  </si>
  <si>
    <t>扣分标准：风管水管穿越强弱电井；电井内母线槽与弱电桥架距离过近；竖向桥架内未设置固定支架；井道内竖向未通长敷设接地扁钢；井道内设备未接地；</t>
  </si>
  <si>
    <t>17.3 屋面防雷接地</t>
  </si>
  <si>
    <t>扣分标准：屋面金属设备、基础型钢未接地；金属管道未接地；燃气管道及设备未接地；幕墙龙骨未做防雷接地；设备接地连接线未按规范实施；金属栏杆未接地</t>
  </si>
  <si>
    <t>17.4 电管、线盒预留预埋质量</t>
  </si>
  <si>
    <t>扣分标准：焊接钢管、金属线盒未做内防腐；预埋群管之间间距小于25mm；电管之间连接不规范、电管进线盒未安装专用附件</t>
  </si>
  <si>
    <t>17.5 电气管线预留预埋成品保护</t>
  </si>
  <si>
    <t>扣分标准：电气管线出地面部分缺少有效保护措施或已破损</t>
  </si>
  <si>
    <t>17.6 变压箱、配电箱接地与标识</t>
  </si>
  <si>
    <r>
      <rPr>
        <sz val="11"/>
        <color theme="1"/>
        <rFont val="微软雅黑"/>
        <charset val="134"/>
      </rPr>
      <t>扣分标准：金属箱式变压器及配电箱箱体未接地(PE)或接零(PEN)、或标识不清；接地装置引出的接地干线与变压器的低压侧中性点未直接连接；接地干线与箱式变电所的N母线和PE母线未直接连接；</t>
    </r>
    <r>
      <rPr>
        <b/>
        <sz val="11"/>
        <color theme="1"/>
        <rFont val="微软雅黑"/>
        <charset val="134"/>
      </rPr>
      <t>变压器的支架或外壳未接地(PE)；</t>
    </r>
    <r>
      <rPr>
        <sz val="11"/>
        <color theme="1"/>
        <rFont val="微软雅黑"/>
        <charset val="134"/>
      </rPr>
      <t>低压配电柜进出线相序未做标识</t>
    </r>
  </si>
  <si>
    <t>正式送电后本条计分</t>
  </si>
  <si>
    <t>17.7 封闭式母线安装</t>
  </si>
  <si>
    <t>扣分标准：支吊架安装不牢固；支吊架焊缝不合格；支吊架焊缝未做防腐处理；支吊架防锈漆脱落或漏做防锈；支吊架横担变形；母线中间头连接不紧密；直角转弯处未加吊杆；母线槽穿墙未设置套管</t>
  </si>
  <si>
    <t>17.8 ★电线缆导管敷设</t>
  </si>
  <si>
    <t>扣分标准：对口熔焊连接金属导管；镀锌和壁厚小于等于2mm的钢导管采用套管熔焊连接；明配导管歪斜、固定点间距大于1m、弯头两侧未设固定点、入盒处固定点大于15cm；导管支吊架发生锈蚀；JDG管连接处紧固螺丝未拧断；吊顶内出现裸线；报警明配管未涂刷防火涂料</t>
  </si>
  <si>
    <t>17.9 桥架安装</t>
  </si>
  <si>
    <t>扣分标准：金属电缆桥架及其支架全长不足2处与接地(PE)或接零(PEN)干线相连接；或非镀锌电缆桥架间连接板的两端跨接的铜芯接地线截面积小于4mm2或未跨接；各段喷塑电缆桥架及支架未全接地；支吊架焊缝未做防腐处理</t>
  </si>
  <si>
    <t>17.10 配电箱安装</t>
  </si>
  <si>
    <t>扣分标准：金属材质材料未做防腐防锈处理；箱内接线混乱，或接头工艺不正确；线缆首、末端无标识；落地安装配电箱无基础；配电箱箱门无法正常使用</t>
  </si>
  <si>
    <t>按配电箱个数扣分。</t>
  </si>
  <si>
    <t>17.11★★等电位接地</t>
  </si>
  <si>
    <t>卫生间等电位、栏杆、窗框无预埋或未按图施工；卫生间等电位未连线或接地扁钢未固定</t>
  </si>
  <si>
    <t>17.12 灯具安装</t>
  </si>
  <si>
    <t>扣分标准：灯具成品存在划伤、损坏、污染；灯具安装不在一条线上；灯带反光不均匀、灯带外露明显；疏散指示灯安装不牢固、脱落、故障不亮、指示方向错误；人防区域灯具使用吊杆安装</t>
  </si>
  <si>
    <t>18.电梯工程</t>
  </si>
  <si>
    <t>18.1 曳引式电梯驱动主机</t>
  </si>
  <si>
    <t>扣分标准：当驱动主机承重梁需埋入承重墙时，埋入端长度小于75mm；</t>
  </si>
  <si>
    <t>18.2 曳引式电梯门系统</t>
  </si>
  <si>
    <t>扣分标准：层门地坎至轿厢地坎之间的最大水平距离超过35mm；电梯厅门门扇与立柱、门楣 坎之间的间隙 对乘客电梯不 大于6 mm；
对载 货电梯大于8 mm或过小已影响厅门开启</t>
  </si>
  <si>
    <t>18.3 电梯基坑积水</t>
  </si>
  <si>
    <t>扣分标准：电梯开始安装后，电梯基坑内有水；</t>
  </si>
  <si>
    <t>18.4 曳引式电梯五方通话</t>
  </si>
  <si>
    <t>扣分标准：电梯投入使用后，无法实现五方通话</t>
  </si>
  <si>
    <t>本条扣分时才计算应得分</t>
  </si>
  <si>
    <t>18.5 扶梯安装</t>
  </si>
  <si>
    <t>扣分标准：1、扶梯结构预埋件漏预留或标高出现较大偏差，现场剔凿或垫放超过5CM钢板；2、扶梯成品保护不到位，缺少有效防护；3、利用扶梯做施工、运输通道</t>
  </si>
  <si>
    <t>18.6 电梯成品保护</t>
  </si>
  <si>
    <t>扣分标准：电、扶梯成品保护不到位，轿厢、厅门破损、划伤</t>
  </si>
  <si>
    <t>19.消防工程</t>
  </si>
  <si>
    <t>19.1消防控制室</t>
  </si>
  <si>
    <t>扣分标准：1、设备布置不合理；2、房间内有水管穿过；3、弱电管线无标识及线号标识；4、防静电地板内电线电缆未使用桥架及线管敷设，桥架未盖盖板；5、防静电地板未做接地；6、控制室内未设置降温措施；</t>
  </si>
  <si>
    <t>消防单位</t>
  </si>
  <si>
    <t>19.2★消防水泵房内安装（设备）</t>
  </si>
  <si>
    <t>扣分标准：1、设备布置不合理，无检修空间；2、水泵减震胶垫缺失及被抹灰遮盖住，水泵与管道之间未设置软连接；2、泵房内所有设备的电缆管线和管道穿越墙体或地台时未设置套管及防火封堵较差；3水泵出水端未设置安全阀、减压阀，减压阀未设在方便操作的部位；4、备用电源、自动切换装置不符合设计要求；5、总线、多线启动控制不符合要求</t>
  </si>
  <si>
    <t>19.3消防水泵房内安装（管道）</t>
  </si>
  <si>
    <t>扣分标准：1、泵房间内未保持整洁干燥、地面有积水、建筑垃圾；
2、管道、支架防腐处理较差、存在锈蚀，设备设置的防震措施不到位；
3、阀门缺少及损坏，标识标牌悬挂不齐全，有缺少；
4、室内照明使用不正常，下方有遮挡物，未设置应急照明；
5、控制柜线缆排布不整齐，线标不清晰，控制柜标识不清楚；6、设备基础没压光及刷油漆，设备无减振措施；7、管道及阀门无标识；8、设备布置不合理，无检修空间；9、水泵连接的法兰未使用镀锌材质螺栓，螺栓应外露2~3个螺距之间；10、集水坑内排水泵故障未能正常启用，坑内垃圾未清理；11、泵房内排水沟坡度不足，未设挡污格栅</t>
  </si>
  <si>
    <t>19.4消防管道安装</t>
  </si>
  <si>
    <t>扣分标准：1、消防水管丝扣接口处未做防腐处理，立管应安装垂直无歪斜，横管铺设水平且位置合理及美观；2、卡箍类、法兰类、丝扣类的接口部位连接质量良好，丝扣应清理及防腐无冒滴现象；3、阀门螺丝缺少防松垫片，螺丝规格不统一长短不一；4、支架没有安装在承重墙上；管道支架没有进行防腐处理；体积及重量大的阀门未设独立支架；支架间距过大，管道上、下翻弯处及配件部位未加设支架；管道支架不应妨碍喷水效果，喷头与支架距离＞300；喷淋末端超过700mm未设支架；5、管道系统的涂色及标识清晰且应有介质流动指示；6、管道穿墙、楼板时应设置套管，且管道接口部位不得在墙内；7、内、外墙部位的套管内应封堵良好；8、过变形缝水管未设置软连接；9、北方地区外露管道应做好防冻保护措施且保温厚度及安装符合要求；10、管道变形，油漆污染或阀门及接头漏掉油漆；11、消火栓栓头距离地面完成面1.1米，消火栓四周应做好防火封堵；12、阀门承受压力未达到设计图纸要求</t>
  </si>
  <si>
    <t>19.5★防排烟系统设备及风阀安装</t>
  </si>
  <si>
    <t>扣分标准：1、风机吊装及落地安装应有减震装置，设备基础抹灰不得影响减震装置；2、风管与风机连接应使用软连接，软连接长度在150mm~300mm之间；3、70°防火阀与280°防火阀混装；4、防火阀安装方向不正确，距墙面距离大于200mm；5、屋面防火阀上部未设置挡雨盖板；6、单边直径大于630mm防火阀未设独立支吊架，支架范围影响操作机构；7、防排烟系统未按照设计要求安装防火阀、排烟阀、同一系统内两种防火阀混装，70°防火阀与280°防火阀混装</t>
  </si>
  <si>
    <t>19.6★防排烟系统风管及支吊架</t>
  </si>
  <si>
    <t>扣分标准：1、风管支架间距应符合要求，焊缝不夹渣，防腐处理有效，无大面锈蚀现象；2、风管长边＞630，管长＞1250时应进行加固处理；3、风管支架间距应符合验收规范要求；4、宽度大于1250风管底部应设喷淋；5、不锈钢排油烟管与碳素材质支架之间未设置绝缘垫片；6、排烟风管垫片及柔性软管应使用不燃材质，柔性软管存在严重扭曲、死弯或塌陷；7、风管出屋面未设置防水措施；</t>
  </si>
  <si>
    <t>19.7防排烟系统风口风井及百叶安装</t>
  </si>
  <si>
    <t>扣分标准：1、砖、混泥土风井内水泥砂浆未抹平整，存在裂缝及渗漏；2、风管风口应安装平整无破损、变形；3、排烟风口机构动作不灵活，存在卡死现象</t>
  </si>
  <si>
    <t>19.8防排烟系统套管及封堵</t>
  </si>
  <si>
    <t>扣分标准：1、套管及封堵，穿墙部位套管应和装饰墙面齐平，穿楼板套管底部与楼板齐平，上部高出地面完成面20mm，在水井及涉水的部位高出50mm；2、穿越防火分区及排机房的墙体套管厚度小于1.6mm，未预留空间塞防火封堵材料</t>
  </si>
  <si>
    <t>19.9喷淋末端安装</t>
  </si>
  <si>
    <t>扣分标准：1、喷淋末端应有泄水阀及压力表；2、喷淋头安装位置合理，有效； 3、喷淋末端水管长度大于700mm需设支架，喷淋头距离300mm内无支架及遮挡物；4、商铺内喷淋头支管没有预留四通；5、喷淋支管的支架不符合要求；6、精装区域装饰盖板脱落</t>
  </si>
  <si>
    <t>19.10烟感、温感安装</t>
  </si>
  <si>
    <t>扣分标准：1、安装不牢固，有松动脱落现象；2、表面有明显污染，锈蚀等现象；3、安装位置不合理</t>
  </si>
  <si>
    <t>20、其他</t>
  </si>
  <si>
    <t>20.1结构偏差1</t>
  </si>
  <si>
    <t>单次评估，梁、墙、板、柱、基础结构截面尺寸负偏差超允许值50%的情况超过已测点30%且存在5处及以上：梁、墙、板、柱截面尺寸允许误差范围[-5，+10]；筏板厚度允许误差范围[-10，+15]</t>
  </si>
  <si>
    <t>20.2结构偏差2</t>
  </si>
  <si>
    <t>单次评估，梁、墙、板、柱、基础结构截面尺寸负偏差超允许值50%的情况超过已测点15%且存在3处及以上：梁、墙、板、柱截面尺寸允许误差范围[-5，+10]；筏板厚度允许误差范围[-10，+15]</t>
  </si>
  <si>
    <t>20.3材料、设备品牌</t>
  </si>
  <si>
    <t>使用非合同约定品牌及型号的材料、设备</t>
  </si>
  <si>
    <t>20.4室内防腐防锈</t>
  </si>
  <si>
    <t>室内应做防腐防锈的支吊架未做处理即进行安装</t>
  </si>
  <si>
    <t>20.5室外防腐防锈</t>
  </si>
  <si>
    <t>室外应做防腐防锈的金属构件、管道未做处理即进行回填</t>
  </si>
  <si>
    <t>20.6桩基检测报告</t>
  </si>
  <si>
    <t>地下室底板浇筑之前，未取得有资质的检测单位提供的桩基检测报告或中间报告。</t>
  </si>
  <si>
    <t>20.7有图施工</t>
  </si>
  <si>
    <t>景观建筑、构筑物的结构未经有资质的设计院盖章出施工图即施工</t>
  </si>
  <si>
    <t>合计条数</t>
  </si>
  <si>
    <t>质量风险得分：</t>
  </si>
  <si>
    <t>单位名称</t>
  </si>
  <si>
    <t>总得分</t>
  </si>
  <si>
    <t>供应商单位得分</t>
  </si>
  <si>
    <t>供应商单位得分统计</t>
  </si>
  <si>
    <t>质量风险检查评分表</t>
  </si>
  <si>
    <t>一级目录</t>
  </si>
  <si>
    <t>二级目录</t>
  </si>
  <si>
    <t>归属分类</t>
  </si>
  <si>
    <t>三级目录</t>
  </si>
  <si>
    <t>大项合格率</t>
  </si>
  <si>
    <t>2.钢筋工程</t>
  </si>
  <si>
    <t>2.2 非受力主筋规格及数量</t>
  </si>
  <si>
    <t>2.6 预应力预埋</t>
  </si>
  <si>
    <t>2.7 钢筋保护</t>
  </si>
  <si>
    <t>2.8★★★钢筋检验质量</t>
  </si>
  <si>
    <t>2.9 竖向受力钢筋偏位</t>
  </si>
  <si>
    <t xml:space="preserve">扣分标准：柱（或暗柱）钢筋根部保护层超出设计要求大于5mm </t>
  </si>
  <si>
    <t>施工单位安全管理行为检查表</t>
  </si>
  <si>
    <t>施工单位质量管理行为检查表</t>
  </si>
  <si>
    <t>监理单位管理行为检查表</t>
  </si>
  <si>
    <t>代建项目管理行为检查表</t>
  </si>
  <si>
    <t>项目名称：</t>
  </si>
  <si>
    <t>标准（检查当季度资料，所有台账各单位须各自归档，无单独台账计为台账缺失）</t>
  </si>
  <si>
    <t>分值</t>
  </si>
  <si>
    <t>扣减分</t>
  </si>
  <si>
    <t>实得分</t>
  </si>
  <si>
    <t>安全管理行为检查项目</t>
  </si>
  <si>
    <t>扣分标准（检查当季度资料，所有台账各单位须各自归档，无单独台账计为台账缺失）</t>
  </si>
  <si>
    <t>扣减分数</t>
  </si>
  <si>
    <t>实得分数</t>
  </si>
  <si>
    <t>查验项目</t>
  </si>
  <si>
    <t>查验标准（检查当季度资料，所有台账各单位须各自归档，无单独台账计为台账缺失）</t>
  </si>
  <si>
    <t>检查方法及扣分标准（检查当季度资料，所有台账各单位须各自归档，无单独台账计为台账缺失）</t>
  </si>
  <si>
    <t>一、综合管理</t>
  </si>
  <si>
    <t>安全生产责任制</t>
  </si>
  <si>
    <t>未建立安全生产责任制，扣10分</t>
  </si>
  <si>
    <t>未涉及</t>
  </si>
  <si>
    <t>指令执行</t>
  </si>
  <si>
    <t>整改落实情况</t>
  </si>
  <si>
    <t>同一问题多次（查验周期内1次以上）发指令仍未整改落实的扣10分；对指令所提问题未进行回复的扣5分，存在多份未回复的扣（N+4）分，N为份数，扣完为止；指令所提问题未按要求整改完成扣3分；指令所提问题未整改完成或整改不符合要求进行回复的扣2分；未对上季度评估检查列明的问题进行原位整改回复的，回复不真实、不完整的，扣5分。</t>
  </si>
  <si>
    <t>技术文件编制审批</t>
  </si>
  <si>
    <t>监理规划与细则编制及审批</t>
  </si>
  <si>
    <r>
      <rPr>
        <sz val="12"/>
        <rFont val="微软雅黑"/>
        <charset val="134"/>
      </rPr>
      <t>监理规划主要内容：</t>
    </r>
    <r>
      <rPr>
        <sz val="12"/>
        <color rgb="FF000000"/>
        <rFont val="微软雅黑"/>
        <charset val="134"/>
      </rPr>
      <t>1.目录、2.工程概况、3.监理工作的范围、内容、目标、4.监理工作依据、5.监理组织形式、人员配备及进场计划、监理人员岗位职责、6.工程质量控制、7.工程造价控制、8.工程进度控制、9.合同与信息管理、10.组织协调、11.安全生产管理职责、12.监理工作制度、13.监理工作设施。</t>
    </r>
  </si>
  <si>
    <t xml:space="preserve">协调管理
</t>
  </si>
  <si>
    <t>项目分级协调管理办法归档齐全，内容完善，得3分；内容不完善，每处扣1分；资料欠缺，得0分。</t>
  </si>
  <si>
    <t>未建立安全文明措施费台账，扣6分</t>
  </si>
  <si>
    <t>验收资料</t>
  </si>
  <si>
    <t>真实性</t>
  </si>
  <si>
    <t>施工质量达不到验收标准的但实际验收资料却显示合格的，或验收资料早于实际施工进度的扣5分。</t>
  </si>
  <si>
    <t>监理实施细则主要内容：1.目录、2.编制依据、3.专业工程特点、4.监理工作流程、5.监理工作要点、6.监理工作方法及措施。</t>
  </si>
  <si>
    <t>代建项目经理每周召集参建单位召开工作例会，会议纪要、签到表、过程影像资料归档齐全、内容完善并建立台账，得4分；签章、日期填写不完整，代建项目经理、总监、施工项目经理未签到，过程影像模糊不清，每处扣1分；资料欠缺，未建立台账，台账信息与归档资料不一致，得0分。（会议结束2个工作日内归档）</t>
  </si>
  <si>
    <t>安全文明措施费台账内容不齐全，每处扣2分</t>
  </si>
  <si>
    <t>及时性</t>
  </si>
  <si>
    <t>资料滞后工程实际进度扣（N-1）分，N为天数，扣完为止。</t>
  </si>
  <si>
    <t>扣分标准：未编制监理规划扣10分；分部分项工程已开始施工，尚未编制专项监理实施细则扣5分/份；以上监理规划及细则主要内容未编制扣3分/份；规划、细则子项内容编制违反设计、规范要求扣2分/份，单项内部内容编制不全扣2分/份；目录与内容不符的扣1分；编制、审批手续不完整扣2分/份；未将危险性较大的分部分项工程列入监理规划和监理实施细则的扣3分/份；对于危险性较大的分部分项工程，未针对工程特点、周边环境和施工工艺等，制定安全监理工作流程、方法和措施的扣5分/份。</t>
  </si>
  <si>
    <t>代建单位领导每月召开项目推进会，会议纪要、签到表、过程影像资料归档齐全、内容完善并建立台账，得2分；代建单位领导、代建项目经理未签到，过程影像模糊不清，每处扣1分；资料欠缺，未建立台账，台账信息与归档资料不一致，得0分。（会议结束2个工作日内归档）</t>
  </si>
  <si>
    <t>未制定各工种安全技术操作规程，扣5分/份</t>
  </si>
  <si>
    <t>填写</t>
  </si>
  <si>
    <t>验收记录内容填写不完整扣3分；签字手续不全扣2分。</t>
  </si>
  <si>
    <t>施工方案/专项方案</t>
  </si>
  <si>
    <t>方案未编制先行施工扣15分；施工方案需要专家论证的，未组织专家论证的扣10分；方案未经审批或审批未通过已开始施工的扣10分；施工方案编制缺项、漏项、内容不符合设计、规范要求的扣5分/项；现场未严格按已审批的方案组织实施扣5分/份；方案审批手续不齐全（无审批会签表、意见、未盖审批单位章）扣2分/份。</t>
  </si>
  <si>
    <r>
      <rPr>
        <u/>
        <sz val="12"/>
        <rFont val="微软雅黑"/>
        <charset val="134"/>
      </rPr>
      <t>发现问题协调记录表（含反馈记录表，现场问题需附过程影像）</t>
    </r>
    <r>
      <rPr>
        <sz val="12"/>
        <rFont val="微软雅黑"/>
        <charset val="134"/>
      </rPr>
      <t>、</t>
    </r>
    <r>
      <rPr>
        <u/>
        <sz val="12"/>
        <rFont val="微软雅黑"/>
        <charset val="134"/>
      </rPr>
      <t>对建设单位工作联系单</t>
    </r>
    <r>
      <rPr>
        <sz val="12"/>
        <rFont val="微软雅黑"/>
        <charset val="134"/>
      </rPr>
      <t>、</t>
    </r>
    <r>
      <rPr>
        <u/>
        <sz val="12"/>
        <rFont val="微软雅黑"/>
        <charset val="134"/>
      </rPr>
      <t>市政府及相关部门会议纪要落实情况表（含会议纪要）</t>
    </r>
    <r>
      <rPr>
        <sz val="12"/>
        <rFont val="微软雅黑"/>
        <charset val="134"/>
      </rPr>
      <t>等相关协调记录归档齐全、内容完善并建立台账，得3分；签章、日期填写不完整，过程影像模糊不清，每处扣1分；资料欠缺，未建立台账，台账信息与归档资料不一致，得0分。</t>
    </r>
  </si>
  <si>
    <t>未按规定配备专职安全员，扣10分</t>
  </si>
  <si>
    <t>方案编制及审批</t>
  </si>
  <si>
    <t>施工组织设计及施工方案未及时上报,不够合理可行、针对性不强，未编制有质量通病防治措施的扣5分；</t>
  </si>
  <si>
    <t xml:space="preserve">人员管理
</t>
  </si>
  <si>
    <t>项目考勤管理办法归档齐全，内容完善，得3分；内容不完善，每处扣1分；资料欠缺，得0分。</t>
  </si>
  <si>
    <t>安全管理人员配备不足，每人扣5分</t>
  </si>
  <si>
    <t>未对重要部位、特殊工艺等在施工前单独编制专项方案的扣5分/份；</t>
  </si>
  <si>
    <t>监理日志</t>
  </si>
  <si>
    <t>填写内容</t>
  </si>
  <si>
    <t>监理日志主要内容：一、天气和施工环境情况；二、施工进展情况；三、监理工作情况（包括旁站、巡视、见证取样、平行检验等情况）；四、存在的问题及协调解决情况；五、其他有关事项：1.人员动态（主要针对特殊工种人员检查情况）、2.工程主要材料进场验收情况（应注明：批号、数量、生产厂家、规格型号、进场验收情况及以后补上的送检后检测结果）3.施工机械运转使用情况、3.记录工程中存在的工程质量、安全、进度等各类问题及解决情况、4.监理例会、质量安全检查情况。</t>
  </si>
  <si>
    <t>项目管理责任书归档齐全，内容完善，得2分；签章、日期填写不完整，每处扣1分；资料欠缺，得0分。</t>
  </si>
  <si>
    <t>管理人员责任制考核不合格，扣5分/份</t>
  </si>
  <si>
    <t>施工方案应包括：1.目录2.工程概况3.编制依据4.施工组织框架图5.施工安排6.施工准备与资源配备计划7.施工方法及工艺要求8.质量标准及保证措施9.质量通病控制措施10.成品保护；扣分标准：以上内容缺项的扣3分/份，内容编制不全的扣2分/份，不规范及不符合工程特点的扣2分/份。</t>
  </si>
  <si>
    <r>
      <rPr>
        <sz val="12"/>
        <rFont val="微软雅黑"/>
        <charset val="134"/>
      </rPr>
      <t>扣分标准：以上为监理日志应记录内容；无监理日志扣5分；记录与事实不符扣3分；监理工作内容记录不全扣1分/项；记录不真实、记录问题无跟踪、落实扣2分/份；字迹模糊不便查阅的扣1分；监理日志无</t>
    </r>
    <r>
      <rPr>
        <sz val="12"/>
        <color rgb="FFFF0000"/>
        <rFont val="微软雅黑"/>
        <charset val="134"/>
      </rPr>
      <t>总监签字</t>
    </r>
    <r>
      <rPr>
        <sz val="12"/>
        <rFont val="微软雅黑"/>
        <charset val="134"/>
      </rPr>
      <t>扣1分。</t>
    </r>
  </si>
  <si>
    <t>代建项目部管理人员清单及人员任命通知书归档齐全，内容完善，得2分；签章、日期填写不完整，每处扣1分；资料欠缺，得0分。</t>
  </si>
  <si>
    <t>未落实消防安全责任、明确消防安全责任人，扣8分</t>
  </si>
  <si>
    <t>1.施工计划：包括施工进度计划、材料与设备计划；2.施工工艺技术：技术参数、工艺流程、施工方法、查验验收等；3.劳动力计划：特种作业人员等；4.计算书及相关图纸。扣分标准：以上内容缺项扣3分/份，内容编制不全扣2分/份；内容不符合设计、规范及工程特点要求扣2分/份；方案未完成审批或审批手续不全的扣2分/份；方案已审批但不符合要求的扣5分/份。</t>
  </si>
  <si>
    <t>监理月报</t>
  </si>
  <si>
    <t>监理月报的具体内容：一、本月工程实施概况：1.工程进展情况、实际进度与计划进度的比较、施工单位人、机、料进场及使用情况、本期在施部位的工程照片、2.工程质量情况、分项分部工程验收情况、材料、构配件、设备进场检验情况、主要施工试验情况、本期工程质量分析、3.施工单位安全生产管理工作评述、4.已完工程量与已付工程款的统计及说明；二、本月监理工作情况：1.工程进度控制方面的工作情况、2.工程质量控制方面的工作情况、3.安全生产管理方面的工作情况、4.工程计量与工程款支付方面的工作情况、5.合同其他事项的管理工作情况、6.监理工作统计及工作照片；三、本月工程实施的主要问题分析及处理情况：1.工程进度控制方面的主要问题分析及处理情况、2.工程质量控制方面的主要问题分析及处理情况、3. 施工单位安全生产管理方面的主要问题分析及处理情况、4.工程计量与工程款支付方面的主要问题分析及处理情况、5.合同其他事项管理方面的主要问题分析及处理情况；四、下月监理工作重点：1.在工程管理方面的监理工作重点、2.在项目监理机构内部管理方面的工作重点。</t>
  </si>
  <si>
    <r>
      <t xml:space="preserve">项目部严格落实考勤制度，代建专职人员近3个月考勤表、考勤数据归档齐全，考勤人数符合要求，考勤记录真实，得2分；考勤表、考勤数据归档不完整，考勤记录不真实，得1分；无法提供考勤表及考勤数据，专职人员未纳入考勤，得0分。
</t>
    </r>
    <r>
      <rPr>
        <sz val="12"/>
        <color rgb="FFFF0000"/>
        <rFont val="微软雅黑"/>
        <charset val="134"/>
      </rPr>
      <t>（真实性：通过考勤表与考勤数据核对，以实名制考勤系统导出数据为准）</t>
    </r>
  </si>
  <si>
    <t>安全管理人员证件过期，扣5分/人</t>
  </si>
  <si>
    <t>方案执行</t>
  </si>
  <si>
    <t>现场未严格按已审批的方案/设计图纸要求施工且存在较大差异并存在不良隐患的扣5分/项。</t>
  </si>
  <si>
    <r>
      <rPr>
        <sz val="12"/>
        <rFont val="微软雅黑"/>
        <charset val="134"/>
      </rPr>
      <t>扣分标准：以上为监理月报应编制的四大项、17小项内容，月报未编制的扣10分；其中大项未编制扣5分/份；小项未编制扣3分/份；小项内容编制不全面扣2分/份；无目录扣1分；监理月报未经监理工程师审核并</t>
    </r>
    <r>
      <rPr>
        <sz val="12"/>
        <color rgb="FFFF0000"/>
        <rFont val="微软雅黑"/>
        <charset val="134"/>
      </rPr>
      <t>签字确认（必须手签）</t>
    </r>
    <r>
      <rPr>
        <sz val="12"/>
        <rFont val="微软雅黑"/>
        <charset val="134"/>
      </rPr>
      <t>的扣1分；监理月报编制与实际情况不符扣5分/份。</t>
    </r>
  </si>
  <si>
    <t>项目部严格要求施工、监理单位管理人员落实考勤制度，施工项目经理、项目技术负责人和总监理工程师等主要管理人员近3个月考勤表、考勤数据归档齐全，考勤记录真实，得2分；考勤表、考勤数据归档不完整，考勤记录不真实，得1分；无法提供考勤表及考勤数据，主要管理人员未纳入考勤，得0分。
（真实性：通过考勤表与考勤数据核对。以实名制考勤系统导出数据为准）</t>
  </si>
  <si>
    <t>目标管理</t>
  </si>
  <si>
    <t>未制定安全管理目标，扣10分</t>
  </si>
  <si>
    <t>交底记录</t>
  </si>
  <si>
    <t>各分项工程施工前无交底记录（质量/安全）扣5分，存在多份未交底的扣（N+4）分，N为份数，扣完为止；交底记录与设计、规范及方案不符扣3分/份；交底记录内容不全扣2分/份；交底记录签字不全（签到班组）扣1分/份。</t>
  </si>
  <si>
    <t>工程管控</t>
  </si>
  <si>
    <t>监理指令</t>
  </si>
  <si>
    <t>现场存在较突出的质量、安全问题，未及时下发监理指令扣10分；下发两次及以上指令并未及时专题通知甲方的此项扣10分；监理指令资料不交圈扣2分/份；监理指令未编号扣2分；监理指令编号不统一扣2分。</t>
  </si>
  <si>
    <t>代建项目经理、施工项目经理、施工项目技术负责人、总监理工程师等主要管理人员变更申请资料归档齐全、内容完善并建立台账，得2分；签章、日期填写不完整，每处扣1分；资料欠缺，未建立台账，台账信息与归档资料不一致，变更手续超过时效，得0分。（对照查询项目人员备案表及主要管理人员有效身份证件原件，变更时效以合同约定为准）</t>
  </si>
  <si>
    <t>未进行安全责任目标分解，扣5分</t>
  </si>
  <si>
    <t>材料检查</t>
  </si>
  <si>
    <t>进场材料、半成品、成品、设备等检查、抽检复验符合规范及建设单位要求，不使用不合格或非合同指定的建筑材料、设备等，以上内容每一项不符合要求扣2分/项</t>
  </si>
  <si>
    <t>文档管理及监理例会纪要</t>
  </si>
  <si>
    <t>图纸台账存档不完整扣3分；变更洽商台账编号不连续、签字不齐全、存档不完整扣3分/份；例会会议纪要台账更新不及时、编号不连续、存档不完整扣3分/份；例会会议纪要总结、项目经理、安全主任未参加扣5分/份；例会会议纪要未对上一次所提出问题进行闭合扣5分/份；监理通知及回复、工作联系单的台账及编号不连续，存档不完整扣3分/份。</t>
  </si>
  <si>
    <t>代建项目部按规定每半年至少1次组织开展代建或重点项目管理业务培训（政策宣贯落实、项目问题剖析、廉政教育警示等），做好相关培训记录（含培训通知、培训资料、人员签到及过程影像等），资料归档齐全、内容完善并建立台账，得2分；签字、日期填写不完整，代建专职人员未签到，过程影像模糊不清，每处扣1分；资料欠缺，未建立台账，台账信息与归档资料不一致，得0分。（培训结束2个工作日内归档）</t>
  </si>
  <si>
    <t>无责任目标考核规定，扣8分</t>
  </si>
  <si>
    <t>工作面移交</t>
  </si>
  <si>
    <t>上道工序未验收或验收不合格就进行下道工序施工，报验资料未签字的，内容每缺一项扣2分</t>
  </si>
  <si>
    <t>代建项目部做好公司组织开展的代建或重点项目管理业务培训（安全生产工作例会、安全教育培训、廉政教育警示等）资料收集（含培训通知、培训资料、人员签到及过程影像等）工作，归档齐全、内容完善并建立台账，得2分；资料欠缺，未建立台账，台账信息与归档资料不一致，得0分。（培训结束3个工作日内归档，因培训组织部门未及时提供相关资料的不扣分）.</t>
  </si>
  <si>
    <t>考核办法未落实或落实不好，扣5分/份</t>
  </si>
  <si>
    <t>试验</t>
  </si>
  <si>
    <t>施工试验记录</t>
  </si>
  <si>
    <t>现场有明显质量问题，检验报告显示合格的扣5分；检验频次不符合要求扣3分；资料收集整理不及时扣2分；</t>
  </si>
  <si>
    <t>旁站记录</t>
  </si>
  <si>
    <t>旁站记录具体内容：一、基本情况：1.时间、2.天气、3.施工部位、4.施工开始及结束时间；二、施工准备情况：1.相关施工人员到岗情况、2.使用的机具设备检查情况、3.安全检查情况；三、相关的设计数值数据；四、施工试验：使用材料数量及相关的试验情况；五、监理情况：应对各工序施工方法及施工过程详细进行记录发生的质量、安全问题处理及解决结果。</t>
  </si>
  <si>
    <t>信息管理</t>
  </si>
  <si>
    <t>项目信息管理办法、廉政风险防控管理办法、舆情应急处置预案、应急事项处理预案归档齐全，内容完善，得5分；内容不完善，每处扣1分；资料欠缺，得0分。</t>
  </si>
  <si>
    <t>无制定安全管理台帐，扣8分；安全管理台帐未更新，扣5分</t>
  </si>
  <si>
    <t>内业</t>
  </si>
  <si>
    <t>台账管理</t>
  </si>
  <si>
    <t>未建立材料进场台账扣5分；缺记、漏记扣1分/项；</t>
  </si>
  <si>
    <t>扣分标准：以上为旁站记录具体内容，旁站记录中记录缺项扣2分/份；未及时记录（检查前一天）扣3分/份；记录不真实扣3分/份；单项内容记录不全面扣2分/份；未对危险性较大的分部分项工程专项方案实施情况、未针对重要工程施工工艺、节点进行旁站监理的扣5分/份；未编制旁站监理方案扣5分/份；旁站监理方案没有针对性、无指导意义扣2分/份, 旁站监理方案未送施工单位扣2分/份。</t>
  </si>
  <si>
    <t>代建项目部、代建管理人员按规定签订廉政承诺书，资料归档齐全、内容完善并建立台账，得2分；签章、日期填写不完整，每处扣1分；资料欠缺，未建立台账，台账信息与归档资料不一致，得0分。（对照管理人员清单，专、兼职人员均需签定）</t>
  </si>
  <si>
    <t>分部(分项)工程安全技术  交底</t>
  </si>
  <si>
    <t>无书面安全技术交底，扣10分</t>
  </si>
  <si>
    <t>未建立隐蔽及检验批台账扣5分；缺记、漏记扣1分/项；</t>
  </si>
  <si>
    <t>质量安全控制</t>
  </si>
  <si>
    <t>未认真履行巡视检查和重点抽查职责, 工程存在严重质量安全问题或较多质量安全缺陷扣10分；分项工程存在一般质量安全缺陷每处扣3分/处；上道工序未验收已进行下道工序施工，监理工程师未按规定采取措施的5分/次；验收把关不严，工程存在严重质量安全缺陷而监理同意验收扣15分；监理虽未同意验收 但未及时处理的扣5分；工程存在一般质量安全缺陷，监理同意验收扣3分；监理虽未同意验收但未及时处理的扣3分；施工单位未按合同要求做好成品保护工作，监理未采取措施的3分/处，工程质量安全验收资料未按统表执行，监理审批意见不规范的扣2分，未对上季度评估检查列明的问题进行原位整改回复的，回复不真实、不完整的，扣5分。</t>
  </si>
  <si>
    <t>基础信息（水文地质、勘察、测量、构筑物、地上地下管线、土地房屋征收、周边市政配套等）、基建手续（前期立项、规划选址、用地规划许可、工程规划许可、概算、用地红线、预算、施工图审查、招投标、开工手续等）资料归档齐全并建立台账，得2分；资料欠缺，未建立台账，台账信息与归档资料不一致，得0分。</t>
  </si>
  <si>
    <t>未按分部分项进行交底，每项扣5分</t>
  </si>
  <si>
    <t>未建立试验台账扣5分；缺记、漏记扣1分/项。</t>
  </si>
  <si>
    <t>周检</t>
  </si>
  <si>
    <r>
      <rPr>
        <sz val="12"/>
        <rFont val="微软雅黑"/>
        <charset val="134"/>
      </rPr>
      <t>质量安全联检每周一次，缺少的扣5分/次；质量安全联检所提问题未复查或复查不符合要求签署合格意见的扣3分/次；资料不交圈或签字手续不齐全的扣2分/次；安全联检必须添加质量安全问题照片（整改前及整改后照片，同时照片需自带日期），无照片扣2分/处，整改照片不是同一部位扣1分/处，</t>
    </r>
    <r>
      <rPr>
        <sz val="12"/>
        <color rgb="FFFF0000"/>
        <rFont val="微软雅黑"/>
        <charset val="134"/>
      </rPr>
      <t>照片无水印日期扣2分</t>
    </r>
    <r>
      <rPr>
        <sz val="12"/>
        <rFont val="微软雅黑"/>
        <charset val="134"/>
      </rPr>
      <t>。</t>
    </r>
  </si>
  <si>
    <t>项目代建大纲归档齐全，得2分；项目代建管理目标内容不明确，每处扣1分；资料欠缺，得0分。</t>
  </si>
  <si>
    <t>交底内容不全面或针对性不强，扣4分/份</t>
  </si>
  <si>
    <t>施工日志</t>
  </si>
  <si>
    <r>
      <rPr>
        <sz val="12"/>
        <color theme="1"/>
        <rFont val="微软雅黑"/>
        <charset val="134"/>
      </rPr>
      <t>施工日志记录内容应包括：一、基本情况：1、时间；2、天气；3、出勤人数（管理人员、技术人员、各工种技术人员、机械设备随机人员）；4、机械、设备使用及维修情况；二、工作内容：1、当天施工内容、部位实际完成情况；2、施工现场有关会议主要内容；3、建设及监理单位提出的技术、质量、安全、进度要求、意见及采纳实施；4、施工质量验收；5、试块制作；6、材料进场、送检（应注明：批号、数量、生产厂家、规格型号、进场验收情况及以后补上的送检后检测结果）；三、查验情况：1、质量查验；2、安全查验及隐患处理（纠正）；四、其他内容：1、设计变更、工程洽商及执行；2、停水、停电情况；3、冬、雨季施工措施执行情况4、行政主管部门查验情况。扣分标准：以上为施工日志应记录的内容，大项内容未记录扣</t>
    </r>
    <r>
      <rPr>
        <sz val="12"/>
        <color rgb="FFFF0000"/>
        <rFont val="微软雅黑"/>
        <charset val="134"/>
      </rPr>
      <t>3分/项</t>
    </r>
    <r>
      <rPr>
        <sz val="12"/>
        <color theme="1"/>
        <rFont val="微软雅黑"/>
        <charset val="134"/>
      </rPr>
      <t>，小项内容未记录扣</t>
    </r>
    <r>
      <rPr>
        <sz val="12"/>
        <color rgb="FFFF0000"/>
        <rFont val="微软雅黑"/>
        <charset val="134"/>
      </rPr>
      <t>2分/项</t>
    </r>
    <r>
      <rPr>
        <sz val="12"/>
        <color theme="1"/>
        <rFont val="微软雅黑"/>
        <charset val="134"/>
      </rPr>
      <t>；小项记录内容，记录不全或漏记的扣</t>
    </r>
    <r>
      <rPr>
        <sz val="12"/>
        <color rgb="FFFF0000"/>
        <rFont val="微软雅黑"/>
        <charset val="134"/>
      </rPr>
      <t>1分/项</t>
    </r>
    <r>
      <rPr>
        <sz val="12"/>
        <color theme="1"/>
        <rFont val="微软雅黑"/>
        <charset val="134"/>
      </rPr>
      <t>；无日志扣10分；记录不及时（前一天的施工情况未记录）扣5分；与实际情况不吻合、记录问题不交圈扣1分/处；记录潦草不便查阅扣1分。</t>
    </r>
  </si>
  <si>
    <t>未针对承建工程所在地区的气候与环境特点，组织季节性的安全检查、节假日、复工后检查扣5分/项。</t>
  </si>
  <si>
    <t>项目进展情况表（重点项目必需每月一份，非重点项目不作要求），涉黑涉恶线索排查表归档齐全，内容完善并建立台账，得2分；签章、日期填写不完整，每处扣1分；资料欠缺，未建立台账，台账信息与归档资料不一致，得0分。</t>
  </si>
  <si>
    <t>交底人、被交底人、监督人未履行签字手续，每人扣2分</t>
  </si>
  <si>
    <t>质量管理行为合计</t>
  </si>
  <si>
    <t>进场验收管理</t>
  </si>
  <si>
    <t>未建立材料进场、大型设备、关键工序及检验批验收台账扣3分/份；记录混乱扣2分/份，少记、漏记每项扣2分/份。</t>
  </si>
  <si>
    <t>合同管理</t>
  </si>
  <si>
    <t>项目合同管理办法归档齐全，内容完善，得3分；内容不完善，每处扣1分；资料欠缺，得0分。</t>
  </si>
  <si>
    <t>安全检查</t>
  </si>
  <si>
    <t>未建立安全检查制度，扣20分</t>
  </si>
  <si>
    <t>原材料未经验收已用于工程，监理未采取措施的扣10分；经报验同意使用，但质量证明文件不符合要求扣3分/份。</t>
  </si>
  <si>
    <t>代建、施工、设计、监理等合同归档齐全、内容完善并建立台账，得2分；施工合同未明确关键节点工期，扣1分；资料欠缺，未建立台账，台账信息与归档资料不一致，得0分。</t>
  </si>
  <si>
    <t>安全检查无记录，扣5分/份</t>
  </si>
  <si>
    <t>施工单位负责人：</t>
  </si>
  <si>
    <t>检查日期：</t>
  </si>
  <si>
    <t>检查人：</t>
  </si>
  <si>
    <t>按有关规定需见证取样送检的原材料，未见证取样送检或未检验合格，监理同意验收扣5分/份。</t>
  </si>
  <si>
    <t>合同履责情况检查表归档齐全，内容完善，得2分；签章、日期填写不完整，每处扣1分；资料欠缺，得0分。</t>
  </si>
  <si>
    <t>事故隐患整改做不到定人、定时间、定措施，每处扣2分</t>
  </si>
  <si>
    <t>机械设备、材料已进场验收资料滞后扣3分/份；验收资料滞后工程实际施工进度或施工质量达不到验收标准，资料显示合格扣2分/份；验收记录内容填写不完整扣2分/份；签字手续不全的扣2分/份。</t>
  </si>
  <si>
    <r>
      <t>工程款支付申报表（含转账记录）归档齐全，内容完善，并建立工程款支付台账，得2分；
签章、日期填写不完整，每处扣1分；资料欠缺，未建立台账，台账信息与归档资料不一致，支付手续超过时效，得0分。（支付时效：自施工单位申请之日起至拨付到施工单位账户耗时不超过30天，</t>
    </r>
    <r>
      <rPr>
        <sz val="12"/>
        <color rgb="FFFF0000"/>
        <rFont val="微软雅黑"/>
        <charset val="134"/>
      </rPr>
      <t>建设单位延期拨款的情况除外</t>
    </r>
    <r>
      <rPr>
        <sz val="12"/>
        <rFont val="微软雅黑"/>
        <charset val="134"/>
      </rPr>
      <t>）</t>
    </r>
  </si>
  <si>
    <t>未针对重点部位、场所开展防火巡查（巡查记录）的，扣10分
（重点部位：库房、机房、配电房、厨房、宿舍、可燃、易燃材料堆场等）</t>
  </si>
  <si>
    <t>监理单位管理行为合计</t>
  </si>
  <si>
    <t>分项合计：</t>
  </si>
  <si>
    <t>明火作业未进行动火审批手续（盖章、作业人员证书），每处扣5分</t>
  </si>
  <si>
    <t>二、进度控制</t>
  </si>
  <si>
    <t>工地现场消防设施无定期检查记录，灭火器充装无记录，每项扣5分</t>
  </si>
  <si>
    <t>监理单位负责人：</t>
  </si>
  <si>
    <t>进度管控机制</t>
  </si>
  <si>
    <t>项目工期管理办法归档齐全，内容完善，得3分；内容不完善，每处扣1分；资料欠缺，得0分。</t>
  </si>
  <si>
    <t>施工现场危化品的管理、存放、使用时安全防护措施不符合要求，扣10分</t>
  </si>
  <si>
    <t>项目总进度、阶段性（年、季、月）进度计划及报审表归档齐全、内容完善并建立台账，得4分；签章、日期填写不完整，资源要素投入计划（人、材、机）内容不明确，每处扣1分；资料欠缺，未制定资源要素投入计划，未建立台账，台账信息与归档资料不一致，得0分。</t>
  </si>
  <si>
    <t>未开展防汛防台等专项安全检查，每项扣5分</t>
  </si>
  <si>
    <t>项目周进度计划归档齐全、内容完善并建立台账，得3分；签章、日期填写不完整，资源要素投入计划（人、材、机）内容不明确，每处扣1分；资料欠缺，未制定资源要素投入计划，未建立台账，台账信息与归档资料不一致，得0分。</t>
  </si>
  <si>
    <t>检查记录造假不真实、不闭合，扣5分/份</t>
  </si>
  <si>
    <t>项目日进度计划归档齐全、内容完善并建立台账，得3分；签章、日期填写不完整，资源要素投入计划（人、材、机）内容不明确，每处扣1分；资料欠缺，未制定资源要素投入计划，未建立台账，台账信息与归档资料不一致，得0分。</t>
  </si>
  <si>
    <t>现场未及时整改存在重大安全隐患，扣10分/项</t>
  </si>
  <si>
    <t>项目进度周检记录表归档齐全、内容完善并建立台账，得4分；签章、日期填写不完整，施工进度评价不准确，施工进度及要素投入填写内容不明确，上周纠偏落实情况与上周纠偏措施不一致，每处扣1分；资料欠缺，得0分。</t>
  </si>
  <si>
    <t>未对上季度评估检查列明的问题进行原位整改回复的，回复不真实、不完整的，扣5分</t>
  </si>
  <si>
    <t>关键节点进度计划分析表（含关于进度滞后的报告）归档齐全、内容完善，得3分；未分析进度差异原因，未制定明确纠偏措施，每处扣1分；资料欠缺，得0分。（超过节点计划完成时间3个工作日内填写完整）</t>
  </si>
  <si>
    <t>安全教育</t>
  </si>
  <si>
    <t>无安全教育制度，扣10分</t>
  </si>
  <si>
    <t>工期签证单归档齐全、内容完善并建立台账，得4分；签章、日期填写不完整，每处扣1分；资料欠缺，签证超过时效，未建立台账，台账信息与归档资料不一致，得0分。（签证时效以合同约定为准）</t>
  </si>
  <si>
    <t>进场人员未进行三级安全教育，每人扣2分</t>
  </si>
  <si>
    <t>无具体安全教育内容，扣5分</t>
  </si>
  <si>
    <t>三、投资控制</t>
  </si>
  <si>
    <t>变换工种时未进行安全教育，每人扣5分</t>
  </si>
  <si>
    <t>投资管控机制</t>
  </si>
  <si>
    <t>项目投资控制管理办法归档齐全，内容完善，得3分；内容不完善，每处扣1分；资料欠缺，得0分。</t>
  </si>
  <si>
    <t>施工管理人员未按规定进行年度培训，每人扣2分</t>
  </si>
  <si>
    <t>可研批复、投资概算审核报告归档齐全，得1分；资料欠缺，得0分。</t>
  </si>
  <si>
    <t>安全员未按规定进行年度培训考核或考核不合格，每人扣5分</t>
  </si>
  <si>
    <t>设计变更工程联系单（含设计变更单、预算清单、签证单）归档齐全、内容完善并建立台账，得4分；签章、日期填写不完整，联系单未体现工程量和工程造价变化情况，每处扣1分；资料欠缺，变更、签证超过时效，未建立台账，台账信息与归档资料不一致，得0分。（变更、签证时效以合同约定为准）</t>
  </si>
  <si>
    <t>班前安全活动</t>
  </si>
  <si>
    <t>未建立班前安全活动制度，扣3分</t>
  </si>
  <si>
    <t>班前安全活动无记录，扣2分</t>
  </si>
  <si>
    <t>四、安全生产及文明施工控制</t>
  </si>
  <si>
    <t>特种作业持证上岗</t>
  </si>
  <si>
    <t>特种作业人员未持证上岗，每人扣5分</t>
  </si>
  <si>
    <t>安全生产及文明施工管控机制</t>
  </si>
  <si>
    <t>项目安全生产与文明施工管理办法归档齐全，内容完善，得3分；内容不完善，每处扣1分；资料欠缺，得0分。</t>
  </si>
  <si>
    <t>特种作业人员进场未办理审批，每人扣2分</t>
  </si>
  <si>
    <t>周检、月检及集团、公司、第三方机构安全检查记录表（含反馈表、过程影像）归档齐全、内容完善并建立台账，得5分；签章、日期填写不完整，整改未做到定人、定时、定措施，整改影像无时间水印，整改部位与检查部位明显不符，整改超过时限，检查过程无影像照片（非隐患照片），每处扣1分；资料欠缺，未建立台账，台账信息与归档资料不一致，得0分。</t>
  </si>
  <si>
    <t>特种作业人员证件过期未及时更新或办理退场手续，每人扣2分</t>
  </si>
  <si>
    <t>应急预案及演练</t>
  </si>
  <si>
    <t>未制定项目安全生产应急预案，扣10分</t>
  </si>
  <si>
    <t>五、质量控制</t>
  </si>
  <si>
    <t>专项应急预案不全，每项扣5分</t>
  </si>
  <si>
    <t>质量管控</t>
  </si>
  <si>
    <t>项目质量控制管理办法归档齐全，内容完善，得3分；内容不完善，每处扣1分；资料欠缺，得0分。</t>
  </si>
  <si>
    <t>未建立应急救援组织并配备救援人员，扣6分</t>
  </si>
  <si>
    <t>周检、月检及集团、公司、第三方机构质量检查记录表（含反馈表、过程影像）归档齐全、内容完善并建立台账，得5分；签章、日期填写不完整，整改未做到定人、定时、定措施，整改影像无时间水印，整改部位与检查部位明显不符，整改超过时限，每处扣1分；资料欠缺，未建立台账，台账信息与归档资料不一致，得0分。</t>
  </si>
  <si>
    <t>未按方案要求开展培训及演练，每项扣2分</t>
  </si>
  <si>
    <t>演练记录、演练总结未留存书面资料并建立台账，每项扣1分</t>
  </si>
  <si>
    <t>项目得分合计：</t>
  </si>
  <si>
    <t>未配备应急救援物资，扣5分</t>
  </si>
  <si>
    <t>应急救援物资配备不齐全，挪作他用，失效，未建立出入库台账，每项扣1分</t>
  </si>
  <si>
    <t>重大危险源管控</t>
  </si>
  <si>
    <t>未建立重大危险源管控机制，扣10分</t>
  </si>
  <si>
    <t>未设置重大危险源公示牌，扣5分</t>
  </si>
  <si>
    <t>未开展重大危险源辨识、评估、分级管控工作，扣8分</t>
  </si>
  <si>
    <t>安全管理行为合计</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</si>
</sst>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F800]dddd\,\ mmmm\ dd\,\ yyyy"/>
  </numFmts>
  <fonts count="63">
    <font>
      <sz val="11"/>
      <color theme="1"/>
      <name val="宋体"/>
      <charset val="134"/>
      <scheme val="minor"/>
    </font>
    <font>
      <sz val="11"/>
      <color theme="1"/>
      <name val="微软雅黑"/>
      <charset val="134"/>
    </font>
    <font>
      <sz val="12"/>
      <name val="微软雅黑"/>
      <charset val="134"/>
    </font>
    <font>
      <b/>
      <sz val="14"/>
      <color theme="1"/>
      <name val="微软雅黑"/>
      <charset val="134"/>
    </font>
    <font>
      <b/>
      <sz val="12"/>
      <name val="微软雅黑"/>
      <charset val="134"/>
    </font>
    <font>
      <sz val="12"/>
      <color theme="1"/>
      <name val="微软雅黑"/>
      <charset val="134"/>
    </font>
    <font>
      <b/>
      <sz val="12"/>
      <color theme="1"/>
      <name val="微软雅黑"/>
      <charset val="134"/>
    </font>
    <font>
      <b/>
      <sz val="14"/>
      <name val="微软雅黑"/>
      <charset val="134"/>
    </font>
    <font>
      <sz val="12"/>
      <color rgb="FF000000"/>
      <name val="微软雅黑"/>
      <charset val="134"/>
    </font>
    <font>
      <u/>
      <sz val="12"/>
      <name val="微软雅黑"/>
      <charset val="134"/>
    </font>
    <font>
      <sz val="12"/>
      <color theme="1"/>
      <name val="宋体"/>
      <charset val="134"/>
    </font>
    <font>
      <b/>
      <sz val="11"/>
      <name val="微软雅黑"/>
      <charset val="134"/>
    </font>
    <font>
      <b/>
      <sz val="11"/>
      <color theme="1"/>
      <name val="微软雅黑"/>
      <charset val="134"/>
    </font>
    <font>
      <sz val="11"/>
      <name val="微软雅黑"/>
      <charset val="134"/>
    </font>
    <font>
      <sz val="11"/>
      <color rgb="FFC00000"/>
      <name val="微软雅黑"/>
      <charset val="134"/>
    </font>
    <font>
      <sz val="11"/>
      <color theme="0"/>
      <name val="微软雅黑"/>
      <charset val="134"/>
    </font>
    <font>
      <b/>
      <u/>
      <sz val="14"/>
      <color theme="1"/>
      <name val="微软雅黑"/>
      <charset val="134"/>
    </font>
    <font>
      <b/>
      <sz val="11"/>
      <color theme="1"/>
      <name val="宋体"/>
      <charset val="134"/>
    </font>
    <font>
      <sz val="11"/>
      <color rgb="FFFF0000"/>
      <name val="微软雅黑"/>
      <charset val="134"/>
    </font>
    <font>
      <sz val="11"/>
      <name val="宋体"/>
      <charset val="134"/>
    </font>
    <font>
      <sz val="11"/>
      <color theme="1"/>
      <name val="宋体"/>
      <charset val="134"/>
    </font>
    <font>
      <b/>
      <sz val="11"/>
      <color indexed="8"/>
      <name val="微软雅黑"/>
      <charset val="134"/>
    </font>
    <font>
      <sz val="9"/>
      <color rgb="FFFF0000"/>
      <name val="微软雅黑"/>
      <charset val="134"/>
    </font>
    <font>
      <b/>
      <sz val="9"/>
      <color theme="1"/>
      <name val="微软雅黑"/>
      <charset val="134"/>
    </font>
    <font>
      <sz val="11"/>
      <color rgb="FF000000"/>
      <name val="微软雅黑"/>
      <charset val="134"/>
    </font>
    <font>
      <sz val="9"/>
      <color theme="1"/>
      <name val="微软雅黑"/>
      <charset val="134"/>
    </font>
    <font>
      <sz val="14"/>
      <name val="宋体"/>
      <charset val="134"/>
    </font>
    <font>
      <b/>
      <sz val="11"/>
      <color rgb="FF000000"/>
      <name val="微软雅黑"/>
      <charset val="134"/>
    </font>
    <font>
      <sz val="14"/>
      <color theme="1"/>
      <name val="宋体"/>
      <charset val="134"/>
      <scheme val="minor"/>
    </font>
    <font>
      <b/>
      <sz val="9"/>
      <color theme="1"/>
      <name val="宋体"/>
      <charset val="134"/>
      <scheme val="minor"/>
    </font>
    <font>
      <sz val="10"/>
      <color rgb="FF000000"/>
      <name val="微软雅黑"/>
      <charset val="134"/>
    </font>
    <font>
      <sz val="10"/>
      <color rgb="FFFF0000"/>
      <name val="微软雅黑"/>
      <charset val="134"/>
    </font>
    <font>
      <sz val="9"/>
      <color theme="1"/>
      <name val="宋体"/>
      <charset val="134"/>
      <scheme val="minor"/>
    </font>
    <font>
      <sz val="12"/>
      <color theme="1"/>
      <name val="宋体"/>
      <charset val="134"/>
      <scheme val="minor"/>
    </font>
    <font>
      <sz val="11"/>
      <color theme="1"/>
      <name val="宋体"/>
      <charset val="134"/>
      <scheme val="minor"/>
    </font>
    <font>
      <sz val="16"/>
      <color theme="1"/>
      <name val="微软雅黑"/>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sz val="12"/>
      <name val="宋体"/>
      <charset val="134"/>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sz val="11"/>
      <color indexed="0"/>
      <name val="Calibri"/>
      <charset val="134"/>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color rgb="FF000000"/>
      <name val="宋体"/>
      <charset val="134"/>
    </font>
    <font>
      <sz val="11"/>
      <color rgb="FF000000"/>
      <name val="宋体"/>
      <charset val="134"/>
    </font>
    <font>
      <sz val="12"/>
      <color rgb="FFFF0000"/>
      <name val="微软雅黑"/>
      <charset val="134"/>
    </font>
    <font>
      <vertAlign val="superscript"/>
      <sz val="11"/>
      <name val="微软雅黑"/>
      <charset val="134"/>
    </font>
    <font>
      <b/>
      <sz val="9"/>
      <color rgb="FFFF0000"/>
      <name val="宋体"/>
      <charset val="134"/>
      <scheme val="minor"/>
    </font>
    <font>
      <b/>
      <sz val="12"/>
      <color rgb="FFFF0000"/>
      <name val="微软雅黑"/>
      <charset val="134"/>
    </font>
  </fonts>
  <fills count="50">
    <fill>
      <patternFill patternType="none"/>
    </fill>
    <fill>
      <patternFill patternType="gray125"/>
    </fill>
    <fill>
      <patternFill patternType="solid">
        <fgColor theme="0"/>
        <bgColor indexed="64"/>
      </patternFill>
    </fill>
    <fill>
      <patternFill patternType="solid">
        <fgColor rgb="FFC00000"/>
        <bgColor indexed="64"/>
      </patternFill>
    </fill>
    <fill>
      <patternFill patternType="solid">
        <fgColor rgb="FFFFC000"/>
        <bgColor indexed="64"/>
      </patternFill>
    </fill>
    <fill>
      <patternFill patternType="solid">
        <fgColor theme="0" tint="-0.14996795556505"/>
        <bgColor indexed="64"/>
      </patternFill>
    </fill>
    <fill>
      <patternFill patternType="solid">
        <fgColor theme="1" tint="0.499984740745262"/>
        <bgColor indexed="64"/>
      </patternFill>
    </fill>
    <fill>
      <patternFill patternType="solid">
        <fgColor rgb="FF0070C0"/>
        <bgColor indexed="64"/>
      </patternFill>
    </fill>
    <fill>
      <patternFill patternType="solid">
        <fgColor rgb="FF00B0F0"/>
        <bgColor indexed="64"/>
      </patternFill>
    </fill>
    <fill>
      <patternFill patternType="solid">
        <fgColor rgb="FFFFFFFF"/>
        <bgColor indexed="64"/>
      </patternFill>
    </fill>
    <fill>
      <patternFill patternType="solid">
        <fgColor rgb="FFFFFF00"/>
        <bgColor indexed="64"/>
      </patternFill>
    </fill>
    <fill>
      <patternFill patternType="solid">
        <fgColor indexed="22"/>
        <bgColor indexed="64"/>
      </patternFill>
    </fill>
    <fill>
      <patternFill patternType="solid">
        <fgColor rgb="FFC0C0C0"/>
        <bgColor indexed="64"/>
      </patternFill>
    </fill>
    <fill>
      <patternFill patternType="solid">
        <fgColor rgb="FF99CCFF"/>
        <bgColor indexed="64"/>
      </patternFill>
    </fill>
    <fill>
      <patternFill patternType="solid">
        <fgColor theme="3" tint="0.799951170384838"/>
        <bgColor indexed="64"/>
      </patternFill>
    </fill>
    <fill>
      <patternFill patternType="solid">
        <fgColor theme="9"/>
        <bgColor indexed="64"/>
      </patternFill>
    </fill>
    <fill>
      <patternFill patternType="solid">
        <fgColor rgb="FFFF0000"/>
        <bgColor indexed="64"/>
      </patternFill>
    </fill>
    <fill>
      <patternFill patternType="solid">
        <fgColor theme="9" tint="-0.249977111117893"/>
        <bgColor indexed="64"/>
      </patternFill>
    </fill>
    <fill>
      <patternFill patternType="solid">
        <fgColor rgb="FFBFBFB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70">
    <border>
      <left/>
      <right/>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diagonal/>
    </border>
    <border>
      <left style="thin">
        <color rgb="FF000000"/>
      </left>
      <right style="medium">
        <color rgb="FF000000"/>
      </right>
      <top/>
      <bottom style="thin">
        <color rgb="FF000000"/>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thin">
        <color rgb="FF000000"/>
      </right>
      <top/>
      <bottom/>
      <diagonal/>
    </border>
    <border>
      <left style="thin">
        <color rgb="FF000000"/>
      </left>
      <right style="thin">
        <color rgb="FF000000"/>
      </right>
      <top/>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right style="thin">
        <color rgb="FF000000"/>
      </right>
      <top style="thin">
        <color rgb="FF000000"/>
      </top>
      <bottom/>
      <diagonal/>
    </border>
    <border>
      <left/>
      <right style="thin">
        <color rgb="FF000000"/>
      </right>
      <top/>
      <bottom/>
      <diagonal/>
    </border>
    <border>
      <left/>
      <right style="thin">
        <color rgb="FF000000"/>
      </right>
      <top/>
      <bottom style="thin">
        <color rgb="FF000000"/>
      </bottom>
      <diagonal/>
    </border>
    <border>
      <left style="medium">
        <color rgb="FF000000"/>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right/>
      <top style="thin">
        <color rgb="FF000000"/>
      </top>
      <bottom style="medium">
        <color rgb="FF000000"/>
      </bottom>
      <diagonal/>
    </border>
    <border>
      <left/>
      <right style="medium">
        <color rgb="FF000000"/>
      </right>
      <top style="thin">
        <color rgb="FF000000"/>
      </top>
      <bottom style="medium">
        <color rgb="FF000000"/>
      </bottom>
      <diagonal/>
    </border>
    <border>
      <left/>
      <right/>
      <top/>
      <bottom style="thin">
        <color rgb="FF000000"/>
      </bottom>
      <diagonal/>
    </border>
    <border>
      <left style="thick">
        <color rgb="FF000000"/>
      </left>
      <right style="thin">
        <color rgb="FF000000"/>
      </right>
      <top style="thin">
        <color rgb="FF000000"/>
      </top>
      <bottom/>
      <diagonal/>
    </border>
    <border>
      <left style="thick">
        <color rgb="FF000000"/>
      </left>
      <right style="thin">
        <color rgb="FF000000"/>
      </right>
      <top/>
      <bottom/>
      <diagonal/>
    </border>
    <border>
      <left style="thick">
        <color rgb="FF000000"/>
      </left>
      <right style="thin">
        <color rgb="FF000000"/>
      </right>
      <top/>
      <bottom style="thin">
        <color rgb="FF000000"/>
      </bottom>
      <diagonal/>
    </border>
    <border>
      <left/>
      <right/>
      <top style="thin">
        <color rgb="FF000000"/>
      </top>
      <bottom/>
      <diagonal/>
    </border>
    <border>
      <left style="thin">
        <color auto="1"/>
      </left>
      <right style="thin">
        <color auto="1"/>
      </right>
      <top style="thin">
        <color auto="1"/>
      </top>
      <bottom style="thin">
        <color auto="1"/>
      </bottom>
      <diagonal/>
    </border>
    <border>
      <left style="thin">
        <color rgb="FF000000"/>
      </left>
      <right/>
      <top style="thin">
        <color auto="1"/>
      </top>
      <bottom style="thin">
        <color rgb="FF000000"/>
      </bottom>
      <diagonal/>
    </border>
    <border>
      <left/>
      <right/>
      <top style="thin">
        <color auto="1"/>
      </top>
      <bottom style="thin">
        <color rgb="FF000000"/>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style="thin">
        <color auto="1"/>
      </left>
      <right/>
      <top style="thin">
        <color rgb="FF000000"/>
      </top>
      <bottom/>
      <diagonal/>
    </border>
    <border>
      <left/>
      <right style="thin">
        <color rgb="FF000000"/>
      </right>
      <top style="thin">
        <color auto="1"/>
      </top>
      <bottom style="thin">
        <color rgb="FF000000"/>
      </bottom>
      <diagonal/>
    </border>
    <border>
      <left style="thin">
        <color auto="1"/>
      </left>
      <right/>
      <top style="thin">
        <color rgb="FF000000"/>
      </top>
      <bottom style="thin">
        <color rgb="FF000000"/>
      </bottom>
      <diagonal/>
    </border>
    <border>
      <left style="thin">
        <color auto="1"/>
      </left>
      <right/>
      <top/>
      <bottom style="thin">
        <color rgb="FF000000"/>
      </bottom>
      <diagonal/>
    </border>
    <border>
      <left style="thin">
        <color rgb="FF000000"/>
      </left>
      <right style="thin">
        <color rgb="FF000000"/>
      </right>
      <top style="thin">
        <color auto="1"/>
      </top>
      <bottom/>
      <diagonal/>
    </border>
    <border>
      <left style="thin">
        <color rgb="FF000000"/>
      </left>
      <right style="thin">
        <color rgb="FF000000"/>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style="thin">
        <color auto="1"/>
      </right>
      <top style="thin">
        <color auto="1"/>
      </top>
      <bottom style="thin">
        <color auto="1"/>
      </bottom>
      <diagonal/>
    </border>
    <border>
      <left style="thin">
        <color auto="1"/>
      </left>
      <right style="thin">
        <color rgb="FF000000"/>
      </right>
      <top style="thin">
        <color rgb="FF000000"/>
      </top>
      <bottom/>
      <diagonal/>
    </border>
    <border>
      <left style="thin">
        <color auto="1"/>
      </left>
      <right style="thin">
        <color rgb="FF000000"/>
      </right>
      <top/>
      <bottom style="thin">
        <color rgb="FF000000"/>
      </bottom>
      <diagonal/>
    </border>
    <border>
      <left style="thin">
        <color auto="1"/>
      </left>
      <right style="thin">
        <color auto="1"/>
      </right>
      <top/>
      <bottom style="thin">
        <color auto="1"/>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92">
    <xf numFmtId="0" fontId="0" fillId="0" borderId="0" applyFill="0" applyBorder="0">
      <alignment vertical="top"/>
    </xf>
    <xf numFmtId="42" fontId="0" fillId="0" borderId="0" applyFont="0" applyFill="0" applyBorder="0" applyAlignment="0" applyProtection="0">
      <alignment vertical="center"/>
    </xf>
    <xf numFmtId="0" fontId="36" fillId="19" borderId="0" applyNumberFormat="0" applyBorder="0" applyAlignment="0" applyProtection="0">
      <alignment vertical="center"/>
    </xf>
    <xf numFmtId="0" fontId="37" fillId="20" borderId="62" applyNumberFormat="0" applyAlignment="0" applyProtection="0">
      <alignment vertical="center"/>
    </xf>
    <xf numFmtId="44" fontId="0" fillId="0" borderId="0" applyFont="0" applyFill="0" applyBorder="0" applyAlignment="0" applyProtection="0">
      <alignment vertical="center"/>
    </xf>
    <xf numFmtId="43" fontId="34" fillId="0" borderId="0" applyFill="0" applyBorder="0">
      <alignment vertical="top"/>
    </xf>
    <xf numFmtId="41" fontId="0" fillId="0" borderId="0" applyFont="0" applyFill="0" applyBorder="0" applyAlignment="0" applyProtection="0">
      <alignment vertical="center"/>
    </xf>
    <xf numFmtId="0" fontId="36" fillId="21" borderId="0" applyNumberFormat="0" applyBorder="0" applyAlignment="0" applyProtection="0">
      <alignment vertical="center"/>
    </xf>
    <xf numFmtId="0" fontId="38" fillId="22" borderId="0" applyNumberFormat="0" applyBorder="0" applyAlignment="0" applyProtection="0">
      <alignment vertical="center"/>
    </xf>
    <xf numFmtId="43" fontId="0" fillId="0" borderId="0" applyFont="0" applyFill="0" applyBorder="0" applyAlignment="0" applyProtection="0">
      <alignment vertical="center"/>
    </xf>
    <xf numFmtId="0" fontId="39" fillId="23" borderId="0" applyNumberFormat="0" applyBorder="0" applyAlignment="0" applyProtection="0">
      <alignment vertical="center"/>
    </xf>
    <xf numFmtId="0" fontId="40" fillId="0" borderId="0" applyNumberFormat="0" applyFill="0" applyBorder="0" applyAlignment="0" applyProtection="0">
      <alignment vertical="center"/>
    </xf>
    <xf numFmtId="9" fontId="34" fillId="0" borderId="0" applyFont="0" applyFill="0" applyBorder="0" applyAlignment="0" applyProtection="0">
      <alignment vertical="center"/>
    </xf>
    <xf numFmtId="0" fontId="34" fillId="0" borderId="0" applyFill="0" applyBorder="0">
      <alignment vertical="center"/>
    </xf>
    <xf numFmtId="0" fontId="41" fillId="0" borderId="0" applyNumberFormat="0" applyFill="0" applyBorder="0" applyAlignment="0" applyProtection="0">
      <alignment vertical="center"/>
    </xf>
    <xf numFmtId="9" fontId="42" fillId="0" borderId="0" applyFill="0" applyBorder="0">
      <alignment vertical="top"/>
    </xf>
    <xf numFmtId="0" fontId="42" fillId="0" borderId="0" applyFill="0" applyBorder="0">
      <alignment vertical="top"/>
    </xf>
    <xf numFmtId="0" fontId="0" fillId="24" borderId="63" applyNumberFormat="0" applyFont="0" applyAlignment="0" applyProtection="0">
      <alignment vertical="center"/>
    </xf>
    <xf numFmtId="0" fontId="39" fillId="25" borderId="0" applyNumberFormat="0" applyBorder="0" applyAlignment="0" applyProtection="0">
      <alignment vertical="center"/>
    </xf>
    <xf numFmtId="0" fontId="43"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34" fillId="0" borderId="0" applyFill="0" applyBorder="0">
      <alignment vertical="top"/>
    </xf>
    <xf numFmtId="0" fontId="46" fillId="0" borderId="0" applyNumberFormat="0" applyFill="0" applyBorder="0" applyAlignment="0" applyProtection="0">
      <alignment vertical="center"/>
    </xf>
    <xf numFmtId="9" fontId="47" fillId="0" borderId="0" applyFont="0" applyFill="0" applyBorder="0">
      <alignment vertical="top"/>
    </xf>
    <xf numFmtId="0" fontId="48" fillId="0" borderId="64" applyNumberFormat="0" applyFill="0" applyAlignment="0" applyProtection="0">
      <alignment vertical="center"/>
    </xf>
    <xf numFmtId="0" fontId="49" fillId="0" borderId="64" applyNumberFormat="0" applyFill="0" applyAlignment="0" applyProtection="0">
      <alignment vertical="center"/>
    </xf>
    <xf numFmtId="0" fontId="39" fillId="26" borderId="0" applyNumberFormat="0" applyBorder="0" applyAlignment="0" applyProtection="0">
      <alignment vertical="center"/>
    </xf>
    <xf numFmtId="0" fontId="43" fillId="0" borderId="65" applyNumberFormat="0" applyFill="0" applyAlignment="0" applyProtection="0">
      <alignment vertical="center"/>
    </xf>
    <xf numFmtId="0" fontId="39" fillId="27" borderId="0" applyNumberFormat="0" applyBorder="0" applyAlignment="0" applyProtection="0">
      <alignment vertical="center"/>
    </xf>
    <xf numFmtId="0" fontId="50" fillId="28" borderId="66" applyNumberFormat="0" applyAlignment="0" applyProtection="0">
      <alignment vertical="center"/>
    </xf>
    <xf numFmtId="0" fontId="34" fillId="0" borderId="0" applyFill="0" applyBorder="0">
      <alignment vertical="top"/>
    </xf>
    <xf numFmtId="43" fontId="34" fillId="0" borderId="0" applyFill="0" applyBorder="0">
      <alignment vertical="top"/>
    </xf>
    <xf numFmtId="0" fontId="51" fillId="28" borderId="62" applyNumberFormat="0" applyAlignment="0" applyProtection="0">
      <alignment vertical="center"/>
    </xf>
    <xf numFmtId="0" fontId="52" fillId="29" borderId="67" applyNumberFormat="0" applyAlignment="0" applyProtection="0">
      <alignment vertical="center"/>
    </xf>
    <xf numFmtId="0" fontId="36" fillId="30" borderId="0" applyNumberFormat="0" applyBorder="0" applyAlignment="0" applyProtection="0">
      <alignment vertical="center"/>
    </xf>
    <xf numFmtId="0" fontId="39" fillId="31" borderId="0" applyNumberFormat="0" applyBorder="0" applyAlignment="0" applyProtection="0">
      <alignment vertical="center"/>
    </xf>
    <xf numFmtId="0" fontId="53" fillId="0" borderId="68" applyNumberFormat="0" applyFill="0" applyAlignment="0" applyProtection="0">
      <alignment vertical="center"/>
    </xf>
    <xf numFmtId="0" fontId="54" fillId="0" borderId="69" applyNumberFormat="0" applyFill="0" applyAlignment="0" applyProtection="0">
      <alignment vertical="center"/>
    </xf>
    <xf numFmtId="0" fontId="55" fillId="32" borderId="0" applyNumberFormat="0" applyBorder="0" applyAlignment="0" applyProtection="0">
      <alignment vertical="center"/>
    </xf>
    <xf numFmtId="0" fontId="34" fillId="0" borderId="0" applyFill="0" applyBorder="0">
      <alignment vertical="top"/>
    </xf>
    <xf numFmtId="0" fontId="42" fillId="0" borderId="0" applyFill="0" applyBorder="0">
      <alignment vertical="top"/>
    </xf>
    <xf numFmtId="0" fontId="56" fillId="33" borderId="0" applyNumberFormat="0" applyBorder="0" applyAlignment="0" applyProtection="0">
      <alignment vertical="center"/>
    </xf>
    <xf numFmtId="0" fontId="36" fillId="34" borderId="0" applyNumberFormat="0" applyBorder="0" applyAlignment="0" applyProtection="0">
      <alignment vertical="center"/>
    </xf>
    <xf numFmtId="0" fontId="39" fillId="35" borderId="0" applyNumberFormat="0" applyBorder="0" applyAlignment="0" applyProtection="0">
      <alignment vertical="center"/>
    </xf>
    <xf numFmtId="0" fontId="36" fillId="36" borderId="0" applyNumberFormat="0" applyBorder="0" applyAlignment="0" applyProtection="0">
      <alignment vertical="center"/>
    </xf>
    <xf numFmtId="0" fontId="36" fillId="37" borderId="0" applyNumberFormat="0" applyBorder="0" applyAlignment="0" applyProtection="0">
      <alignment vertical="center"/>
    </xf>
    <xf numFmtId="0" fontId="36" fillId="38" borderId="0" applyNumberFormat="0" applyBorder="0" applyAlignment="0" applyProtection="0">
      <alignment vertical="center"/>
    </xf>
    <xf numFmtId="0" fontId="36" fillId="39" borderId="0" applyNumberFormat="0" applyBorder="0" applyAlignment="0" applyProtection="0">
      <alignment vertical="center"/>
    </xf>
    <xf numFmtId="0" fontId="39" fillId="40" borderId="0" applyNumberFormat="0" applyBorder="0" applyAlignment="0" applyProtection="0">
      <alignment vertical="center"/>
    </xf>
    <xf numFmtId="0" fontId="39" fillId="41" borderId="0" applyNumberFormat="0" applyBorder="0" applyAlignment="0" applyProtection="0">
      <alignment vertical="center"/>
    </xf>
    <xf numFmtId="0" fontId="36" fillId="42" borderId="0" applyNumberFormat="0" applyBorder="0" applyAlignment="0" applyProtection="0">
      <alignment vertical="center"/>
    </xf>
    <xf numFmtId="0" fontId="36" fillId="43" borderId="0" applyNumberFormat="0" applyBorder="0" applyAlignment="0" applyProtection="0">
      <alignment vertical="center"/>
    </xf>
    <xf numFmtId="0" fontId="39" fillId="44" borderId="0" applyNumberFormat="0" applyBorder="0" applyAlignment="0" applyProtection="0">
      <alignment vertical="center"/>
    </xf>
    <xf numFmtId="0" fontId="36" fillId="45" borderId="0" applyNumberFormat="0" applyBorder="0" applyAlignment="0" applyProtection="0">
      <alignment vertical="center"/>
    </xf>
    <xf numFmtId="0" fontId="39" fillId="46" borderId="0" applyNumberFormat="0" applyBorder="0" applyAlignment="0" applyProtection="0">
      <alignment vertical="center"/>
    </xf>
    <xf numFmtId="0" fontId="39" fillId="47" borderId="0" applyNumberFormat="0" applyBorder="0" applyAlignment="0" applyProtection="0">
      <alignment vertical="center"/>
    </xf>
    <xf numFmtId="0" fontId="42" fillId="0" borderId="0" applyFill="0" applyBorder="0">
      <alignment vertical="top"/>
    </xf>
    <xf numFmtId="0" fontId="36" fillId="48" borderId="0" applyNumberFormat="0" applyBorder="0" applyAlignment="0" applyProtection="0">
      <alignment vertical="center"/>
    </xf>
    <xf numFmtId="0" fontId="39" fillId="49" borderId="0" applyNumberFormat="0" applyBorder="0" applyAlignment="0" applyProtection="0">
      <alignment vertical="center"/>
    </xf>
    <xf numFmtId="9" fontId="47" fillId="0" borderId="0" applyFont="0" applyFill="0" applyBorder="0">
      <alignment vertical="top"/>
    </xf>
    <xf numFmtId="0" fontId="34" fillId="0" borderId="0" applyFill="0" applyBorder="0">
      <alignment vertical="top"/>
    </xf>
    <xf numFmtId="0" fontId="34" fillId="0" borderId="0" applyFill="0" applyBorder="0">
      <alignment vertical="top"/>
    </xf>
    <xf numFmtId="0" fontId="34" fillId="0" borderId="0" applyFill="0" applyBorder="0">
      <alignment vertical="top"/>
    </xf>
    <xf numFmtId="0" fontId="34" fillId="0" borderId="0" applyFill="0" applyBorder="0">
      <alignment vertical="top"/>
    </xf>
    <xf numFmtId="0" fontId="34" fillId="0" borderId="0" applyFill="0" applyBorder="0">
      <alignment vertical="top"/>
    </xf>
    <xf numFmtId="0" fontId="42" fillId="0" borderId="0" applyFill="0" applyBorder="0">
      <alignment vertical="top"/>
    </xf>
    <xf numFmtId="0" fontId="42" fillId="0" borderId="0" applyFill="0" applyBorder="0">
      <alignment vertical="top"/>
    </xf>
    <xf numFmtId="0" fontId="34" fillId="0" borderId="0" applyFill="0" applyBorder="0">
      <alignment vertical="top"/>
    </xf>
    <xf numFmtId="0" fontId="34" fillId="0" borderId="0" applyFill="0" applyBorder="0">
      <alignment vertical="top"/>
    </xf>
    <xf numFmtId="0" fontId="34" fillId="0" borderId="0" applyFill="0" applyBorder="0">
      <alignment vertical="top"/>
    </xf>
    <xf numFmtId="0" fontId="34" fillId="0" borderId="0" applyFill="0" applyBorder="0">
      <alignment vertical="top"/>
    </xf>
    <xf numFmtId="0" fontId="42" fillId="0" borderId="0" applyFill="0" applyBorder="0">
      <alignment vertical="top"/>
    </xf>
    <xf numFmtId="0" fontId="34" fillId="0" borderId="0" applyFill="0" applyBorder="0">
      <alignment vertical="top"/>
    </xf>
    <xf numFmtId="0" fontId="34" fillId="0" borderId="0" applyFill="0" applyBorder="0">
      <alignment vertical="top"/>
    </xf>
    <xf numFmtId="0" fontId="42" fillId="0" borderId="0" applyFill="0" applyBorder="0">
      <alignment vertical="top"/>
    </xf>
    <xf numFmtId="0" fontId="34" fillId="0" borderId="0" applyFill="0" applyBorder="0">
      <alignment vertical="center"/>
    </xf>
    <xf numFmtId="0" fontId="42" fillId="0" borderId="0" applyFill="0" applyBorder="0">
      <alignment vertical="top"/>
    </xf>
    <xf numFmtId="0" fontId="34" fillId="0" borderId="0" applyFill="0" applyBorder="0">
      <alignment vertical="top"/>
    </xf>
    <xf numFmtId="0" fontId="34" fillId="0" borderId="0" applyFill="0" applyBorder="0">
      <alignment vertical="top"/>
    </xf>
    <xf numFmtId="0" fontId="57" fillId="0" borderId="0" applyFill="0" applyBorder="0">
      <alignment vertical="top"/>
    </xf>
    <xf numFmtId="0" fontId="34" fillId="0" borderId="0" applyFill="0" applyBorder="0">
      <alignment vertical="top"/>
    </xf>
    <xf numFmtId="0" fontId="42" fillId="0" borderId="0" applyFill="0" applyBorder="0">
      <alignment vertical="top"/>
    </xf>
    <xf numFmtId="0" fontId="34" fillId="0" borderId="0" applyFill="0" applyBorder="0">
      <alignment vertical="top"/>
    </xf>
    <xf numFmtId="0" fontId="58" fillId="0" borderId="0" applyFill="0" applyBorder="0">
      <alignment vertical="top"/>
    </xf>
    <xf numFmtId="0" fontId="58" fillId="0" borderId="0" applyFill="0" applyBorder="0">
      <alignment vertical="center"/>
    </xf>
    <xf numFmtId="0" fontId="58" fillId="0" borderId="0" applyFill="0" applyBorder="0">
      <alignment vertical="top"/>
    </xf>
    <xf numFmtId="0" fontId="42" fillId="0" borderId="0" applyFill="0" applyBorder="0">
      <alignment vertical="top"/>
    </xf>
    <xf numFmtId="0" fontId="34" fillId="0" borderId="0" applyFill="0" applyBorder="0">
      <alignment vertical="top"/>
    </xf>
    <xf numFmtId="0" fontId="42" fillId="0" borderId="0" applyFill="0" applyBorder="0">
      <alignment vertical="top"/>
    </xf>
    <xf numFmtId="0" fontId="34" fillId="0" borderId="0" applyFill="0" applyBorder="0">
      <alignment vertical="top"/>
    </xf>
    <xf numFmtId="0" fontId="34" fillId="0" borderId="0" applyFill="0" applyBorder="0">
      <alignment vertical="top"/>
    </xf>
  </cellStyleXfs>
  <cellXfs count="569">
    <xf numFmtId="0" fontId="0" fillId="0" borderId="0" xfId="0">
      <alignment vertical="top"/>
    </xf>
    <xf numFmtId="0" fontId="1" fillId="0" borderId="0" xfId="76" applyFont="1">
      <alignment vertical="center"/>
    </xf>
    <xf numFmtId="0" fontId="1" fillId="0" borderId="0" xfId="0" applyFont="1" applyAlignment="1">
      <alignment vertical="center"/>
    </xf>
    <xf numFmtId="0" fontId="1" fillId="2" borderId="0" xfId="0" applyFont="1" applyFill="1" applyAlignment="1">
      <alignment vertical="center"/>
    </xf>
    <xf numFmtId="0" fontId="2" fillId="0" borderId="0" xfId="0" applyFont="1" applyAlignment="1">
      <alignment vertical="center"/>
    </xf>
    <xf numFmtId="0" fontId="3" fillId="2" borderId="1" xfId="76" applyFont="1" applyFill="1" applyBorder="1" applyAlignment="1">
      <alignment horizontal="center" vertical="center"/>
    </xf>
    <xf numFmtId="0" fontId="3" fillId="2" borderId="2" xfId="76" applyFont="1" applyFill="1" applyBorder="1" applyAlignment="1">
      <alignment horizontal="center" vertical="center"/>
    </xf>
    <xf numFmtId="0" fontId="3" fillId="2" borderId="3" xfId="76" applyFont="1" applyFill="1" applyBorder="1" applyAlignment="1">
      <alignment horizontal="center" vertical="center"/>
    </xf>
    <xf numFmtId="0" fontId="4" fillId="2" borderId="0" xfId="76" applyFont="1" applyFill="1" applyAlignment="1">
      <alignment horizontal="center" vertical="center"/>
    </xf>
    <xf numFmtId="0" fontId="5" fillId="2" borderId="4" xfId="76" applyFont="1" applyFill="1" applyBorder="1" applyAlignment="1">
      <alignment vertical="center" wrapText="1"/>
    </xf>
    <xf numFmtId="0" fontId="5" fillId="2" borderId="5" xfId="76" applyFont="1" applyFill="1" applyBorder="1" applyAlignment="1">
      <alignment vertical="center" wrapText="1"/>
    </xf>
    <xf numFmtId="0" fontId="5" fillId="2" borderId="6" xfId="76" applyFont="1" applyFill="1" applyBorder="1" applyAlignment="1">
      <alignment vertical="center" wrapText="1"/>
    </xf>
    <xf numFmtId="0" fontId="2" fillId="2" borderId="0" xfId="76" applyFont="1" applyFill="1" applyAlignment="1">
      <alignment vertical="center" wrapText="1"/>
    </xf>
    <xf numFmtId="0" fontId="6" fillId="2" borderId="4" xfId="76" applyFont="1" applyFill="1" applyBorder="1" applyAlignment="1">
      <alignment horizontal="center" vertical="center" wrapText="1"/>
    </xf>
    <xf numFmtId="0" fontId="6" fillId="2" borderId="7" xfId="76" applyFont="1" applyFill="1" applyBorder="1" applyAlignment="1">
      <alignment horizontal="center" vertical="center" wrapText="1"/>
    </xf>
    <xf numFmtId="0" fontId="6" fillId="2" borderId="5" xfId="76" applyFont="1" applyFill="1" applyBorder="1" applyAlignment="1">
      <alignment horizontal="center" vertical="center" wrapText="1"/>
    </xf>
    <xf numFmtId="0" fontId="6" fillId="2" borderId="6" xfId="76" applyFont="1" applyFill="1" applyBorder="1" applyAlignment="1">
      <alignment horizontal="center" vertical="center" wrapText="1"/>
    </xf>
    <xf numFmtId="0" fontId="4" fillId="2" borderId="0" xfId="76" applyFont="1" applyFill="1" applyAlignment="1">
      <alignment horizontal="center" vertical="center" wrapText="1"/>
    </xf>
    <xf numFmtId="0" fontId="6" fillId="2" borderId="8" xfId="76" applyFont="1" applyFill="1" applyBorder="1" applyAlignment="1">
      <alignment horizontal="center" vertical="center" wrapText="1"/>
    </xf>
    <xf numFmtId="0" fontId="5" fillId="2" borderId="5" xfId="76" applyFont="1" applyFill="1" applyBorder="1" applyAlignment="1">
      <alignment horizontal="left" vertical="center" wrapText="1"/>
    </xf>
    <xf numFmtId="0" fontId="5" fillId="2" borderId="5" xfId="76" applyFont="1" applyFill="1" applyBorder="1" applyAlignment="1">
      <alignment horizontal="center" vertical="center" wrapText="1"/>
    </xf>
    <xf numFmtId="0" fontId="6" fillId="2" borderId="9" xfId="76" applyFont="1" applyFill="1" applyBorder="1" applyAlignment="1">
      <alignment horizontal="center" vertical="center" wrapText="1"/>
    </xf>
    <xf numFmtId="0" fontId="6" fillId="2" borderId="10" xfId="76" applyFont="1" applyFill="1" applyBorder="1" applyAlignment="1">
      <alignment horizontal="center" vertical="center" wrapText="1"/>
    </xf>
    <xf numFmtId="0" fontId="6" fillId="2" borderId="11" xfId="76" applyFont="1" applyFill="1" applyBorder="1" applyAlignment="1">
      <alignment horizontal="center" vertical="center" wrapText="1"/>
    </xf>
    <xf numFmtId="0" fontId="6" fillId="2" borderId="12" xfId="76" applyFont="1" applyFill="1" applyBorder="1" applyAlignment="1">
      <alignment horizontal="center" vertical="center" wrapText="1"/>
    </xf>
    <xf numFmtId="0" fontId="6" fillId="2" borderId="13" xfId="76" applyFont="1" applyFill="1" applyBorder="1" applyAlignment="1">
      <alignment horizontal="center" vertical="center" wrapText="1"/>
    </xf>
    <xf numFmtId="0" fontId="1" fillId="0" borderId="0" xfId="76" applyFont="1" applyAlignment="1">
      <alignment vertical="center" wrapText="1"/>
    </xf>
    <xf numFmtId="0" fontId="4" fillId="2" borderId="0" xfId="76" applyFont="1" applyFill="1" applyAlignment="1">
      <alignment vertical="center" wrapText="1"/>
    </xf>
    <xf numFmtId="0" fontId="6" fillId="2" borderId="6" xfId="76" applyFont="1" applyFill="1" applyBorder="1" applyAlignment="1">
      <alignment vertical="center" wrapText="1"/>
    </xf>
    <xf numFmtId="10" fontId="4" fillId="2" borderId="0" xfId="60" applyNumberFormat="1" applyFont="1" applyFill="1" applyAlignment="1">
      <alignment horizontal="center" vertical="center"/>
    </xf>
    <xf numFmtId="0" fontId="2" fillId="2" borderId="0" xfId="76" applyFont="1" applyFill="1" applyAlignment="1">
      <alignment horizontal="left" vertical="center" wrapText="1"/>
    </xf>
    <xf numFmtId="0" fontId="5" fillId="2" borderId="0" xfId="76" applyFont="1" applyFill="1">
      <alignment vertical="center"/>
    </xf>
    <xf numFmtId="0" fontId="1" fillId="2" borderId="0" xfId="76" applyFont="1" applyFill="1">
      <alignment vertical="center"/>
    </xf>
    <xf numFmtId="0" fontId="6" fillId="2" borderId="14" xfId="76" applyFont="1" applyFill="1" applyBorder="1" applyAlignment="1">
      <alignment horizontal="center" vertical="center" wrapText="1"/>
    </xf>
    <xf numFmtId="0" fontId="6" fillId="2" borderId="15" xfId="76" applyFont="1" applyFill="1" applyBorder="1" applyAlignment="1">
      <alignment horizontal="center" vertical="center" wrapText="1"/>
    </xf>
    <xf numFmtId="0" fontId="5" fillId="2" borderId="15" xfId="76" applyFont="1" applyFill="1" applyBorder="1" applyAlignment="1">
      <alignment horizontal="center" vertical="center" wrapText="1"/>
    </xf>
    <xf numFmtId="0" fontId="6" fillId="2" borderId="16" xfId="76" applyFont="1" applyFill="1" applyBorder="1" applyAlignment="1">
      <alignment horizontal="center" vertical="center" wrapText="1"/>
    </xf>
    <xf numFmtId="0" fontId="6" fillId="2" borderId="17" xfId="76" applyFont="1" applyFill="1" applyBorder="1" applyAlignment="1">
      <alignment horizontal="center" vertical="center" wrapText="1"/>
    </xf>
    <xf numFmtId="0" fontId="5" fillId="2" borderId="17" xfId="76" applyFont="1" applyFill="1" applyBorder="1" applyAlignment="1">
      <alignment horizontal="center" vertical="center" wrapText="1"/>
    </xf>
    <xf numFmtId="0" fontId="6" fillId="2" borderId="18" xfId="76" applyFont="1" applyFill="1" applyBorder="1" applyAlignment="1">
      <alignment horizontal="center" vertical="center" wrapText="1"/>
    </xf>
    <xf numFmtId="0" fontId="6" fillId="2" borderId="19" xfId="76" applyFont="1" applyFill="1" applyBorder="1" applyAlignment="1">
      <alignment horizontal="center" vertical="center" wrapText="1"/>
    </xf>
    <xf numFmtId="0" fontId="5" fillId="2" borderId="19" xfId="76" applyFont="1" applyFill="1" applyBorder="1" applyAlignment="1">
      <alignment horizontal="center" vertical="center" wrapText="1"/>
    </xf>
    <xf numFmtId="0" fontId="6" fillId="2" borderId="20" xfId="76" applyFont="1" applyFill="1" applyBorder="1" applyAlignment="1">
      <alignment horizontal="center" vertical="center" wrapText="1"/>
    </xf>
    <xf numFmtId="0" fontId="6" fillId="2" borderId="21" xfId="76" applyFont="1" applyFill="1" applyBorder="1" applyAlignment="1">
      <alignment horizontal="center" vertical="center" wrapText="1"/>
    </xf>
    <xf numFmtId="0" fontId="6" fillId="2" borderId="22" xfId="76" applyFont="1" applyFill="1" applyBorder="1" applyAlignment="1">
      <alignment horizontal="center" vertical="center" wrapText="1"/>
    </xf>
    <xf numFmtId="10" fontId="6" fillId="2" borderId="20" xfId="60" applyNumberFormat="1" applyFont="1" applyFill="1" applyBorder="1" applyAlignment="1">
      <alignment horizontal="center" vertical="center"/>
    </xf>
    <xf numFmtId="10" fontId="6" fillId="2" borderId="21" xfId="60" applyNumberFormat="1" applyFont="1" applyFill="1" applyBorder="1" applyAlignment="1">
      <alignment horizontal="center" vertical="center"/>
    </xf>
    <xf numFmtId="10" fontId="6" fillId="2" borderId="22" xfId="60" applyNumberFormat="1" applyFont="1" applyFill="1" applyBorder="1" applyAlignment="1">
      <alignment horizontal="center" vertical="center"/>
    </xf>
    <xf numFmtId="10" fontId="6" fillId="2" borderId="7" xfId="60" applyNumberFormat="1" applyFont="1" applyFill="1" applyBorder="1" applyAlignment="1">
      <alignment horizontal="center" vertical="center"/>
    </xf>
    <xf numFmtId="10" fontId="6" fillId="2" borderId="23" xfId="60" applyNumberFormat="1" applyFont="1" applyFill="1" applyBorder="1" applyAlignment="1">
      <alignment horizontal="center" vertical="center"/>
    </xf>
    <xf numFmtId="0" fontId="7" fillId="2" borderId="24" xfId="76" applyFont="1" applyFill="1" applyBorder="1" applyAlignment="1">
      <alignment horizontal="center" vertical="center"/>
    </xf>
    <xf numFmtId="0" fontId="7" fillId="2" borderId="25" xfId="76" applyFont="1" applyFill="1" applyBorder="1" applyAlignment="1">
      <alignment horizontal="center" vertical="center"/>
    </xf>
    <xf numFmtId="0" fontId="7" fillId="2" borderId="26" xfId="76" applyFont="1" applyFill="1" applyBorder="1" applyAlignment="1">
      <alignment horizontal="center" vertical="center"/>
    </xf>
    <xf numFmtId="0" fontId="2" fillId="2" borderId="20" xfId="76" applyFont="1" applyFill="1" applyBorder="1" applyAlignment="1">
      <alignment vertical="center" wrapText="1"/>
    </xf>
    <xf numFmtId="0" fontId="2" fillId="2" borderId="21" xfId="76" applyFont="1" applyFill="1" applyBorder="1" applyAlignment="1">
      <alignment vertical="center" wrapText="1"/>
    </xf>
    <xf numFmtId="0" fontId="2" fillId="2" borderId="23" xfId="76" applyFont="1" applyFill="1" applyBorder="1" applyAlignment="1">
      <alignment vertical="center" wrapText="1"/>
    </xf>
    <xf numFmtId="0" fontId="4" fillId="2" borderId="20" xfId="76" applyFont="1" applyFill="1" applyBorder="1" applyAlignment="1">
      <alignment horizontal="center" vertical="center" wrapText="1"/>
    </xf>
    <xf numFmtId="0" fontId="4" fillId="2" borderId="22" xfId="76" applyFont="1" applyFill="1" applyBorder="1" applyAlignment="1">
      <alignment horizontal="center" vertical="center" wrapText="1"/>
    </xf>
    <xf numFmtId="0" fontId="4" fillId="2" borderId="5" xfId="76" applyFont="1" applyFill="1" applyBorder="1" applyAlignment="1">
      <alignment horizontal="center" vertical="center" wrapText="1"/>
    </xf>
    <xf numFmtId="0" fontId="4" fillId="2" borderId="6" xfId="76" applyFont="1" applyFill="1" applyBorder="1" applyAlignment="1">
      <alignment horizontal="center" vertical="center" wrapText="1"/>
    </xf>
    <xf numFmtId="0" fontId="4" fillId="2" borderId="4" xfId="76" applyFont="1" applyFill="1" applyBorder="1" applyAlignment="1">
      <alignment horizontal="center" vertical="center" wrapText="1"/>
    </xf>
    <xf numFmtId="0" fontId="2" fillId="2" borderId="5" xfId="76" applyFont="1" applyFill="1" applyBorder="1" applyAlignment="1">
      <alignment horizontal="center" vertical="center" wrapText="1"/>
    </xf>
    <xf numFmtId="0" fontId="4" fillId="2" borderId="11" xfId="76" applyFont="1" applyFill="1" applyBorder="1" applyAlignment="1">
      <alignment horizontal="center" vertical="center" wrapText="1"/>
    </xf>
    <xf numFmtId="0" fontId="4" fillId="2" borderId="12" xfId="76" applyFont="1" applyFill="1" applyBorder="1" applyAlignment="1">
      <alignment horizontal="center" vertical="center" wrapText="1"/>
    </xf>
    <xf numFmtId="0" fontId="4" fillId="2" borderId="13" xfId="76" applyFont="1" applyFill="1" applyBorder="1" applyAlignment="1">
      <alignment horizontal="center" vertical="center" wrapText="1"/>
    </xf>
    <xf numFmtId="10" fontId="4" fillId="2" borderId="5" xfId="60" applyNumberFormat="1" applyFont="1" applyFill="1" applyBorder="1" applyAlignment="1">
      <alignment horizontal="center" vertical="center"/>
    </xf>
    <xf numFmtId="10" fontId="4" fillId="2" borderId="6" xfId="60" applyNumberFormat="1" applyFont="1" applyFill="1" applyBorder="1" applyAlignment="1">
      <alignment horizontal="center" vertical="center"/>
    </xf>
    <xf numFmtId="0" fontId="2" fillId="2" borderId="27" xfId="76" applyFont="1" applyFill="1" applyBorder="1" applyAlignment="1">
      <alignment horizontal="left" vertical="center" wrapText="1"/>
    </xf>
    <xf numFmtId="0" fontId="2" fillId="2" borderId="28" xfId="76" applyFont="1" applyFill="1" applyBorder="1" applyAlignment="1">
      <alignment horizontal="left" vertical="center" wrapText="1"/>
    </xf>
    <xf numFmtId="0" fontId="2" fillId="2" borderId="29" xfId="76" applyFont="1" applyFill="1" applyBorder="1" applyAlignment="1">
      <alignment horizontal="left" vertical="center" wrapText="1"/>
    </xf>
    <xf numFmtId="0" fontId="7" fillId="2" borderId="1" xfId="76" applyFont="1" applyFill="1" applyBorder="1" applyAlignment="1">
      <alignment horizontal="center" vertical="center" wrapText="1"/>
    </xf>
    <xf numFmtId="0" fontId="7" fillId="2" borderId="2" xfId="76" applyFont="1" applyFill="1" applyBorder="1" applyAlignment="1">
      <alignment horizontal="center" vertical="center" wrapText="1"/>
    </xf>
    <xf numFmtId="0" fontId="2" fillId="2" borderId="4" xfId="76" applyFont="1" applyFill="1" applyBorder="1" applyAlignment="1">
      <alignment vertical="center" wrapText="1"/>
    </xf>
    <xf numFmtId="0" fontId="2" fillId="2" borderId="5" xfId="76" applyFont="1" applyFill="1" applyBorder="1" applyAlignment="1">
      <alignment vertical="center" wrapText="1"/>
    </xf>
    <xf numFmtId="0" fontId="4" fillId="2" borderId="30" xfId="76" applyFont="1" applyFill="1" applyBorder="1" applyAlignment="1">
      <alignment horizontal="center" vertical="center" wrapText="1"/>
    </xf>
    <xf numFmtId="0" fontId="2" fillId="2" borderId="15" xfId="76" applyFont="1" applyFill="1" applyBorder="1" applyAlignment="1">
      <alignment horizontal="center" vertical="center" wrapText="1"/>
    </xf>
    <xf numFmtId="0" fontId="8" fillId="2" borderId="5" xfId="76" applyFont="1" applyFill="1" applyBorder="1" applyAlignment="1">
      <alignment vertical="center" wrapText="1"/>
    </xf>
    <xf numFmtId="0" fontId="4" fillId="2" borderId="31" xfId="76" applyFont="1" applyFill="1" applyBorder="1" applyAlignment="1">
      <alignment horizontal="center" vertical="center" wrapText="1"/>
    </xf>
    <xf numFmtId="0" fontId="2" fillId="2" borderId="17" xfId="76" applyFont="1" applyFill="1" applyBorder="1" applyAlignment="1">
      <alignment horizontal="center" vertical="center" wrapText="1"/>
    </xf>
    <xf numFmtId="0" fontId="4" fillId="2" borderId="32" xfId="76" applyFont="1" applyFill="1" applyBorder="1" applyAlignment="1">
      <alignment horizontal="center" vertical="center" wrapText="1"/>
    </xf>
    <xf numFmtId="0" fontId="2" fillId="2" borderId="19" xfId="76" applyFont="1" applyFill="1" applyBorder="1" applyAlignment="1">
      <alignment horizontal="center" vertical="center" wrapText="1"/>
    </xf>
    <xf numFmtId="0" fontId="2" fillId="2" borderId="5" xfId="76" applyFont="1" applyFill="1" applyBorder="1" applyAlignment="1">
      <alignment horizontal="left" vertical="center" wrapText="1"/>
    </xf>
    <xf numFmtId="0" fontId="4" fillId="2" borderId="15" xfId="76" applyFont="1" applyFill="1" applyBorder="1" applyAlignment="1">
      <alignment horizontal="center" vertical="center" wrapText="1"/>
    </xf>
    <xf numFmtId="0" fontId="2" fillId="2" borderId="8" xfId="76" applyFont="1" applyFill="1" applyBorder="1" applyAlignment="1">
      <alignment horizontal="left" vertical="center" wrapText="1"/>
    </xf>
    <xf numFmtId="0" fontId="2" fillId="2" borderId="15" xfId="76" applyFont="1" applyFill="1" applyBorder="1" applyAlignment="1">
      <alignment vertical="center" wrapText="1"/>
    </xf>
    <xf numFmtId="0" fontId="8" fillId="2" borderId="5" xfId="76" applyFont="1" applyFill="1" applyBorder="1" applyAlignment="1">
      <alignment horizontal="left" vertical="center" wrapText="1"/>
    </xf>
    <xf numFmtId="0" fontId="4" fillId="2" borderId="21" xfId="76" applyFont="1" applyFill="1" applyBorder="1" applyAlignment="1">
      <alignment horizontal="center" vertical="center" wrapText="1"/>
    </xf>
    <xf numFmtId="10" fontId="4" fillId="2" borderId="7" xfId="60" applyNumberFormat="1" applyFont="1" applyFill="1" applyBorder="1" applyAlignment="1">
      <alignment horizontal="center" vertical="center" wrapText="1"/>
    </xf>
    <xf numFmtId="10" fontId="4" fillId="2" borderId="21" xfId="60" applyNumberFormat="1" applyFont="1" applyFill="1" applyBorder="1" applyAlignment="1">
      <alignment horizontal="center" vertical="center" wrapText="1"/>
    </xf>
    <xf numFmtId="0" fontId="2" fillId="2" borderId="33" xfId="76" applyFont="1" applyFill="1" applyBorder="1" applyAlignment="1">
      <alignment horizontal="left" vertical="center" wrapText="1"/>
    </xf>
    <xf numFmtId="0" fontId="2" fillId="2" borderId="34" xfId="76" applyFont="1" applyFill="1" applyBorder="1" applyAlignment="1">
      <alignment horizontal="left" vertical="center" wrapText="1"/>
    </xf>
    <xf numFmtId="0" fontId="2" fillId="2" borderId="28" xfId="76" applyFont="1" applyFill="1" applyBorder="1" applyAlignment="1">
      <alignment vertical="center" wrapText="1"/>
    </xf>
    <xf numFmtId="0" fontId="2" fillId="2" borderId="35" xfId="76" applyFont="1" applyFill="1" applyBorder="1" applyAlignment="1">
      <alignment horizontal="left" vertical="center" wrapText="1"/>
    </xf>
    <xf numFmtId="0" fontId="2" fillId="2" borderId="36" xfId="76" applyFont="1" applyFill="1" applyBorder="1" applyAlignment="1">
      <alignment horizontal="left" vertical="center" wrapText="1"/>
    </xf>
    <xf numFmtId="0" fontId="7" fillId="2" borderId="3" xfId="76" applyFont="1" applyFill="1" applyBorder="1" applyAlignment="1">
      <alignment horizontal="center" vertical="center" wrapText="1"/>
    </xf>
    <xf numFmtId="0" fontId="7" fillId="0" borderId="5" xfId="0" applyFont="1" applyBorder="1" applyAlignment="1">
      <alignment horizontal="center" vertical="center" wrapText="1"/>
    </xf>
    <xf numFmtId="0" fontId="2" fillId="2" borderId="6" xfId="76" applyFont="1" applyFill="1" applyBorder="1" applyAlignment="1">
      <alignment vertical="center" wrapText="1"/>
    </xf>
    <xf numFmtId="0" fontId="4" fillId="0" borderId="5" xfId="0" applyFont="1" applyBorder="1" applyAlignment="1">
      <alignment horizontal="center" vertical="center" wrapText="1"/>
    </xf>
    <xf numFmtId="0" fontId="4" fillId="0" borderId="7" xfId="0" applyFont="1" applyBorder="1" applyAlignment="1">
      <alignment horizontal="left" vertical="center" wrapText="1"/>
    </xf>
    <xf numFmtId="0" fontId="4" fillId="0" borderId="21" xfId="0" applyFont="1" applyBorder="1" applyAlignment="1">
      <alignment horizontal="left" vertical="center" wrapText="1"/>
    </xf>
    <xf numFmtId="0" fontId="4" fillId="0" borderId="15" xfId="0" applyFont="1" applyBorder="1" applyAlignment="1">
      <alignment horizontal="center" vertical="center" wrapText="1"/>
    </xf>
    <xf numFmtId="0" fontId="2" fillId="0" borderId="5" xfId="0" applyFont="1" applyBorder="1" applyAlignment="1">
      <alignment vertical="center" wrapText="1"/>
    </xf>
    <xf numFmtId="0" fontId="2" fillId="0" borderId="5" xfId="0" applyFont="1" applyBorder="1" applyAlignment="1">
      <alignment horizontal="center" vertical="center" wrapText="1"/>
    </xf>
    <xf numFmtId="0" fontId="4" fillId="0" borderId="17" xfId="0" applyFont="1" applyBorder="1" applyAlignment="1">
      <alignment horizontal="center" vertical="center" wrapText="1"/>
    </xf>
    <xf numFmtId="0" fontId="4" fillId="0" borderId="19" xfId="0" applyFont="1" applyBorder="1" applyAlignment="1">
      <alignment horizontal="center" vertical="center" wrapText="1"/>
    </xf>
    <xf numFmtId="0" fontId="9" fillId="0" borderId="5" xfId="0" applyFont="1" applyBorder="1" applyAlignment="1">
      <alignment vertical="center" wrapText="1"/>
    </xf>
    <xf numFmtId="0" fontId="2" fillId="0" borderId="15" xfId="0" applyFont="1" applyBorder="1" applyAlignment="1">
      <alignment vertical="center" wrapText="1"/>
    </xf>
    <xf numFmtId="0" fontId="2" fillId="0" borderId="15" xfId="0" applyFont="1" applyBorder="1" applyAlignment="1">
      <alignment horizontal="center" vertical="center" wrapText="1"/>
    </xf>
    <xf numFmtId="0" fontId="4" fillId="0" borderId="7" xfId="0" applyFont="1" applyBorder="1" applyAlignment="1">
      <alignment horizontal="center" vertical="center" wrapText="1"/>
    </xf>
    <xf numFmtId="0" fontId="4" fillId="0" borderId="21" xfId="0" applyFont="1" applyBorder="1" applyAlignment="1">
      <alignment horizontal="center" vertical="center" wrapText="1"/>
    </xf>
    <xf numFmtId="0" fontId="4" fillId="0" borderId="22" xfId="0" applyFont="1" applyBorder="1" applyAlignment="1">
      <alignment horizontal="center" vertical="center" wrapText="1"/>
    </xf>
    <xf numFmtId="10" fontId="4" fillId="2" borderId="23" xfId="60" applyNumberFormat="1" applyFont="1" applyFill="1" applyBorder="1" applyAlignment="1">
      <alignment horizontal="center" vertical="center" wrapText="1"/>
    </xf>
    <xf numFmtId="0" fontId="2" fillId="2" borderId="37" xfId="76" applyFont="1" applyFill="1" applyBorder="1" applyAlignment="1">
      <alignment horizontal="left" vertical="center" wrapText="1"/>
    </xf>
    <xf numFmtId="0" fontId="2" fillId="0" borderId="5" xfId="0" applyFont="1" applyBorder="1" applyAlignment="1">
      <alignment horizontal="left" vertical="center" wrapText="1"/>
    </xf>
    <xf numFmtId="0" fontId="2" fillId="0" borderId="5" xfId="0" applyFont="1" applyBorder="1" applyAlignment="1">
      <alignment horizontal="center" vertical="center"/>
    </xf>
    <xf numFmtId="10" fontId="2" fillId="0" borderId="5" xfId="0" applyNumberFormat="1" applyFont="1" applyBorder="1" applyAlignment="1">
      <alignment horizontal="center" vertical="center"/>
    </xf>
    <xf numFmtId="0" fontId="4" fillId="0" borderId="22" xfId="0" applyFont="1" applyBorder="1" applyAlignment="1">
      <alignment horizontal="left" vertical="center" wrapText="1"/>
    </xf>
    <xf numFmtId="0" fontId="2" fillId="2" borderId="5" xfId="85" applyFont="1" applyFill="1" applyBorder="1" applyAlignment="1">
      <alignment horizontal="center" vertical="center"/>
    </xf>
    <xf numFmtId="0" fontId="10" fillId="2" borderId="0" xfId="80" applyFont="1" applyFill="1">
      <alignment vertical="top"/>
    </xf>
    <xf numFmtId="0" fontId="10" fillId="0" borderId="0" xfId="80" applyFont="1">
      <alignment vertical="top"/>
    </xf>
    <xf numFmtId="0" fontId="1" fillId="2" borderId="0" xfId="80" applyFont="1" applyFill="1" applyAlignment="1"/>
    <xf numFmtId="0" fontId="1" fillId="2" borderId="0" xfId="80" applyFont="1" applyFill="1" applyAlignment="1">
      <alignment horizontal="center"/>
    </xf>
    <xf numFmtId="0" fontId="10" fillId="0" borderId="0" xfId="80" applyFont="1" applyAlignment="1">
      <alignment vertical="center"/>
    </xf>
    <xf numFmtId="0" fontId="11" fillId="0" borderId="10" xfId="80" applyFont="1" applyBorder="1" applyAlignment="1">
      <alignment horizontal="center" vertical="center" wrapText="1"/>
    </xf>
    <xf numFmtId="0" fontId="11" fillId="0" borderId="38" xfId="80" applyFont="1" applyBorder="1" applyAlignment="1">
      <alignment horizontal="center" vertical="center" wrapText="1"/>
    </xf>
    <xf numFmtId="0" fontId="11" fillId="0" borderId="38" xfId="0" applyFont="1" applyBorder="1" applyAlignment="1">
      <alignment horizontal="center" vertical="center" wrapText="1"/>
    </xf>
    <xf numFmtId="0" fontId="11" fillId="0" borderId="5" xfId="80" applyFont="1" applyBorder="1" applyAlignment="1">
      <alignment horizontal="center" vertical="center" wrapText="1"/>
    </xf>
    <xf numFmtId="0" fontId="11" fillId="0" borderId="5" xfId="0" applyFont="1" applyBorder="1" applyAlignment="1">
      <alignment horizontal="center" vertical="center" wrapText="1"/>
    </xf>
    <xf numFmtId="0" fontId="11" fillId="0" borderId="5" xfId="80" applyFont="1" applyBorder="1" applyAlignment="1">
      <alignment horizontal="left" vertical="center" wrapText="1"/>
    </xf>
    <xf numFmtId="0" fontId="11" fillId="0" borderId="15" xfId="80" applyFont="1" applyBorder="1" applyAlignment="1">
      <alignment horizontal="center" vertical="center" wrapText="1"/>
    </xf>
    <xf numFmtId="10" fontId="12" fillId="0" borderId="15" xfId="80" applyNumberFormat="1" applyFont="1" applyBorder="1" applyAlignment="1">
      <alignment horizontal="center" vertical="center" wrapText="1"/>
    </xf>
    <xf numFmtId="0" fontId="1" fillId="2" borderId="39" xfId="80" applyFont="1" applyFill="1" applyBorder="1" applyAlignment="1">
      <alignment horizontal="center" vertical="center" wrapText="1"/>
    </xf>
    <xf numFmtId="0" fontId="1" fillId="2" borderId="5" xfId="80" applyFont="1" applyFill="1" applyBorder="1" applyAlignment="1">
      <alignment horizontal="left" vertical="center" wrapText="1"/>
    </xf>
    <xf numFmtId="0" fontId="13" fillId="0" borderId="5" xfId="0" applyFont="1" applyBorder="1" applyAlignment="1">
      <alignment horizontal="center" vertical="center" wrapText="1"/>
    </xf>
    <xf numFmtId="0" fontId="1" fillId="2" borderId="7" xfId="80" applyFont="1" applyFill="1" applyBorder="1" applyAlignment="1">
      <alignment vertical="center" wrapText="1"/>
    </xf>
    <xf numFmtId="10" fontId="1" fillId="2" borderId="5" xfId="80" applyNumberFormat="1" applyFont="1" applyFill="1" applyBorder="1" applyAlignment="1">
      <alignment horizontal="center" vertical="center" wrapText="1"/>
    </xf>
    <xf numFmtId="10" fontId="10" fillId="0" borderId="5" xfId="80" applyNumberFormat="1" applyFont="1" applyBorder="1" applyAlignment="1">
      <alignment horizontal="center" vertical="center"/>
    </xf>
    <xf numFmtId="0" fontId="1" fillId="2" borderId="40" xfId="80" applyFont="1" applyFill="1" applyBorder="1" applyAlignment="1">
      <alignment horizontal="center" vertical="center" wrapText="1"/>
    </xf>
    <xf numFmtId="0" fontId="14" fillId="0" borderId="5" xfId="80" applyFont="1" applyBorder="1" applyAlignment="1">
      <alignment horizontal="left" vertical="center" wrapText="1"/>
    </xf>
    <xf numFmtId="0" fontId="1" fillId="0" borderId="7" xfId="80" applyFont="1" applyBorder="1" applyAlignment="1">
      <alignment vertical="center" wrapText="1"/>
    </xf>
    <xf numFmtId="0" fontId="10" fillId="0" borderId="5" xfId="80" applyFont="1" applyBorder="1" applyAlignment="1">
      <alignment horizontal="center" vertical="center"/>
    </xf>
    <xf numFmtId="0" fontId="1" fillId="2" borderId="41" xfId="80" applyFont="1" applyFill="1" applyBorder="1" applyAlignment="1">
      <alignment horizontal="center" vertical="center" wrapText="1"/>
    </xf>
    <xf numFmtId="0" fontId="1" fillId="2" borderId="5" xfId="80" applyFont="1" applyFill="1" applyBorder="1" applyAlignment="1">
      <alignment horizontal="center" vertical="center" wrapText="1"/>
    </xf>
    <xf numFmtId="0" fontId="1" fillId="2" borderId="15" xfId="80" applyFont="1" applyFill="1" applyBorder="1" applyAlignment="1">
      <alignment horizontal="left" vertical="center" wrapText="1"/>
    </xf>
    <xf numFmtId="0" fontId="1" fillId="2" borderId="10" xfId="80" applyFont="1" applyFill="1" applyBorder="1" applyAlignment="1">
      <alignment horizontal="left" vertical="center" wrapText="1"/>
    </xf>
    <xf numFmtId="0" fontId="15" fillId="3" borderId="8" xfId="80" applyFont="1" applyFill="1" applyBorder="1" applyAlignment="1">
      <alignment horizontal="left" vertical="center" wrapText="1"/>
    </xf>
    <xf numFmtId="0" fontId="15" fillId="3" borderId="38" xfId="0" applyFont="1" applyFill="1" applyBorder="1" applyAlignment="1">
      <alignment horizontal="left" vertical="center" wrapText="1"/>
    </xf>
    <xf numFmtId="0" fontId="1" fillId="2" borderId="8" xfId="80" applyFont="1" applyFill="1" applyBorder="1" applyAlignment="1">
      <alignment horizontal="left" vertical="center" wrapText="1"/>
    </xf>
    <xf numFmtId="0" fontId="1" fillId="2" borderId="38" xfId="80" applyFont="1" applyFill="1" applyBorder="1" applyAlignment="1">
      <alignment horizontal="left" vertical="center" wrapText="1"/>
    </xf>
    <xf numFmtId="0" fontId="15" fillId="3" borderId="5" xfId="80" applyFont="1" applyFill="1" applyBorder="1" applyAlignment="1">
      <alignment horizontal="left" vertical="center" wrapText="1"/>
    </xf>
    <xf numFmtId="0" fontId="15" fillId="3" borderId="7" xfId="80" applyFont="1" applyFill="1" applyBorder="1" applyAlignment="1">
      <alignment vertical="center" wrapText="1"/>
    </xf>
    <xf numFmtId="0" fontId="15" fillId="3" borderId="10" xfId="0" applyFont="1" applyFill="1" applyBorder="1" applyAlignment="1">
      <alignment horizontal="left" vertical="center" wrapText="1"/>
    </xf>
    <xf numFmtId="0" fontId="1" fillId="4" borderId="5" xfId="80" applyFont="1" applyFill="1" applyBorder="1" applyAlignment="1">
      <alignment horizontal="left" vertical="center" wrapText="1"/>
    </xf>
    <xf numFmtId="0" fontId="1" fillId="4" borderId="10" xfId="0" applyFont="1" applyFill="1" applyBorder="1" applyAlignment="1">
      <alignment vertical="center" wrapText="1"/>
    </xf>
    <xf numFmtId="0" fontId="1" fillId="2" borderId="30" xfId="80" applyFont="1" applyFill="1" applyBorder="1" applyAlignment="1">
      <alignment horizontal="center" vertical="center" wrapText="1"/>
    </xf>
    <xf numFmtId="0" fontId="1" fillId="2" borderId="5" xfId="91" applyFont="1" applyFill="1" applyBorder="1" applyAlignment="1">
      <alignment horizontal="left" vertical="center" wrapText="1"/>
    </xf>
    <xf numFmtId="0" fontId="1" fillId="2" borderId="7" xfId="91" applyFont="1" applyFill="1" applyBorder="1" applyAlignment="1">
      <alignment vertical="center" wrapText="1"/>
    </xf>
    <xf numFmtId="0" fontId="1" fillId="2" borderId="31" xfId="80" applyFont="1" applyFill="1" applyBorder="1" applyAlignment="1">
      <alignment horizontal="center" vertical="center" wrapText="1"/>
    </xf>
    <xf numFmtId="0" fontId="13" fillId="2" borderId="5" xfId="91" applyFont="1" applyFill="1" applyBorder="1" applyAlignment="1">
      <alignment horizontal="left" vertical="center" wrapText="1"/>
    </xf>
    <xf numFmtId="0" fontId="14" fillId="0" borderId="5" xfId="91" applyFont="1" applyBorder="1" applyAlignment="1">
      <alignment horizontal="left" vertical="center" wrapText="1"/>
    </xf>
    <xf numFmtId="0" fontId="1" fillId="0" borderId="7" xfId="91" applyFont="1" applyBorder="1" applyAlignment="1">
      <alignment vertical="center" wrapText="1"/>
    </xf>
    <xf numFmtId="10" fontId="1" fillId="2" borderId="15" xfId="91" applyNumberFormat="1" applyFont="1" applyFill="1" applyBorder="1" applyAlignment="1">
      <alignment horizontal="center" vertical="center" wrapText="1"/>
    </xf>
    <xf numFmtId="0" fontId="1" fillId="2" borderId="17" xfId="91" applyFont="1" applyFill="1" applyBorder="1" applyAlignment="1">
      <alignment horizontal="center" vertical="center" wrapText="1"/>
    </xf>
    <xf numFmtId="0" fontId="1" fillId="2" borderId="19" xfId="91" applyFont="1" applyFill="1" applyBorder="1" applyAlignment="1">
      <alignment horizontal="center" vertical="center" wrapText="1"/>
    </xf>
    <xf numFmtId="0" fontId="13" fillId="2" borderId="15" xfId="91" applyFont="1" applyFill="1" applyBorder="1" applyAlignment="1">
      <alignment horizontal="left" vertical="center" wrapText="1"/>
    </xf>
    <xf numFmtId="0" fontId="13" fillId="2" borderId="17" xfId="91" applyFont="1" applyFill="1" applyBorder="1" applyAlignment="1">
      <alignment horizontal="left" vertical="center" wrapText="1"/>
    </xf>
    <xf numFmtId="0" fontId="13" fillId="2" borderId="19" xfId="91" applyFont="1" applyFill="1" applyBorder="1" applyAlignment="1">
      <alignment horizontal="left" vertical="center" wrapText="1"/>
    </xf>
    <xf numFmtId="0" fontId="14" fillId="0" borderId="7" xfId="91" applyFont="1" applyBorder="1" applyAlignment="1">
      <alignment vertical="center" wrapText="1"/>
    </xf>
    <xf numFmtId="0" fontId="1" fillId="2" borderId="15" xfId="91" applyFont="1" applyFill="1" applyBorder="1" applyAlignment="1">
      <alignment horizontal="left" vertical="center" wrapText="1"/>
    </xf>
    <xf numFmtId="0" fontId="1" fillId="2" borderId="17" xfId="91" applyFont="1" applyFill="1" applyBorder="1" applyAlignment="1">
      <alignment horizontal="left" vertical="center" wrapText="1"/>
    </xf>
    <xf numFmtId="0" fontId="1" fillId="2" borderId="32" xfId="80" applyFont="1" applyFill="1" applyBorder="1" applyAlignment="1">
      <alignment horizontal="center" vertical="center" wrapText="1"/>
    </xf>
    <xf numFmtId="0" fontId="1" fillId="2" borderId="19" xfId="91" applyFont="1" applyFill="1" applyBorder="1" applyAlignment="1">
      <alignment horizontal="left" vertical="center" wrapText="1"/>
    </xf>
    <xf numFmtId="0" fontId="1" fillId="4" borderId="7" xfId="80" applyFont="1" applyFill="1" applyBorder="1" applyAlignment="1">
      <alignment vertical="center" wrapText="1"/>
    </xf>
    <xf numFmtId="0" fontId="1" fillId="4" borderId="8" xfId="0" applyFont="1" applyFill="1" applyBorder="1" applyAlignment="1">
      <alignment horizontal="left" vertical="center" wrapText="1"/>
    </xf>
    <xf numFmtId="0" fontId="1" fillId="4" borderId="42" xfId="80" applyFont="1" applyFill="1" applyBorder="1" applyAlignment="1">
      <alignment vertical="center" wrapText="1"/>
    </xf>
    <xf numFmtId="0" fontId="1" fillId="4" borderId="7" xfId="0" applyFont="1" applyFill="1" applyBorder="1" applyAlignment="1">
      <alignment vertical="center" wrapText="1"/>
    </xf>
    <xf numFmtId="0" fontId="1" fillId="4" borderId="42" xfId="0" applyFont="1" applyFill="1" applyBorder="1" applyAlignment="1">
      <alignment vertical="center" wrapText="1"/>
    </xf>
    <xf numFmtId="0" fontId="15" fillId="3" borderId="22" xfId="0" applyFont="1" applyFill="1" applyBorder="1" applyAlignment="1">
      <alignment horizontal="left" vertical="center" wrapText="1"/>
    </xf>
    <xf numFmtId="0" fontId="15" fillId="3" borderId="7" xfId="80" applyFont="1" applyFill="1" applyBorder="1" applyAlignment="1">
      <alignment horizontal="left" vertical="center" wrapText="1"/>
    </xf>
    <xf numFmtId="0" fontId="15" fillId="3" borderId="7" xfId="0" applyFont="1" applyFill="1" applyBorder="1" applyAlignment="1">
      <alignment horizontal="left" vertical="center" wrapText="1"/>
    </xf>
    <xf numFmtId="0" fontId="1" fillId="0" borderId="5" xfId="80" applyFont="1" applyBorder="1" applyAlignment="1">
      <alignment horizontal="left" vertical="center" wrapText="1"/>
    </xf>
    <xf numFmtId="0" fontId="1" fillId="2" borderId="7" xfId="80" applyFont="1" applyFill="1" applyBorder="1" applyAlignment="1">
      <alignment horizontal="left" vertical="center" wrapText="1"/>
    </xf>
    <xf numFmtId="10" fontId="10" fillId="2" borderId="5" xfId="80" applyNumberFormat="1" applyFont="1" applyFill="1" applyBorder="1" applyAlignment="1">
      <alignment horizontal="center" vertical="center"/>
    </xf>
    <xf numFmtId="0" fontId="10" fillId="2" borderId="5" xfId="80" applyFont="1" applyFill="1" applyBorder="1" applyAlignment="1">
      <alignment horizontal="center" vertical="center"/>
    </xf>
    <xf numFmtId="0" fontId="13" fillId="0" borderId="5" xfId="80" applyFont="1" applyBorder="1" applyAlignment="1">
      <alignment horizontal="left" vertical="center" wrapText="1"/>
    </xf>
    <xf numFmtId="0" fontId="13" fillId="0" borderId="7" xfId="80" applyFont="1" applyBorder="1" applyAlignment="1">
      <alignment vertical="center" wrapText="1"/>
    </xf>
    <xf numFmtId="0" fontId="1" fillId="4" borderId="5" xfId="0" applyFont="1" applyFill="1" applyBorder="1" applyAlignment="1">
      <alignment horizontal="left" vertical="center" wrapText="1"/>
    </xf>
    <xf numFmtId="0" fontId="1" fillId="4" borderId="7" xfId="0" applyFont="1" applyFill="1" applyBorder="1" applyAlignment="1">
      <alignment horizontal="left" vertical="center" wrapText="1"/>
    </xf>
    <xf numFmtId="0" fontId="15" fillId="3" borderId="5" xfId="0" applyFont="1" applyFill="1" applyBorder="1" applyAlignment="1">
      <alignment horizontal="left" vertical="center" wrapText="1"/>
    </xf>
    <xf numFmtId="0" fontId="1" fillId="4" borderId="7" xfId="80" applyFont="1" applyFill="1" applyBorder="1" applyAlignment="1">
      <alignment horizontal="left" vertical="center" wrapText="1"/>
    </xf>
    <xf numFmtId="0" fontId="14" fillId="2" borderId="5" xfId="80" applyFont="1" applyFill="1" applyBorder="1" applyAlignment="1">
      <alignment horizontal="left" vertical="center" wrapText="1"/>
    </xf>
    <xf numFmtId="0" fontId="1" fillId="2" borderId="5" xfId="80" applyFont="1" applyFill="1" applyBorder="1" applyAlignment="1">
      <alignment horizontal="left" vertical="center"/>
    </xf>
    <xf numFmtId="0" fontId="1" fillId="2" borderId="15" xfId="80" applyFont="1" applyFill="1" applyBorder="1" applyAlignment="1">
      <alignment horizontal="center" vertical="center" wrapText="1"/>
    </xf>
    <xf numFmtId="0" fontId="1" fillId="2" borderId="17" xfId="80" applyFont="1" applyFill="1" applyBorder="1" applyAlignment="1">
      <alignment horizontal="center" vertical="center" wrapText="1"/>
    </xf>
    <xf numFmtId="0" fontId="1" fillId="2" borderId="19" xfId="80" applyFont="1" applyFill="1" applyBorder="1" applyAlignment="1">
      <alignment horizontal="center" vertical="center" wrapText="1"/>
    </xf>
    <xf numFmtId="0" fontId="15" fillId="3" borderId="5" xfId="0" applyFont="1" applyFill="1" applyBorder="1" applyAlignment="1">
      <alignment horizontal="left" vertical="center"/>
    </xf>
    <xf numFmtId="0" fontId="15" fillId="3" borderId="5" xfId="80" applyFont="1" applyFill="1" applyBorder="1" applyAlignment="1">
      <alignment horizontal="center" vertical="center" wrapText="1"/>
    </xf>
    <xf numFmtId="0" fontId="1" fillId="4" borderId="5" xfId="0" applyFont="1" applyFill="1" applyBorder="1" applyAlignment="1">
      <alignment horizontal="left" vertical="center"/>
    </xf>
    <xf numFmtId="0" fontId="1" fillId="4" borderId="5" xfId="0" applyFont="1" applyFill="1" applyBorder="1" applyAlignment="1">
      <alignment horizontal="center" vertical="center" wrapText="1"/>
    </xf>
    <xf numFmtId="0" fontId="15" fillId="3" borderId="15" xfId="91" applyFont="1" applyFill="1" applyBorder="1" applyAlignment="1">
      <alignment horizontal="left" vertical="center" wrapText="1"/>
    </xf>
    <xf numFmtId="0" fontId="15" fillId="3" borderId="8" xfId="91" applyFont="1" applyFill="1" applyBorder="1" applyAlignment="1">
      <alignment horizontal="left" vertical="center" wrapText="1"/>
    </xf>
    <xf numFmtId="0" fontId="15" fillId="3" borderId="5" xfId="91" applyFont="1" applyFill="1" applyBorder="1" applyAlignment="1">
      <alignment horizontal="center" vertical="center" wrapText="1"/>
    </xf>
    <xf numFmtId="0" fontId="1" fillId="4" borderId="5" xfId="80" applyFont="1" applyFill="1" applyBorder="1" applyAlignment="1">
      <alignment horizontal="center" vertical="center" wrapText="1"/>
    </xf>
    <xf numFmtId="0" fontId="1" fillId="0" borderId="0" xfId="80" applyFont="1" applyAlignment="1">
      <alignment vertical="center" wrapText="1"/>
    </xf>
    <xf numFmtId="0" fontId="1" fillId="0" borderId="0" xfId="80" applyFont="1" applyAlignment="1"/>
    <xf numFmtId="10" fontId="1" fillId="0" borderId="0" xfId="15" applyNumberFormat="1" applyFont="1" applyAlignment="1"/>
    <xf numFmtId="0" fontId="1" fillId="0" borderId="0" xfId="80" applyFont="1" applyAlignment="1">
      <alignment horizontal="center" vertical="center"/>
    </xf>
    <xf numFmtId="0" fontId="1" fillId="2" borderId="0" xfId="80" applyFont="1" applyFill="1" applyAlignment="1">
      <alignment horizontal="center" vertical="center"/>
    </xf>
    <xf numFmtId="0" fontId="16" fillId="0" borderId="5" xfId="80" applyFont="1" applyBorder="1" applyAlignment="1">
      <alignment horizontal="center" vertical="center"/>
    </xf>
    <xf numFmtId="0" fontId="3" fillId="0" borderId="5" xfId="80" applyFont="1" applyBorder="1" applyAlignment="1">
      <alignment horizontal="center" vertical="center"/>
    </xf>
    <xf numFmtId="0" fontId="12" fillId="2" borderId="5" xfId="80" applyFont="1" applyFill="1" applyBorder="1" applyAlignment="1">
      <alignment horizontal="center" vertical="center"/>
    </xf>
    <xf numFmtId="0" fontId="12" fillId="2" borderId="7" xfId="80" applyFont="1" applyFill="1" applyBorder="1" applyAlignment="1">
      <alignment horizontal="center" vertical="center"/>
    </xf>
    <xf numFmtId="0" fontId="12" fillId="2" borderId="22" xfId="80" applyFont="1" applyFill="1" applyBorder="1" applyAlignment="1">
      <alignment horizontal="center" vertical="center"/>
    </xf>
    <xf numFmtId="0" fontId="12" fillId="2" borderId="5" xfId="80" applyFont="1" applyFill="1" applyBorder="1" applyAlignment="1">
      <alignment horizontal="center" vertical="center" wrapText="1"/>
    </xf>
    <xf numFmtId="0" fontId="12" fillId="2" borderId="19" xfId="80" applyFont="1" applyFill="1" applyBorder="1" applyAlignment="1">
      <alignment horizontal="center" vertical="center" wrapText="1"/>
    </xf>
    <xf numFmtId="0" fontId="12" fillId="0" borderId="7" xfId="80" applyFont="1" applyBorder="1" applyAlignment="1">
      <alignment horizontal="center" vertical="center" wrapText="1"/>
    </xf>
    <xf numFmtId="0" fontId="1" fillId="2" borderId="39" xfId="80" applyFont="1" applyFill="1" applyBorder="1" applyAlignment="1">
      <alignment horizontal="center" vertical="center"/>
    </xf>
    <xf numFmtId="0" fontId="1" fillId="0" borderId="8" xfId="80" applyFont="1" applyBorder="1" applyAlignment="1">
      <alignment horizontal="left" vertical="top" wrapText="1"/>
    </xf>
    <xf numFmtId="0" fontId="1" fillId="0" borderId="42" xfId="80" applyFont="1" applyBorder="1" applyAlignment="1">
      <alignment horizontal="left" vertical="top" wrapText="1"/>
    </xf>
    <xf numFmtId="0" fontId="1" fillId="2" borderId="40" xfId="80" applyFont="1" applyFill="1" applyBorder="1" applyAlignment="1">
      <alignment horizontal="center" vertical="center"/>
    </xf>
    <xf numFmtId="0" fontId="1" fillId="0" borderId="9" xfId="80" applyFont="1" applyBorder="1" applyAlignment="1">
      <alignment horizontal="left" vertical="top" wrapText="1"/>
    </xf>
    <xf numFmtId="0" fontId="1" fillId="0" borderId="0" xfId="80" applyFont="1" applyAlignment="1">
      <alignment horizontal="left" vertical="top" wrapText="1"/>
    </xf>
    <xf numFmtId="0" fontId="1" fillId="2" borderId="41" xfId="80" applyFont="1" applyFill="1" applyBorder="1" applyAlignment="1">
      <alignment horizontal="center" vertical="center"/>
    </xf>
    <xf numFmtId="0" fontId="1" fillId="0" borderId="10" xfId="80" applyFont="1" applyBorder="1" applyAlignment="1">
      <alignment horizontal="left" vertical="top" wrapText="1"/>
    </xf>
    <xf numFmtId="0" fontId="1" fillId="0" borderId="38" xfId="80" applyFont="1" applyBorder="1" applyAlignment="1">
      <alignment horizontal="left" vertical="top" wrapText="1"/>
    </xf>
    <xf numFmtId="0" fontId="1" fillId="2" borderId="15" xfId="80" applyFont="1" applyFill="1" applyBorder="1" applyAlignment="1">
      <alignment horizontal="center" vertical="center"/>
    </xf>
    <xf numFmtId="0" fontId="17" fillId="5" borderId="15" xfId="80" applyFont="1" applyFill="1" applyBorder="1" applyAlignment="1">
      <alignment horizontal="center" vertical="center" wrapText="1"/>
    </xf>
    <xf numFmtId="0" fontId="1" fillId="2" borderId="19" xfId="80" applyFont="1" applyFill="1" applyBorder="1" applyAlignment="1">
      <alignment horizontal="center" vertical="center"/>
    </xf>
    <xf numFmtId="0" fontId="17" fillId="5" borderId="19" xfId="80" applyFont="1" applyFill="1" applyBorder="1" applyAlignment="1">
      <alignment horizontal="center" vertical="center" wrapText="1"/>
    </xf>
    <xf numFmtId="0" fontId="1" fillId="2" borderId="5" xfId="80" applyFont="1" applyFill="1" applyBorder="1" applyAlignment="1">
      <alignment horizontal="center" vertical="center"/>
    </xf>
    <xf numFmtId="0" fontId="1" fillId="2" borderId="5" xfId="80" applyFont="1" applyFill="1" applyBorder="1" applyAlignment="1">
      <alignment vertical="center" wrapText="1"/>
    </xf>
    <xf numFmtId="0" fontId="1" fillId="0" borderId="5" xfId="80" applyFont="1" applyBorder="1" applyAlignment="1">
      <alignment horizontal="center" vertical="center"/>
    </xf>
    <xf numFmtId="0" fontId="1" fillId="0" borderId="5" xfId="80" applyFont="1" applyBorder="1" applyAlignment="1">
      <alignment horizontal="center" vertical="center" wrapText="1"/>
    </xf>
    <xf numFmtId="0" fontId="1" fillId="0" borderId="5" xfId="80" applyFont="1" applyBorder="1" applyAlignment="1">
      <alignment vertical="center" wrapText="1"/>
    </xf>
    <xf numFmtId="0" fontId="1" fillId="0" borderId="5" xfId="80" applyFont="1" applyBorder="1" applyAlignment="1">
      <alignment vertical="center"/>
    </xf>
    <xf numFmtId="0" fontId="1" fillId="2" borderId="5" xfId="80" applyFont="1" applyFill="1" applyBorder="1" applyAlignment="1">
      <alignment vertical="center"/>
    </xf>
    <xf numFmtId="0" fontId="1" fillId="0" borderId="10" xfId="80" applyFont="1" applyBorder="1" applyAlignment="1">
      <alignment vertical="center"/>
    </xf>
    <xf numFmtId="0" fontId="1" fillId="2" borderId="19" xfId="80" applyFont="1" applyFill="1" applyBorder="1" applyAlignment="1">
      <alignment horizontal="left" vertical="center" wrapText="1"/>
    </xf>
    <xf numFmtId="0" fontId="13" fillId="0" borderId="5" xfId="80" applyFont="1" applyBorder="1" applyAlignment="1">
      <alignment horizontal="center" vertical="center" wrapText="1"/>
    </xf>
    <xf numFmtId="0" fontId="15" fillId="3" borderId="38" xfId="80" applyFont="1" applyFill="1" applyBorder="1" applyAlignment="1">
      <alignment horizontal="left" vertical="center" wrapText="1"/>
    </xf>
    <xf numFmtId="0" fontId="13" fillId="0" borderId="10" xfId="80" applyFont="1" applyBorder="1" applyAlignment="1">
      <alignment horizontal="left" vertical="center" wrapText="1"/>
    </xf>
    <xf numFmtId="0" fontId="13" fillId="0" borderId="5" xfId="80" applyFont="1" applyBorder="1" applyAlignment="1">
      <alignment horizontal="center" vertical="center"/>
    </xf>
    <xf numFmtId="0" fontId="1" fillId="2" borderId="19" xfId="80" applyFont="1" applyFill="1" applyBorder="1" applyAlignment="1">
      <alignment vertical="center" wrapText="1"/>
    </xf>
    <xf numFmtId="0" fontId="1" fillId="2" borderId="15" xfId="80" applyFont="1" applyFill="1" applyBorder="1" applyAlignment="1">
      <alignment vertical="center"/>
    </xf>
    <xf numFmtId="0" fontId="13" fillId="0" borderId="22" xfId="80" applyFont="1" applyBorder="1" applyAlignment="1">
      <alignment horizontal="center" vertical="center"/>
    </xf>
    <xf numFmtId="0" fontId="15" fillId="3" borderId="10" xfId="80" applyFont="1" applyFill="1" applyBorder="1" applyAlignment="1">
      <alignment horizontal="left" vertical="center" wrapText="1"/>
    </xf>
    <xf numFmtId="0" fontId="1" fillId="4" borderId="10" xfId="80" applyFont="1" applyFill="1" applyBorder="1" applyAlignment="1">
      <alignment vertical="center" wrapText="1"/>
    </xf>
    <xf numFmtId="0" fontId="18" fillId="0" borderId="5" xfId="80" applyFont="1" applyBorder="1" applyAlignment="1">
      <alignment horizontal="center" vertical="center" wrapText="1"/>
    </xf>
    <xf numFmtId="0" fontId="1" fillId="0" borderId="22" xfId="80" applyFont="1" applyBorder="1" applyAlignment="1">
      <alignment horizontal="center" vertical="center"/>
    </xf>
    <xf numFmtId="0" fontId="15" fillId="0" borderId="5" xfId="80" applyFont="1" applyBorder="1" applyAlignment="1">
      <alignment horizontal="center" vertical="center" wrapText="1"/>
    </xf>
    <xf numFmtId="0" fontId="15" fillId="0" borderId="5" xfId="80" applyFont="1" applyBorder="1" applyAlignment="1">
      <alignment vertical="center" wrapText="1"/>
    </xf>
    <xf numFmtId="0" fontId="1" fillId="2" borderId="5" xfId="91" applyFont="1" applyFill="1" applyBorder="1" applyAlignment="1">
      <alignment horizontal="center" vertical="center" wrapText="1"/>
    </xf>
    <xf numFmtId="0" fontId="1" fillId="2" borderId="5" xfId="91" applyFont="1" applyFill="1" applyBorder="1" applyAlignment="1">
      <alignment vertical="center" wrapText="1"/>
    </xf>
    <xf numFmtId="0" fontId="18" fillId="2" borderId="5" xfId="91" applyFont="1" applyFill="1" applyBorder="1" applyAlignment="1">
      <alignment horizontal="center" vertical="center" wrapText="1"/>
    </xf>
    <xf numFmtId="0" fontId="13" fillId="2" borderId="5" xfId="91" applyFont="1" applyFill="1" applyBorder="1" applyAlignment="1">
      <alignment horizontal="center" vertical="center" wrapText="1"/>
    </xf>
    <xf numFmtId="0" fontId="1" fillId="0" borderId="5" xfId="91" applyFont="1" applyBorder="1" applyAlignment="1">
      <alignment horizontal="center" vertical="center" wrapText="1"/>
    </xf>
    <xf numFmtId="0" fontId="1" fillId="0" borderId="5" xfId="91" applyFont="1" applyBorder="1" applyAlignment="1">
      <alignment vertical="center" wrapText="1"/>
    </xf>
    <xf numFmtId="0" fontId="14" fillId="0" borderId="5" xfId="91" applyFont="1" applyBorder="1" applyAlignment="1">
      <alignment vertical="center" wrapText="1"/>
    </xf>
    <xf numFmtId="0" fontId="1" fillId="0" borderId="19" xfId="80" applyFont="1" applyBorder="1" applyAlignment="1">
      <alignment vertical="center" wrapText="1"/>
    </xf>
    <xf numFmtId="0" fontId="15" fillId="3" borderId="5" xfId="80" applyFont="1" applyFill="1" applyBorder="1" applyAlignment="1">
      <alignment vertical="center" wrapText="1"/>
    </xf>
    <xf numFmtId="0" fontId="1" fillId="0" borderId="19" xfId="80" applyFont="1" applyBorder="1" applyAlignment="1">
      <alignment horizontal="center" vertical="center" wrapText="1"/>
    </xf>
    <xf numFmtId="0" fontId="1" fillId="4" borderId="5" xfId="80" applyFont="1" applyFill="1" applyBorder="1" applyAlignment="1">
      <alignment vertical="center" wrapText="1"/>
    </xf>
    <xf numFmtId="0" fontId="1" fillId="2" borderId="0" xfId="80" applyFont="1" applyFill="1" applyAlignment="1">
      <alignment vertical="center" wrapText="1"/>
    </xf>
    <xf numFmtId="0" fontId="1" fillId="4" borderId="8" xfId="80" applyFont="1" applyFill="1" applyBorder="1" applyAlignment="1">
      <alignment horizontal="left" vertical="center" wrapText="1"/>
    </xf>
    <xf numFmtId="0" fontId="1" fillId="0" borderId="5" xfId="0" applyFont="1" applyBorder="1" applyAlignment="1">
      <alignment horizontal="center" vertical="center" wrapText="1"/>
    </xf>
    <xf numFmtId="0" fontId="1" fillId="4" borderId="30" xfId="80" applyFont="1" applyFill="1" applyBorder="1" applyAlignment="1">
      <alignment vertical="center" wrapText="1"/>
    </xf>
    <xf numFmtId="0" fontId="3" fillId="0" borderId="5" xfId="15" applyNumberFormat="1" applyFont="1" applyBorder="1" applyAlignment="1">
      <alignment horizontal="center" vertical="center"/>
    </xf>
    <xf numFmtId="0" fontId="12" fillId="0" borderId="22" xfId="80" applyFont="1" applyBorder="1" applyAlignment="1">
      <alignment horizontal="center" vertical="center" wrapText="1"/>
    </xf>
    <xf numFmtId="0" fontId="12" fillId="0" borderId="5" xfId="80" applyFont="1" applyBorder="1" applyAlignment="1">
      <alignment horizontal="center" vertical="center" wrapText="1"/>
    </xf>
    <xf numFmtId="0" fontId="12" fillId="0" borderId="21" xfId="15" applyNumberFormat="1" applyFont="1" applyBorder="1" applyAlignment="1">
      <alignment horizontal="center" vertical="center" wrapText="1"/>
    </xf>
    <xf numFmtId="0" fontId="12" fillId="0" borderId="0" xfId="80" applyFont="1" applyAlignment="1">
      <alignment horizontal="center" vertical="center" wrapText="1"/>
    </xf>
    <xf numFmtId="0" fontId="1" fillId="0" borderId="42" xfId="15" applyNumberFormat="1" applyFont="1" applyBorder="1" applyAlignment="1">
      <alignment horizontal="left" vertical="top" wrapText="1"/>
    </xf>
    <xf numFmtId="0" fontId="1" fillId="0" borderId="30" xfId="80" applyFont="1" applyBorder="1" applyAlignment="1">
      <alignment horizontal="left" vertical="top" wrapText="1"/>
    </xf>
    <xf numFmtId="0" fontId="1" fillId="0" borderId="0" xfId="15" applyNumberFormat="1" applyFont="1" applyAlignment="1">
      <alignment horizontal="left" vertical="top" wrapText="1"/>
    </xf>
    <xf numFmtId="0" fontId="1" fillId="0" borderId="31" xfId="80" applyFont="1" applyBorder="1" applyAlignment="1">
      <alignment horizontal="left" vertical="top" wrapText="1"/>
    </xf>
    <xf numFmtId="0" fontId="1" fillId="0" borderId="38" xfId="15" applyNumberFormat="1" applyFont="1" applyBorder="1" applyAlignment="1">
      <alignment horizontal="left" vertical="top" wrapText="1"/>
    </xf>
    <xf numFmtId="0" fontId="1" fillId="0" borderId="32" xfId="80" applyFont="1" applyBorder="1" applyAlignment="1">
      <alignment horizontal="left" vertical="top" wrapText="1"/>
    </xf>
    <xf numFmtId="0" fontId="17" fillId="5" borderId="15" xfId="0" applyFont="1" applyFill="1" applyBorder="1" applyAlignment="1">
      <alignment horizontal="center" vertical="center" wrapText="1"/>
    </xf>
    <xf numFmtId="10" fontId="1" fillId="0" borderId="15" xfId="15" applyNumberFormat="1" applyFont="1" applyBorder="1" applyAlignment="1">
      <alignment horizontal="center" vertical="center" wrapText="1"/>
    </xf>
    <xf numFmtId="0" fontId="1" fillId="0" borderId="15" xfId="80" applyFont="1" applyBorder="1" applyAlignment="1">
      <alignment horizontal="center" vertical="center" wrapText="1"/>
    </xf>
    <xf numFmtId="0" fontId="12" fillId="6" borderId="5" xfId="80" applyFont="1" applyFill="1" applyBorder="1" applyAlignment="1">
      <alignment horizontal="center" vertical="center" wrapText="1"/>
    </xf>
    <xf numFmtId="0" fontId="12" fillId="2" borderId="15" xfId="80" applyFont="1" applyFill="1" applyBorder="1" applyAlignment="1">
      <alignment horizontal="center" vertical="center" wrapText="1"/>
    </xf>
    <xf numFmtId="10" fontId="1" fillId="0" borderId="19" xfId="15" applyNumberFormat="1" applyFont="1" applyBorder="1" applyAlignment="1">
      <alignment horizontal="center" vertical="center" wrapText="1"/>
    </xf>
    <xf numFmtId="10" fontId="1" fillId="0" borderId="5" xfId="15" applyNumberFormat="1" applyFont="1" applyBorder="1" applyAlignment="1">
      <alignment horizontal="center" vertical="center"/>
    </xf>
    <xf numFmtId="10" fontId="1" fillId="0" borderId="5" xfId="80" applyNumberFormat="1" applyFont="1" applyBorder="1" applyAlignment="1">
      <alignment horizontal="center" vertical="center" wrapText="1"/>
    </xf>
    <xf numFmtId="0" fontId="1" fillId="7" borderId="5" xfId="80" applyFont="1" applyFill="1" applyBorder="1" applyAlignment="1">
      <alignment horizontal="center" vertical="center" wrapText="1"/>
    </xf>
    <xf numFmtId="10" fontId="1" fillId="2" borderId="17" xfId="80" applyNumberFormat="1" applyFont="1" applyFill="1" applyBorder="1" applyAlignment="1">
      <alignment horizontal="center" vertical="center" wrapText="1"/>
    </xf>
    <xf numFmtId="10" fontId="13" fillId="0" borderId="5" xfId="15" applyNumberFormat="1" applyFont="1" applyBorder="1" applyAlignment="1">
      <alignment horizontal="center" vertical="center"/>
    </xf>
    <xf numFmtId="0" fontId="1" fillId="3" borderId="5" xfId="80" applyFont="1" applyFill="1" applyBorder="1" applyAlignment="1">
      <alignment horizontal="center" vertical="center" wrapText="1"/>
    </xf>
    <xf numFmtId="10" fontId="1" fillId="0" borderId="15" xfId="80" applyNumberFormat="1" applyFont="1" applyBorder="1" applyAlignment="1">
      <alignment horizontal="center" vertical="center" wrapText="1"/>
    </xf>
    <xf numFmtId="10" fontId="1" fillId="0" borderId="7" xfId="15" applyNumberFormat="1" applyFont="1" applyBorder="1" applyAlignment="1">
      <alignment horizontal="center" vertical="center"/>
    </xf>
    <xf numFmtId="0" fontId="1" fillId="0" borderId="22" xfId="80" applyFont="1" applyBorder="1" applyAlignment="1">
      <alignment horizontal="center" vertical="center" wrapText="1"/>
    </xf>
    <xf numFmtId="0" fontId="1" fillId="7" borderId="22" xfId="80" applyFont="1" applyFill="1" applyBorder="1" applyAlignment="1">
      <alignment horizontal="center" vertical="center" wrapText="1"/>
    </xf>
    <xf numFmtId="10" fontId="1" fillId="0" borderId="8" xfId="15" applyNumberFormat="1" applyFont="1" applyBorder="1" applyAlignment="1">
      <alignment horizontal="center" vertical="center" wrapText="1"/>
    </xf>
    <xf numFmtId="10" fontId="1" fillId="0" borderId="9" xfId="15" applyNumberFormat="1" applyFont="1" applyBorder="1" applyAlignment="1">
      <alignment horizontal="center" vertical="center" wrapText="1"/>
    </xf>
    <xf numFmtId="10" fontId="1" fillId="0" borderId="5" xfId="15" applyNumberFormat="1" applyFont="1" applyBorder="1" applyAlignment="1">
      <alignment horizontal="center" vertical="center" wrapText="1"/>
    </xf>
    <xf numFmtId="0" fontId="1" fillId="0" borderId="30" xfId="80" applyFont="1" applyBorder="1" applyAlignment="1">
      <alignment horizontal="center" vertical="center" wrapText="1"/>
    </xf>
    <xf numFmtId="10" fontId="1" fillId="0" borderId="32" xfId="80" applyNumberFormat="1" applyFont="1" applyBorder="1" applyAlignment="1">
      <alignment horizontal="center" vertical="center" wrapText="1"/>
    </xf>
    <xf numFmtId="0" fontId="1" fillId="3" borderId="19" xfId="80" applyFont="1" applyFill="1" applyBorder="1" applyAlignment="1">
      <alignment horizontal="center" vertical="center" wrapText="1"/>
    </xf>
    <xf numFmtId="10" fontId="1" fillId="0" borderId="19" xfId="15" applyNumberFormat="1" applyFont="1" applyBorder="1" applyAlignment="1">
      <alignment horizontal="center" vertical="center"/>
    </xf>
    <xf numFmtId="10" fontId="1" fillId="0" borderId="17" xfId="80" applyNumberFormat="1" applyFont="1" applyBorder="1" applyAlignment="1">
      <alignment horizontal="center" vertical="center" wrapText="1"/>
    </xf>
    <xf numFmtId="10" fontId="1" fillId="0" borderId="9" xfId="80" applyNumberFormat="1" applyFont="1" applyBorder="1" applyAlignment="1">
      <alignment horizontal="center" vertical="center" wrapText="1"/>
    </xf>
    <xf numFmtId="0" fontId="10" fillId="3" borderId="5" xfId="80" applyFont="1" applyFill="1" applyBorder="1" applyAlignment="1">
      <alignment horizontal="center" vertical="center"/>
    </xf>
    <xf numFmtId="0" fontId="10" fillId="4" borderId="5" xfId="80" applyFont="1" applyFill="1" applyBorder="1" applyAlignment="1">
      <alignment horizontal="center" vertical="center"/>
    </xf>
    <xf numFmtId="0" fontId="1" fillId="4" borderId="5" xfId="0" applyFont="1" applyFill="1" applyBorder="1" applyAlignment="1">
      <alignment vertical="center" wrapText="1"/>
    </xf>
    <xf numFmtId="0" fontId="1" fillId="0" borderId="22" xfId="80" applyFont="1" applyBorder="1" applyAlignment="1">
      <alignment vertical="center"/>
    </xf>
    <xf numFmtId="0" fontId="1" fillId="4" borderId="30" xfId="0" applyFont="1" applyFill="1" applyBorder="1" applyAlignment="1">
      <alignment vertical="center" wrapText="1"/>
    </xf>
    <xf numFmtId="0" fontId="1" fillId="0" borderId="22" xfId="80" applyFont="1" applyBorder="1" applyAlignment="1">
      <alignment vertical="center" wrapText="1"/>
    </xf>
    <xf numFmtId="0" fontId="19" fillId="0" borderId="5" xfId="80" applyFont="1" applyBorder="1" applyAlignment="1">
      <alignment horizontal="center" vertical="center" wrapText="1"/>
    </xf>
    <xf numFmtId="0" fontId="15" fillId="3" borderId="22" xfId="80" applyFont="1" applyFill="1" applyBorder="1" applyAlignment="1">
      <alignment horizontal="left" vertical="center" wrapText="1"/>
    </xf>
    <xf numFmtId="0" fontId="1" fillId="0" borderId="32" xfId="80" applyFont="1" applyBorder="1" applyAlignment="1">
      <alignment horizontal="center" vertical="center" wrapText="1"/>
    </xf>
    <xf numFmtId="0" fontId="1" fillId="0" borderId="22" xfId="0" applyFont="1" applyBorder="1" applyAlignment="1">
      <alignment horizontal="center" vertical="center" wrapText="1"/>
    </xf>
    <xf numFmtId="0" fontId="1" fillId="2" borderId="22" xfId="0" applyFont="1" applyFill="1" applyBorder="1" applyAlignment="1">
      <alignment horizontal="center" vertical="center" wrapText="1"/>
    </xf>
    <xf numFmtId="0" fontId="13" fillId="0" borderId="5" xfId="80" applyFont="1" applyBorder="1" applyAlignment="1">
      <alignment vertical="center" wrapText="1"/>
    </xf>
    <xf numFmtId="0" fontId="1" fillId="2" borderId="5" xfId="0" applyFont="1" applyFill="1" applyBorder="1" applyAlignment="1">
      <alignment horizontal="center" vertical="center" wrapText="1"/>
    </xf>
    <xf numFmtId="10" fontId="1" fillId="0" borderId="10" xfId="80" applyNumberFormat="1" applyFont="1" applyBorder="1" applyAlignment="1">
      <alignment horizontal="center" vertical="center" wrapText="1"/>
    </xf>
    <xf numFmtId="10" fontId="1" fillId="0" borderId="19" xfId="80" applyNumberFormat="1" applyFont="1" applyBorder="1" applyAlignment="1">
      <alignment horizontal="center" vertical="center" wrapText="1"/>
    </xf>
    <xf numFmtId="10" fontId="1" fillId="2" borderId="5" xfId="15" applyNumberFormat="1" applyFont="1" applyFill="1" applyBorder="1" applyAlignment="1">
      <alignment horizontal="center" vertical="center"/>
    </xf>
    <xf numFmtId="10" fontId="1" fillId="2" borderId="15" xfId="80" applyNumberFormat="1" applyFont="1" applyFill="1" applyBorder="1" applyAlignment="1">
      <alignment horizontal="center" vertical="center" wrapText="1"/>
    </xf>
    <xf numFmtId="10" fontId="1" fillId="2" borderId="19" xfId="80" applyNumberFormat="1" applyFont="1" applyFill="1" applyBorder="1" applyAlignment="1">
      <alignment horizontal="center" vertical="center" wrapText="1"/>
    </xf>
    <xf numFmtId="0" fontId="18" fillId="2" borderId="5" xfId="80" applyFont="1" applyFill="1" applyBorder="1" applyAlignment="1">
      <alignment horizontal="center" vertical="center" wrapText="1"/>
    </xf>
    <xf numFmtId="0" fontId="1" fillId="2" borderId="15" xfId="91" applyFont="1" applyFill="1" applyBorder="1" applyAlignment="1">
      <alignment horizontal="center" vertical="center" wrapText="1"/>
    </xf>
    <xf numFmtId="0" fontId="12" fillId="2" borderId="5" xfId="80" applyFont="1" applyFill="1" applyBorder="1" applyAlignment="1">
      <alignment vertical="center"/>
    </xf>
    <xf numFmtId="0" fontId="1" fillId="4" borderId="22" xfId="80" applyFont="1" applyFill="1" applyBorder="1" applyAlignment="1">
      <alignment horizontal="center" vertical="center" wrapText="1"/>
    </xf>
    <xf numFmtId="0" fontId="1" fillId="2" borderId="7" xfId="80" applyFont="1" applyFill="1" applyBorder="1" applyAlignment="1">
      <alignment horizontal="center" vertical="center"/>
    </xf>
    <xf numFmtId="0" fontId="1" fillId="2" borderId="10" xfId="80" applyFont="1" applyFill="1" applyBorder="1" applyAlignment="1">
      <alignment vertical="center" wrapText="1"/>
    </xf>
    <xf numFmtId="0" fontId="15" fillId="3" borderId="5" xfId="80" applyFont="1" applyFill="1" applyBorder="1" applyAlignment="1">
      <alignment horizontal="left" vertical="center"/>
    </xf>
    <xf numFmtId="0" fontId="1" fillId="2" borderId="5" xfId="0" applyFont="1" applyFill="1" applyBorder="1" applyAlignment="1">
      <alignment horizontal="center" vertical="center"/>
    </xf>
    <xf numFmtId="0" fontId="1" fillId="4" borderId="5" xfId="80" applyFont="1" applyFill="1" applyBorder="1" applyAlignment="1">
      <alignment horizontal="left" vertical="center"/>
    </xf>
    <xf numFmtId="0" fontId="1" fillId="2" borderId="9" xfId="80" applyFont="1" applyFill="1" applyBorder="1" applyAlignment="1">
      <alignment horizontal="center" vertical="center"/>
    </xf>
    <xf numFmtId="0" fontId="1" fillId="2" borderId="42" xfId="80" applyFont="1" applyFill="1" applyBorder="1" applyAlignment="1">
      <alignment horizontal="center" vertical="center"/>
    </xf>
    <xf numFmtId="0" fontId="1" fillId="2" borderId="15" xfId="80" applyFont="1" applyFill="1" applyBorder="1" applyAlignment="1">
      <alignment vertical="center" wrapText="1"/>
    </xf>
    <xf numFmtId="0" fontId="1" fillId="0" borderId="15" xfId="80" applyFont="1" applyBorder="1" applyAlignment="1">
      <alignment horizontal="center" vertical="center"/>
    </xf>
    <xf numFmtId="0" fontId="1" fillId="0" borderId="7" xfId="80" applyFont="1" applyBorder="1" applyAlignment="1">
      <alignment horizontal="center" vertical="center"/>
    </xf>
    <xf numFmtId="0" fontId="1" fillId="0" borderId="21" xfId="80" applyFont="1" applyBorder="1" applyAlignment="1">
      <alignment horizontal="center" vertical="center"/>
    </xf>
    <xf numFmtId="10" fontId="12" fillId="8" borderId="42" xfId="80" applyNumberFormat="1" applyFont="1" applyFill="1" applyBorder="1" applyAlignment="1">
      <alignment horizontal="center" vertical="center"/>
    </xf>
    <xf numFmtId="0" fontId="1" fillId="2" borderId="0" xfId="80" applyFont="1" applyFill="1" applyAlignment="1">
      <alignment horizontal="center" vertical="center" wrapText="1"/>
    </xf>
    <xf numFmtId="0" fontId="1" fillId="2" borderId="43" xfId="80" applyFont="1" applyFill="1" applyBorder="1" applyAlignment="1">
      <alignment horizontal="center" vertical="center" wrapText="1"/>
    </xf>
    <xf numFmtId="0" fontId="1" fillId="2" borderId="22" xfId="80" applyFont="1" applyFill="1" applyBorder="1" applyAlignment="1">
      <alignment horizontal="center" vertical="center" wrapText="1"/>
    </xf>
    <xf numFmtId="0" fontId="1" fillId="2" borderId="15" xfId="80" applyFont="1" applyFill="1" applyBorder="1" applyAlignment="1"/>
    <xf numFmtId="0" fontId="1" fillId="2" borderId="21" xfId="80" applyFont="1" applyFill="1" applyBorder="1" applyAlignment="1">
      <alignment horizontal="center" vertical="center" wrapText="1"/>
    </xf>
    <xf numFmtId="0" fontId="1" fillId="2" borderId="5" xfId="80" applyFont="1" applyFill="1" applyBorder="1" applyAlignment="1"/>
    <xf numFmtId="0" fontId="1" fillId="2" borderId="10" xfId="80" applyFont="1" applyFill="1" applyBorder="1" applyAlignment="1">
      <alignment horizontal="center" vertical="center"/>
    </xf>
    <xf numFmtId="10" fontId="1" fillId="0" borderId="15" xfId="15" applyNumberFormat="1" applyFont="1" applyBorder="1" applyAlignment="1">
      <alignment horizontal="center" vertical="center"/>
    </xf>
    <xf numFmtId="0" fontId="1" fillId="0" borderId="17" xfId="80" applyFont="1" applyBorder="1" applyAlignment="1">
      <alignment vertical="center" wrapText="1"/>
    </xf>
    <xf numFmtId="0" fontId="1" fillId="0" borderId="0" xfId="80" applyFont="1" applyAlignment="1">
      <alignment horizontal="center" vertical="center" wrapText="1"/>
    </xf>
    <xf numFmtId="10" fontId="1" fillId="0" borderId="0" xfId="80" applyNumberFormat="1" applyFont="1" applyAlignment="1">
      <alignment vertical="center" wrapText="1"/>
    </xf>
    <xf numFmtId="10" fontId="12" fillId="8" borderId="30" xfId="80" applyNumberFormat="1" applyFont="1" applyFill="1" applyBorder="1" applyAlignment="1">
      <alignment horizontal="center" vertical="center"/>
    </xf>
    <xf numFmtId="10" fontId="1" fillId="2" borderId="0" xfId="80" applyNumberFormat="1" applyFont="1" applyFill="1" applyAlignment="1">
      <alignment horizontal="center" vertical="center" wrapText="1"/>
    </xf>
    <xf numFmtId="10" fontId="1" fillId="2" borderId="9" xfId="80" applyNumberFormat="1" applyFont="1" applyFill="1" applyBorder="1" applyAlignment="1">
      <alignment horizontal="center" vertical="center" wrapText="1"/>
    </xf>
    <xf numFmtId="10" fontId="1" fillId="4" borderId="5" xfId="15" applyNumberFormat="1" applyFont="1" applyFill="1" applyBorder="1" applyAlignment="1">
      <alignment horizontal="center" vertical="center" wrapText="1"/>
    </xf>
    <xf numFmtId="10" fontId="1" fillId="0" borderId="0" xfId="15" applyNumberFormat="1" applyFont="1" applyAlignment="1">
      <alignment vertical="center" wrapText="1"/>
    </xf>
    <xf numFmtId="0" fontId="20" fillId="2" borderId="5" xfId="80" applyFont="1" applyFill="1" applyBorder="1" applyAlignment="1">
      <alignment horizontal="center" vertical="center"/>
    </xf>
    <xf numFmtId="0" fontId="20" fillId="2" borderId="5" xfId="0" applyFont="1" applyFill="1" applyBorder="1" applyAlignment="1">
      <alignment horizontal="center" vertical="center"/>
    </xf>
    <xf numFmtId="0" fontId="5" fillId="0" borderId="0" xfId="80" applyFont="1" applyAlignment="1">
      <alignment horizontal="center" vertical="center"/>
    </xf>
    <xf numFmtId="0" fontId="10" fillId="2" borderId="0" xfId="80" applyFont="1" applyFill="1" applyAlignment="1">
      <alignment horizontal="center" vertical="center"/>
    </xf>
    <xf numFmtId="0" fontId="1" fillId="0" borderId="0" xfId="0" applyFont="1" applyAlignment="1">
      <alignment horizontal="center" vertical="center"/>
    </xf>
    <xf numFmtId="10" fontId="1" fillId="0" borderId="0" xfId="0" applyNumberFormat="1" applyFont="1" applyAlignment="1">
      <alignment horizontal="center" vertical="center"/>
    </xf>
    <xf numFmtId="0" fontId="12" fillId="0" borderId="5" xfId="0" applyFont="1" applyBorder="1" applyAlignment="1">
      <alignment horizontal="center" vertical="center" wrapText="1"/>
    </xf>
    <xf numFmtId="0" fontId="21" fillId="0" borderId="5" xfId="0" applyFont="1" applyBorder="1" applyAlignment="1">
      <alignment horizontal="center" vertical="center" wrapText="1"/>
    </xf>
    <xf numFmtId="0" fontId="1" fillId="0" borderId="17" xfId="0" applyFont="1" applyBorder="1" applyAlignment="1">
      <alignment horizontal="center" vertical="center" wrapText="1"/>
    </xf>
    <xf numFmtId="0" fontId="22" fillId="9" borderId="17" xfId="0" applyFont="1" applyFill="1" applyBorder="1" applyAlignment="1">
      <alignment horizontal="center" vertical="center" wrapText="1"/>
    </xf>
    <xf numFmtId="0" fontId="22" fillId="9" borderId="5" xfId="0" applyFont="1" applyFill="1" applyBorder="1" applyAlignment="1">
      <alignment horizontal="center" vertical="center" wrapText="1"/>
    </xf>
    <xf numFmtId="0" fontId="22" fillId="9" borderId="43" xfId="0" applyFont="1" applyFill="1" applyBorder="1" applyAlignment="1">
      <alignment horizontal="center" vertical="center" wrapText="1"/>
    </xf>
    <xf numFmtId="0" fontId="22" fillId="9" borderId="22" xfId="0" applyFont="1" applyFill="1" applyBorder="1" applyAlignment="1">
      <alignment horizontal="center" vertical="center" wrapText="1"/>
    </xf>
    <xf numFmtId="0" fontId="22" fillId="9" borderId="7" xfId="0" applyFont="1" applyFill="1" applyBorder="1" applyAlignment="1">
      <alignment horizontal="center" vertical="center" wrapText="1"/>
    </xf>
    <xf numFmtId="0" fontId="22" fillId="9" borderId="19" xfId="0" applyFont="1" applyFill="1" applyBorder="1" applyAlignment="1">
      <alignment horizontal="center" vertical="center" wrapText="1"/>
    </xf>
    <xf numFmtId="0" fontId="23" fillId="0" borderId="10" xfId="0" applyFont="1" applyBorder="1" applyAlignment="1">
      <alignment horizontal="center" vertical="center" wrapText="1"/>
    </xf>
    <xf numFmtId="0" fontId="23" fillId="0" borderId="38" xfId="0" applyFont="1" applyBorder="1" applyAlignment="1">
      <alignment horizontal="center" vertical="center" wrapText="1"/>
    </xf>
    <xf numFmtId="0" fontId="1" fillId="9" borderId="5" xfId="0" applyFont="1" applyFill="1" applyBorder="1" applyAlignment="1">
      <alignment horizontal="center" vertical="center" wrapText="1"/>
    </xf>
    <xf numFmtId="0" fontId="24" fillId="0" borderId="5" xfId="0" applyFont="1" applyBorder="1" applyAlignment="1">
      <alignment horizontal="center" vertical="center" wrapText="1"/>
    </xf>
    <xf numFmtId="0" fontId="13" fillId="0" borderId="5" xfId="0" applyFont="1" applyBorder="1" applyAlignment="1" applyProtection="1">
      <alignment horizontal="center" vertical="center" wrapText="1"/>
      <protection locked="0"/>
    </xf>
    <xf numFmtId="0" fontId="1" fillId="9" borderId="15" xfId="0" applyFont="1" applyFill="1" applyBorder="1" applyAlignment="1">
      <alignment horizontal="center" vertical="center" wrapText="1"/>
    </xf>
    <xf numFmtId="0" fontId="1" fillId="9" borderId="17" xfId="0" applyFont="1" applyFill="1" applyBorder="1" applyAlignment="1">
      <alignment horizontal="center" vertical="center" wrapText="1"/>
    </xf>
    <xf numFmtId="0" fontId="18" fillId="10" borderId="5" xfId="0" applyFont="1" applyFill="1" applyBorder="1" applyAlignment="1">
      <alignment horizontal="center" vertical="center" wrapText="1"/>
    </xf>
    <xf numFmtId="10" fontId="12" fillId="2" borderId="5" xfId="0" applyNumberFormat="1" applyFont="1" applyFill="1" applyBorder="1" applyAlignment="1">
      <alignment horizontal="center" vertical="center" wrapText="1"/>
    </xf>
    <xf numFmtId="10" fontId="22" fillId="9" borderId="5" xfId="0" applyNumberFormat="1" applyFont="1" applyFill="1" applyBorder="1" applyAlignment="1">
      <alignment horizontal="center" vertical="center" wrapText="1"/>
    </xf>
    <xf numFmtId="0" fontId="25" fillId="11" borderId="43" xfId="0" applyFont="1" applyFill="1" applyBorder="1" applyAlignment="1">
      <alignment horizontal="center" vertical="center"/>
    </xf>
    <xf numFmtId="0" fontId="25" fillId="0" borderId="43" xfId="0" applyFont="1" applyBorder="1" applyAlignment="1">
      <alignment horizontal="center" vertical="center" wrapText="1"/>
    </xf>
    <xf numFmtId="0" fontId="22" fillId="9" borderId="43" xfId="0" applyFont="1" applyFill="1" applyBorder="1" applyAlignment="1">
      <alignment vertical="center" wrapText="1"/>
    </xf>
    <xf numFmtId="0" fontId="22" fillId="9" borderId="21" xfId="0" applyFont="1" applyFill="1" applyBorder="1" applyAlignment="1">
      <alignment horizontal="center" vertical="center" wrapText="1"/>
    </xf>
    <xf numFmtId="10" fontId="22" fillId="9" borderId="22" xfId="0" applyNumberFormat="1" applyFont="1" applyFill="1" applyBorder="1" applyAlignment="1">
      <alignment horizontal="center" vertical="center" wrapText="1"/>
    </xf>
    <xf numFmtId="0" fontId="22" fillId="9" borderId="19" xfId="0" applyFont="1" applyFill="1" applyBorder="1" applyAlignment="1">
      <alignment vertical="center" wrapText="1"/>
    </xf>
    <xf numFmtId="0" fontId="23" fillId="0" borderId="32" xfId="0" applyFont="1" applyBorder="1" applyAlignment="1">
      <alignment horizontal="center" vertical="center" wrapText="1"/>
    </xf>
    <xf numFmtId="10" fontId="25" fillId="10" borderId="5" xfId="0" applyNumberFormat="1" applyFont="1" applyFill="1" applyBorder="1" applyAlignment="1"/>
    <xf numFmtId="0" fontId="23" fillId="0" borderId="44" xfId="0" applyFont="1" applyBorder="1" applyAlignment="1">
      <alignment horizontal="center" vertical="center" wrapText="1"/>
    </xf>
    <xf numFmtId="0" fontId="23" fillId="0" borderId="45" xfId="0" applyFont="1" applyBorder="1" applyAlignment="1">
      <alignment horizontal="center" vertical="center" wrapText="1"/>
    </xf>
    <xf numFmtId="10" fontId="1" fillId="2" borderId="5" xfId="0" applyNumberFormat="1" applyFont="1" applyFill="1" applyBorder="1" applyAlignment="1">
      <alignment horizontal="center" vertical="center" wrapText="1"/>
    </xf>
    <xf numFmtId="0" fontId="18" fillId="9" borderId="5" xfId="0" applyFont="1" applyFill="1" applyBorder="1" applyAlignment="1">
      <alignment horizontal="center" vertical="center" wrapText="1"/>
    </xf>
    <xf numFmtId="0" fontId="1" fillId="12" borderId="5" xfId="0" applyFont="1" applyFill="1" applyBorder="1" applyAlignment="1">
      <alignment horizontal="center" vertical="center"/>
    </xf>
    <xf numFmtId="10" fontId="1" fillId="10" borderId="5" xfId="0" applyNumberFormat="1" applyFont="1" applyFill="1" applyBorder="1" applyAlignment="1">
      <alignment horizontal="center" vertical="center"/>
    </xf>
    <xf numFmtId="10" fontId="1" fillId="0" borderId="15" xfId="0" applyNumberFormat="1" applyFont="1" applyBorder="1" applyAlignment="1">
      <alignment horizontal="center" vertical="center"/>
    </xf>
    <xf numFmtId="0" fontId="1" fillId="9" borderId="19" xfId="0" applyFont="1" applyFill="1" applyBorder="1" applyAlignment="1">
      <alignment horizontal="center" vertical="center" wrapText="1"/>
    </xf>
    <xf numFmtId="10" fontId="1" fillId="0" borderId="19" xfId="0" applyNumberFormat="1" applyFont="1" applyBorder="1" applyAlignment="1">
      <alignment horizontal="center" vertical="center"/>
    </xf>
    <xf numFmtId="10" fontId="1" fillId="0" borderId="5" xfId="0" applyNumberFormat="1" applyFont="1" applyBorder="1" applyAlignment="1">
      <alignment horizontal="center" vertical="center"/>
    </xf>
    <xf numFmtId="10" fontId="1" fillId="0" borderId="17" xfId="0" applyNumberFormat="1" applyFont="1" applyBorder="1" applyAlignment="1">
      <alignment horizontal="center" vertical="center"/>
    </xf>
    <xf numFmtId="0" fontId="1" fillId="9" borderId="7" xfId="0" applyFont="1" applyFill="1" applyBorder="1" applyAlignment="1">
      <alignment horizontal="center" vertical="center" wrapText="1"/>
    </xf>
    <xf numFmtId="0" fontId="1" fillId="5" borderId="5" xfId="0" applyFont="1" applyFill="1" applyBorder="1" applyAlignment="1">
      <alignment horizontal="center" vertical="center" wrapText="1"/>
    </xf>
    <xf numFmtId="0" fontId="1" fillId="12" borderId="5" xfId="0" applyFont="1" applyFill="1" applyBorder="1" applyAlignment="1"/>
    <xf numFmtId="0" fontId="25" fillId="13" borderId="0" xfId="0" applyFont="1" applyFill="1" applyBorder="1" applyAlignment="1"/>
    <xf numFmtId="0" fontId="25" fillId="13" borderId="46" xfId="0" applyFont="1" applyFill="1" applyBorder="1" applyAlignment="1"/>
    <xf numFmtId="0" fontId="25" fillId="13" borderId="47" xfId="0" applyFont="1" applyFill="1" applyBorder="1" applyAlignment="1"/>
    <xf numFmtId="0" fontId="25" fillId="13" borderId="48" xfId="0" applyFont="1" applyFill="1" applyBorder="1" applyAlignment="1"/>
    <xf numFmtId="0" fontId="25" fillId="13" borderId="43" xfId="0" applyFont="1" applyFill="1" applyBorder="1" applyAlignment="1">
      <alignment horizontal="center"/>
    </xf>
    <xf numFmtId="0" fontId="1" fillId="14" borderId="5" xfId="0" applyFont="1" applyFill="1" applyBorder="1" applyAlignment="1">
      <alignment horizontal="center" vertical="center" wrapText="1"/>
    </xf>
    <xf numFmtId="0" fontId="1" fillId="14" borderId="8" xfId="0" applyFont="1" applyFill="1" applyBorder="1" applyAlignment="1">
      <alignment horizontal="center" vertical="center" wrapText="1"/>
    </xf>
    <xf numFmtId="0" fontId="1" fillId="14" borderId="42" xfId="0" applyFont="1" applyFill="1" applyBorder="1" applyAlignment="1">
      <alignment horizontal="center" vertical="center" wrapText="1"/>
    </xf>
    <xf numFmtId="0" fontId="1" fillId="14" borderId="9" xfId="0" applyFont="1" applyFill="1" applyBorder="1" applyAlignment="1">
      <alignment horizontal="center" vertical="center" wrapText="1"/>
    </xf>
    <xf numFmtId="0" fontId="1" fillId="14" borderId="0" xfId="0" applyFont="1" applyFill="1" applyAlignment="1">
      <alignment horizontal="center" vertical="center" wrapText="1"/>
    </xf>
    <xf numFmtId="0" fontId="1" fillId="0" borderId="5" xfId="0" applyFont="1" applyBorder="1" applyAlignment="1">
      <alignment vertical="center" wrapText="1"/>
    </xf>
    <xf numFmtId="0" fontId="1" fillId="0" borderId="22" xfId="0" applyFont="1" applyBorder="1" applyAlignment="1">
      <alignment vertical="center" wrapText="1"/>
    </xf>
    <xf numFmtId="0" fontId="25" fillId="13" borderId="49" xfId="0" applyFont="1" applyFill="1" applyBorder="1" applyAlignment="1">
      <alignment horizontal="center"/>
    </xf>
    <xf numFmtId="0" fontId="25" fillId="13" borderId="42" xfId="0" applyFont="1" applyFill="1" applyBorder="1" applyAlignment="1">
      <alignment horizontal="center"/>
    </xf>
    <xf numFmtId="0" fontId="1" fillId="14" borderId="10" xfId="0" applyFont="1" applyFill="1" applyBorder="1" applyAlignment="1">
      <alignment horizontal="center" vertical="center" wrapText="1"/>
    </xf>
    <xf numFmtId="0" fontId="1" fillId="14" borderId="38" xfId="0" applyFont="1" applyFill="1" applyBorder="1" applyAlignment="1">
      <alignment horizontal="center" vertical="center" wrapText="1"/>
    </xf>
    <xf numFmtId="0" fontId="1" fillId="13" borderId="5" xfId="0" applyFont="1" applyFill="1" applyBorder="1" applyAlignment="1"/>
    <xf numFmtId="0" fontId="25" fillId="13" borderId="31" xfId="0" applyFont="1" applyFill="1" applyBorder="1" applyAlignment="1"/>
    <xf numFmtId="0" fontId="23" fillId="0" borderId="5" xfId="0" applyFont="1" applyBorder="1" applyAlignment="1">
      <alignment horizontal="center" vertical="center" wrapText="1"/>
    </xf>
    <xf numFmtId="0" fontId="23" fillId="0" borderId="15" xfId="0" applyFont="1" applyBorder="1" applyAlignment="1">
      <alignment horizontal="center" vertical="center" wrapText="1"/>
    </xf>
    <xf numFmtId="0" fontId="23" fillId="0" borderId="19" xfId="0" applyFont="1" applyBorder="1" applyAlignment="1">
      <alignment horizontal="center" vertical="center" wrapText="1"/>
    </xf>
    <xf numFmtId="0" fontId="25" fillId="13" borderId="30" xfId="0" applyFont="1" applyFill="1" applyBorder="1" applyAlignment="1">
      <alignment horizontal="center"/>
    </xf>
    <xf numFmtId="0" fontId="23" fillId="0" borderId="0" xfId="0" applyFont="1" applyBorder="1" applyAlignment="1">
      <alignment horizontal="center" vertical="center" wrapText="1"/>
    </xf>
    <xf numFmtId="0" fontId="23" fillId="0" borderId="8" xfId="0" applyFont="1" applyBorder="1" applyAlignment="1">
      <alignment horizontal="center" vertical="center" wrapText="1"/>
    </xf>
    <xf numFmtId="0" fontId="23" fillId="0" borderId="43" xfId="0" applyFont="1" applyBorder="1" applyAlignment="1">
      <alignment horizontal="center" vertical="center" wrapText="1"/>
    </xf>
    <xf numFmtId="0" fontId="23" fillId="0" borderId="50" xfId="0" applyFont="1" applyBorder="1" applyAlignment="1">
      <alignment horizontal="center" vertical="center" wrapText="1"/>
    </xf>
    <xf numFmtId="0" fontId="23" fillId="10" borderId="19" xfId="0" applyFont="1" applyFill="1" applyBorder="1" applyAlignment="1">
      <alignment horizontal="center" vertical="center" wrapText="1"/>
    </xf>
    <xf numFmtId="0" fontId="1" fillId="0" borderId="5" xfId="0" applyFont="1" applyBorder="1" applyAlignment="1">
      <alignment horizontal="center" vertical="center"/>
    </xf>
    <xf numFmtId="0" fontId="1" fillId="10" borderId="5" xfId="0" applyFont="1" applyFill="1" applyBorder="1" applyAlignment="1">
      <alignment horizontal="center" vertical="center" wrapText="1"/>
    </xf>
    <xf numFmtId="0" fontId="1" fillId="14" borderId="30" xfId="0" applyFont="1" applyFill="1" applyBorder="1" applyAlignment="1">
      <alignment horizontal="center" vertical="center" wrapText="1"/>
    </xf>
    <xf numFmtId="0" fontId="1" fillId="0" borderId="15" xfId="0" applyFont="1" applyBorder="1" applyAlignment="1">
      <alignment horizontal="center" vertical="center" wrapText="1"/>
    </xf>
    <xf numFmtId="0" fontId="1" fillId="14" borderId="31" xfId="0" applyFont="1" applyFill="1" applyBorder="1" applyAlignment="1">
      <alignment horizontal="center" vertical="center" wrapText="1"/>
    </xf>
    <xf numFmtId="0" fontId="1" fillId="0" borderId="19" xfId="0" applyFont="1" applyBorder="1" applyAlignment="1">
      <alignment horizontal="center" vertical="center" wrapText="1"/>
    </xf>
    <xf numFmtId="0" fontId="1" fillId="14" borderId="32" xfId="0" applyFont="1" applyFill="1" applyBorder="1" applyAlignment="1">
      <alignment horizontal="center" vertical="center" wrapText="1"/>
    </xf>
    <xf numFmtId="0" fontId="12" fillId="0" borderId="22" xfId="0" applyFont="1" applyBorder="1" applyAlignment="1">
      <alignment horizontal="center" vertical="center" wrapText="1"/>
    </xf>
    <xf numFmtId="0" fontId="13" fillId="0" borderId="15" xfId="0" applyFont="1" applyBorder="1" applyAlignment="1">
      <alignment horizontal="center" vertical="center" wrapText="1"/>
    </xf>
    <xf numFmtId="0" fontId="13" fillId="0" borderId="19" xfId="0" applyFont="1" applyBorder="1" applyAlignment="1">
      <alignment horizontal="center" vertical="center" wrapText="1"/>
    </xf>
    <xf numFmtId="10" fontId="1" fillId="15" borderId="5" xfId="0" applyNumberFormat="1" applyFont="1" applyFill="1" applyBorder="1" applyAlignment="1">
      <alignment horizontal="center" vertical="center"/>
    </xf>
    <xf numFmtId="10" fontId="1" fillId="0" borderId="5" xfId="0" applyNumberFormat="1" applyFont="1" applyBorder="1" applyAlignment="1">
      <alignment horizontal="center" vertical="center" wrapText="1"/>
    </xf>
    <xf numFmtId="0" fontId="1" fillId="9" borderId="21" xfId="0" applyFont="1" applyFill="1" applyBorder="1" applyAlignment="1">
      <alignment horizontal="center" vertical="center" wrapText="1"/>
    </xf>
    <xf numFmtId="0" fontId="1" fillId="15" borderId="5" xfId="0" applyFont="1" applyFill="1" applyBorder="1" applyAlignment="1">
      <alignment horizontal="center" vertical="center" wrapText="1"/>
    </xf>
    <xf numFmtId="0" fontId="1" fillId="9" borderId="22" xfId="0" applyFont="1" applyFill="1" applyBorder="1" applyAlignment="1">
      <alignment horizontal="center" vertical="center" wrapText="1"/>
    </xf>
    <xf numFmtId="0" fontId="24" fillId="0" borderId="5" xfId="0" applyFont="1" applyBorder="1" applyAlignment="1">
      <alignment horizontal="center" vertical="center"/>
    </xf>
    <xf numFmtId="0" fontId="13" fillId="0" borderId="17" xfId="0" applyFont="1" applyBorder="1" applyAlignment="1">
      <alignment horizontal="center" vertical="center" wrapText="1"/>
    </xf>
    <xf numFmtId="0" fontId="24" fillId="9" borderId="5" xfId="0" applyFont="1" applyFill="1" applyBorder="1" applyAlignment="1">
      <alignment horizontal="center" vertical="center" wrapText="1"/>
    </xf>
    <xf numFmtId="0" fontId="1" fillId="9" borderId="43" xfId="0" applyFont="1" applyFill="1" applyBorder="1" applyAlignment="1">
      <alignment horizontal="center" vertical="center" wrapText="1"/>
    </xf>
    <xf numFmtId="0" fontId="1" fillId="9" borderId="30" xfId="0" applyFont="1" applyFill="1" applyBorder="1" applyAlignment="1">
      <alignment horizontal="center" vertical="center" wrapText="1"/>
    </xf>
    <xf numFmtId="0" fontId="26" fillId="0" borderId="5" xfId="0" applyFont="1" applyBorder="1" applyAlignment="1">
      <alignment horizontal="center" vertical="center"/>
    </xf>
    <xf numFmtId="0" fontId="1" fillId="9" borderId="31" xfId="0" applyFont="1" applyFill="1" applyBorder="1" applyAlignment="1">
      <alignment horizontal="center" vertical="center" wrapText="1"/>
    </xf>
    <xf numFmtId="0" fontId="13" fillId="0" borderId="5" xfId="78" applyFont="1" applyBorder="1" applyAlignment="1">
      <alignment horizontal="center" vertical="center" wrapText="1"/>
    </xf>
    <xf numFmtId="0" fontId="1" fillId="9" borderId="32" xfId="0" applyFont="1" applyFill="1" applyBorder="1" applyAlignment="1">
      <alignment horizontal="center" vertical="center" wrapText="1"/>
    </xf>
    <xf numFmtId="0" fontId="1" fillId="9" borderId="10" xfId="0" applyFont="1" applyFill="1" applyBorder="1" applyAlignment="1">
      <alignment horizontal="center" vertical="center" wrapText="1"/>
    </xf>
    <xf numFmtId="0" fontId="1" fillId="9" borderId="38" xfId="0" applyFont="1" applyFill="1" applyBorder="1" applyAlignment="1">
      <alignment horizontal="center" vertical="center" wrapText="1"/>
    </xf>
    <xf numFmtId="10" fontId="1" fillId="0" borderId="7" xfId="0" applyNumberFormat="1" applyFont="1" applyBorder="1" applyAlignment="1">
      <alignment horizontal="center" vertical="center"/>
    </xf>
    <xf numFmtId="10" fontId="1" fillId="16" borderId="5" xfId="0" applyNumberFormat="1" applyFont="1" applyFill="1" applyBorder="1" applyAlignment="1">
      <alignment horizontal="center" vertical="center" wrapText="1"/>
    </xf>
    <xf numFmtId="0" fontId="1" fillId="9" borderId="51" xfId="0" applyFont="1" applyFill="1" applyBorder="1" applyAlignment="1">
      <alignment horizontal="center" vertical="center" wrapText="1"/>
    </xf>
    <xf numFmtId="0" fontId="1" fillId="9" borderId="52"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17" borderId="5" xfId="0" applyFont="1" applyFill="1" applyBorder="1" applyAlignment="1">
      <alignment horizontal="center" vertical="center" wrapText="1"/>
    </xf>
    <xf numFmtId="0" fontId="13" fillId="16" borderId="5" xfId="0" applyFont="1" applyFill="1" applyBorder="1" applyAlignment="1">
      <alignment horizontal="center" vertical="center"/>
    </xf>
    <xf numFmtId="0" fontId="12" fillId="0" borderId="5" xfId="0" applyFont="1" applyBorder="1" applyAlignment="1">
      <alignment horizontal="center" vertical="center"/>
    </xf>
    <xf numFmtId="0" fontId="12" fillId="0" borderId="15" xfId="0" applyFont="1" applyBorder="1" applyAlignment="1">
      <alignment horizontal="center" vertical="center" wrapText="1"/>
    </xf>
    <xf numFmtId="0" fontId="12" fillId="0" borderId="7" xfId="0" applyFont="1" applyBorder="1" applyAlignment="1">
      <alignment horizontal="center" vertical="center" wrapText="1"/>
    </xf>
    <xf numFmtId="0" fontId="12" fillId="0" borderId="21"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38" xfId="0" applyFont="1" applyBorder="1" applyAlignment="1">
      <alignment horizontal="center" vertical="center" wrapText="1"/>
    </xf>
    <xf numFmtId="0" fontId="12" fillId="0" borderId="42" xfId="0" applyFont="1" applyBorder="1" applyAlignment="1">
      <alignment horizontal="center" vertical="center" wrapText="1"/>
    </xf>
    <xf numFmtId="10" fontId="12" fillId="0" borderId="7" xfId="0" applyNumberFormat="1" applyFont="1" applyBorder="1" applyAlignment="1">
      <alignment horizontal="center" vertical="center" wrapText="1"/>
    </xf>
    <xf numFmtId="0" fontId="1" fillId="10" borderId="43" xfId="0" applyFont="1" applyFill="1" applyBorder="1" applyAlignment="1">
      <alignment horizontal="center" vertical="center" wrapText="1"/>
    </xf>
    <xf numFmtId="10" fontId="12" fillId="0" borderId="5" xfId="0" applyNumberFormat="1" applyFont="1" applyBorder="1" applyAlignment="1">
      <alignment horizontal="center" vertical="center" wrapText="1"/>
    </xf>
    <xf numFmtId="10" fontId="1" fillId="10" borderId="0" xfId="0" applyNumberFormat="1" applyFont="1" applyFill="1" applyAlignment="1">
      <alignment vertical="center"/>
    </xf>
    <xf numFmtId="10" fontId="12" fillId="0" borderId="17" xfId="0" applyNumberFormat="1" applyFont="1" applyBorder="1" applyAlignment="1">
      <alignment horizontal="center" vertical="center" wrapText="1"/>
    </xf>
    <xf numFmtId="10" fontId="1" fillId="0" borderId="15" xfId="0" applyNumberFormat="1" applyFont="1" applyBorder="1" applyAlignment="1">
      <alignment horizontal="center" vertical="center" wrapText="1"/>
    </xf>
    <xf numFmtId="10" fontId="1" fillId="0" borderId="21" xfId="0" applyNumberFormat="1" applyFont="1" applyBorder="1" applyAlignment="1">
      <alignment horizontal="center" vertical="center" wrapText="1"/>
    </xf>
    <xf numFmtId="10" fontId="1" fillId="0" borderId="22" xfId="0" applyNumberFormat="1" applyFont="1" applyBorder="1" applyAlignment="1">
      <alignment horizontal="center" vertical="center" wrapText="1"/>
    </xf>
    <xf numFmtId="10" fontId="1" fillId="0" borderId="7" xfId="0" applyNumberFormat="1" applyFont="1" applyBorder="1" applyAlignment="1">
      <alignment horizontal="center" vertical="center" wrapText="1"/>
    </xf>
    <xf numFmtId="0" fontId="12" fillId="0" borderId="10" xfId="0" applyFont="1" applyBorder="1" applyAlignment="1">
      <alignment horizontal="center" vertical="center" wrapText="1"/>
    </xf>
    <xf numFmtId="0" fontId="1" fillId="0" borderId="31" xfId="0" applyFont="1" applyBorder="1" applyAlignment="1">
      <alignment horizontal="center" vertical="center" wrapText="1"/>
    </xf>
    <xf numFmtId="0" fontId="1" fillId="0" borderId="9" xfId="0" applyFont="1" applyBorder="1" applyAlignment="1">
      <alignment horizontal="center" vertical="center" wrapText="1"/>
    </xf>
    <xf numFmtId="0" fontId="1" fillId="0" borderId="0" xfId="0" applyFont="1" applyAlignment="1">
      <alignment horizontal="center" vertical="center" wrapText="1"/>
    </xf>
    <xf numFmtId="0" fontId="12" fillId="0" borderId="43" xfId="0" applyFont="1" applyBorder="1" applyAlignment="1">
      <alignment horizontal="center" vertical="center" wrapText="1"/>
    </xf>
    <xf numFmtId="0" fontId="27" fillId="0" borderId="5" xfId="0" applyFont="1" applyBorder="1" applyAlignment="1">
      <alignment horizontal="center" vertical="center" wrapText="1"/>
    </xf>
    <xf numFmtId="0" fontId="1" fillId="0" borderId="9" xfId="0" applyFont="1" applyBorder="1" applyAlignment="1">
      <alignment horizontal="center" vertical="center"/>
    </xf>
    <xf numFmtId="0" fontId="1" fillId="0" borderId="10" xfId="0" applyFont="1" applyBorder="1" applyAlignment="1">
      <alignment horizontal="center" vertical="center"/>
    </xf>
    <xf numFmtId="0" fontId="1" fillId="0" borderId="38" xfId="0" applyFont="1" applyBorder="1" applyAlignment="1">
      <alignment horizontal="center" vertical="center"/>
    </xf>
    <xf numFmtId="0" fontId="1" fillId="0" borderId="32" xfId="0" applyFont="1" applyBorder="1" applyAlignment="1">
      <alignment horizontal="center" vertical="center" wrapText="1"/>
    </xf>
    <xf numFmtId="0" fontId="1" fillId="0" borderId="7" xfId="0" applyFont="1" applyBorder="1" applyAlignment="1">
      <alignment horizontal="center" vertical="center" wrapText="1"/>
    </xf>
    <xf numFmtId="0" fontId="1" fillId="0" borderId="43" xfId="0" applyFont="1" applyFill="1" applyBorder="1" applyAlignment="1">
      <alignment horizontal="center" vertical="center" wrapText="1"/>
    </xf>
    <xf numFmtId="0" fontId="1" fillId="0" borderId="49" xfId="0" applyFont="1" applyBorder="1" applyAlignment="1">
      <alignment horizontal="center" vertical="center"/>
    </xf>
    <xf numFmtId="0" fontId="1" fillId="0" borderId="42" xfId="0" applyFont="1" applyBorder="1" applyAlignment="1">
      <alignment horizontal="center" vertical="center"/>
    </xf>
    <xf numFmtId="0" fontId="1" fillId="0" borderId="30" xfId="0" applyFont="1" applyBorder="1" applyAlignment="1">
      <alignment horizontal="center" vertical="center"/>
    </xf>
    <xf numFmtId="10" fontId="1" fillId="0" borderId="5" xfId="0" applyNumberFormat="1" applyFont="1" applyBorder="1" applyAlignment="1">
      <alignment vertical="center"/>
    </xf>
    <xf numFmtId="10" fontId="1" fillId="0" borderId="43" xfId="0" applyNumberFormat="1" applyFont="1" applyFill="1" applyBorder="1" applyAlignment="1">
      <alignment vertical="center"/>
    </xf>
    <xf numFmtId="0" fontId="1" fillId="0" borderId="52" xfId="0" applyFont="1" applyBorder="1" applyAlignment="1">
      <alignment horizontal="center" vertical="center"/>
    </xf>
    <xf numFmtId="0" fontId="1" fillId="0" borderId="32" xfId="0" applyFont="1" applyBorder="1" applyAlignment="1">
      <alignment horizontal="center" vertical="center"/>
    </xf>
    <xf numFmtId="10" fontId="12" fillId="0" borderId="15" xfId="0" applyNumberFormat="1" applyFont="1" applyBorder="1" applyAlignment="1">
      <alignment horizontal="center" vertical="center" wrapText="1"/>
    </xf>
    <xf numFmtId="10" fontId="1" fillId="0" borderId="19" xfId="0" applyNumberFormat="1" applyFont="1" applyBorder="1" applyAlignment="1">
      <alignment horizontal="center" vertical="center" wrapText="1"/>
    </xf>
    <xf numFmtId="10" fontId="12" fillId="0" borderId="22" xfId="0" applyNumberFormat="1" applyFont="1" applyBorder="1" applyAlignment="1">
      <alignment horizontal="center" vertical="center" wrapText="1"/>
    </xf>
    <xf numFmtId="0" fontId="1" fillId="0" borderId="31" xfId="0" applyFont="1" applyBorder="1" applyAlignment="1">
      <alignment horizontal="center" vertical="center"/>
    </xf>
    <xf numFmtId="0" fontId="1" fillId="0" borderId="0" xfId="0" applyFont="1" applyBorder="1" applyAlignment="1">
      <alignment horizontal="center" vertical="center" wrapText="1"/>
    </xf>
    <xf numFmtId="0" fontId="28" fillId="8" borderId="43" xfId="0" applyFont="1" applyFill="1" applyBorder="1" applyAlignment="1">
      <alignment horizontal="center" vertical="center" wrapText="1" readingOrder="1"/>
    </xf>
    <xf numFmtId="0" fontId="28" fillId="8" borderId="48" xfId="0" applyFont="1" applyFill="1" applyBorder="1" applyAlignment="1">
      <alignment horizontal="center" vertical="center" wrapText="1" readingOrder="1"/>
    </xf>
    <xf numFmtId="0" fontId="29" fillId="0" borderId="53" xfId="0" applyFont="1" applyBorder="1" applyAlignment="1">
      <alignment horizontal="center" vertical="center" wrapText="1"/>
    </xf>
    <xf numFmtId="0" fontId="29" fillId="0" borderId="19" xfId="0" applyFont="1" applyBorder="1" applyAlignment="1">
      <alignment horizontal="center" vertical="center" wrapText="1"/>
    </xf>
    <xf numFmtId="0" fontId="30" fillId="0" borderId="43" xfId="0" applyFont="1" applyBorder="1" applyAlignment="1">
      <alignment horizontal="center" vertical="center" wrapText="1" readingOrder="1"/>
    </xf>
    <xf numFmtId="0" fontId="31" fillId="0" borderId="43" xfId="0" applyFont="1" applyBorder="1" applyAlignment="1">
      <alignment horizontal="center" vertical="center" wrapText="1" readingOrder="1"/>
    </xf>
    <xf numFmtId="0" fontId="29" fillId="0" borderId="54" xfId="0" applyFont="1" applyBorder="1" applyAlignment="1">
      <alignment horizontal="center" vertical="center" wrapText="1"/>
    </xf>
    <xf numFmtId="0" fontId="29" fillId="0" borderId="5" xfId="0" applyFont="1" applyBorder="1" applyAlignment="1">
      <alignment horizontal="center" vertical="center" wrapText="1"/>
    </xf>
    <xf numFmtId="0" fontId="29" fillId="0" borderId="55" xfId="0" applyFont="1" applyBorder="1" applyAlignment="1">
      <alignment horizontal="center" vertical="center" wrapText="1"/>
    </xf>
    <xf numFmtId="0" fontId="32" fillId="9" borderId="22" xfId="0" applyFont="1" applyFill="1" applyBorder="1" applyAlignment="1">
      <alignment horizontal="center" vertical="center" wrapText="1"/>
    </xf>
    <xf numFmtId="0" fontId="32" fillId="9" borderId="5" xfId="0" applyFont="1" applyFill="1" applyBorder="1" applyAlignment="1">
      <alignment horizontal="center" vertical="center" wrapText="1"/>
    </xf>
    <xf numFmtId="0" fontId="29" fillId="0" borderId="56" xfId="0" applyFont="1" applyBorder="1" applyAlignment="1">
      <alignment horizontal="center" vertical="center" wrapText="1"/>
    </xf>
    <xf numFmtId="0" fontId="30" fillId="0" borderId="0" xfId="0" applyFont="1" applyBorder="1" applyAlignment="1">
      <alignment vertical="center" wrapText="1" readingOrder="1"/>
    </xf>
    <xf numFmtId="0" fontId="31" fillId="0" borderId="0" xfId="0" applyFont="1" applyBorder="1" applyAlignment="1">
      <alignment horizontal="center" vertical="center" wrapText="1" readingOrder="1"/>
    </xf>
    <xf numFmtId="0" fontId="32" fillId="9" borderId="57" xfId="0" applyFont="1" applyFill="1" applyBorder="1" applyAlignment="1">
      <alignment horizontal="center" vertical="center" wrapText="1"/>
    </xf>
    <xf numFmtId="0" fontId="32" fillId="9" borderId="32" xfId="0" applyFont="1" applyFill="1" applyBorder="1" applyAlignment="1">
      <alignment horizontal="center" vertical="center" wrapText="1"/>
    </xf>
    <xf numFmtId="0" fontId="32" fillId="9" borderId="58" xfId="0" applyFont="1" applyFill="1" applyBorder="1" applyAlignment="1">
      <alignment horizontal="center" vertical="center" wrapText="1"/>
    </xf>
    <xf numFmtId="0" fontId="32" fillId="9" borderId="15" xfId="0" applyFont="1" applyFill="1" applyBorder="1" applyAlignment="1">
      <alignment horizontal="center" vertical="center" wrapText="1"/>
    </xf>
    <xf numFmtId="0" fontId="32" fillId="9" borderId="59" xfId="0" applyFont="1" applyFill="1" applyBorder="1" applyAlignment="1">
      <alignment horizontal="center" vertical="center" wrapText="1"/>
    </xf>
    <xf numFmtId="0" fontId="32" fillId="9" borderId="19" xfId="0" applyFont="1" applyFill="1" applyBorder="1" applyAlignment="1">
      <alignment horizontal="center" vertical="center" wrapText="1"/>
    </xf>
    <xf numFmtId="0" fontId="32" fillId="9" borderId="43" xfId="0" applyFont="1" applyFill="1" applyBorder="1" applyAlignment="1">
      <alignment horizontal="center" vertical="center" wrapText="1"/>
    </xf>
    <xf numFmtId="0" fontId="32" fillId="9" borderId="31" xfId="0" applyFont="1" applyFill="1" applyBorder="1" applyAlignment="1">
      <alignment horizontal="center" vertical="center" wrapText="1"/>
    </xf>
    <xf numFmtId="0" fontId="29" fillId="0" borderId="60" xfId="0" applyFont="1" applyBorder="1" applyAlignment="1">
      <alignment horizontal="center" vertical="center" wrapText="1"/>
    </xf>
    <xf numFmtId="0" fontId="32" fillId="9" borderId="43" xfId="0" applyFont="1" applyFill="1" applyBorder="1" applyAlignment="1">
      <alignment vertical="center" wrapText="1"/>
    </xf>
    <xf numFmtId="0" fontId="28" fillId="8" borderId="61" xfId="0" applyFont="1" applyFill="1" applyBorder="1" applyAlignment="1">
      <alignment horizontal="center" vertical="center" wrapText="1" readingOrder="1"/>
    </xf>
    <xf numFmtId="0" fontId="30" fillId="0" borderId="43" xfId="0" applyFont="1" applyBorder="1" applyAlignment="1">
      <alignment horizontal="left" vertical="center" wrapText="1" readingOrder="1"/>
    </xf>
    <xf numFmtId="0" fontId="30" fillId="0" borderId="0" xfId="0" applyFont="1" applyBorder="1" applyAlignment="1">
      <alignment horizontal="left" vertical="center" wrapText="1" readingOrder="1"/>
    </xf>
    <xf numFmtId="0" fontId="33" fillId="0" borderId="0" xfId="0" applyFont="1">
      <alignment vertical="top"/>
    </xf>
    <xf numFmtId="0" fontId="34" fillId="0" borderId="0" xfId="65" applyAlignment="1">
      <alignment vertical="center"/>
    </xf>
    <xf numFmtId="0" fontId="35" fillId="0" borderId="5" xfId="65" applyFont="1" applyBorder="1" applyAlignment="1">
      <alignment horizontal="center" vertical="center"/>
    </xf>
    <xf numFmtId="0" fontId="35" fillId="0" borderId="5" xfId="0" applyFont="1" applyBorder="1" applyAlignment="1">
      <alignment horizontal="center" vertical="center"/>
    </xf>
    <xf numFmtId="0" fontId="6" fillId="0" borderId="5" xfId="65" applyFont="1" applyBorder="1" applyAlignment="1">
      <alignment horizontal="left" vertical="center"/>
    </xf>
    <xf numFmtId="0" fontId="6" fillId="0" borderId="5" xfId="0" applyFont="1" applyBorder="1" applyAlignment="1">
      <alignment horizontal="left" vertical="center"/>
    </xf>
    <xf numFmtId="0" fontId="5" fillId="0" borderId="5" xfId="65" applyFont="1" applyBorder="1" applyAlignment="1">
      <alignment horizontal="left" vertical="center" wrapText="1"/>
    </xf>
    <xf numFmtId="0" fontId="5" fillId="0" borderId="5" xfId="0" applyFont="1" applyBorder="1" applyAlignment="1">
      <alignment horizontal="left" vertical="center" wrapText="1"/>
    </xf>
    <xf numFmtId="0" fontId="5" fillId="0" borderId="5" xfId="65" applyFont="1" applyBorder="1" applyAlignment="1">
      <alignment vertical="center" wrapText="1"/>
    </xf>
    <xf numFmtId="0" fontId="5" fillId="0" borderId="5" xfId="65" applyFont="1" applyBorder="1" applyAlignment="1">
      <alignment vertical="center"/>
    </xf>
    <xf numFmtId="176" fontId="6" fillId="18" borderId="5" xfId="65" applyNumberFormat="1" applyFont="1" applyFill="1" applyBorder="1" applyAlignment="1">
      <alignment horizontal="center" vertical="center" wrapText="1"/>
    </xf>
    <xf numFmtId="176" fontId="6" fillId="18" borderId="5" xfId="0" applyNumberFormat="1" applyFont="1" applyFill="1" applyBorder="1" applyAlignment="1">
      <alignment horizontal="center" vertical="center" wrapText="1"/>
    </xf>
    <xf numFmtId="0" fontId="4" fillId="0" borderId="5" xfId="65" applyFont="1" applyBorder="1" applyAlignment="1">
      <alignment horizontal="center" vertical="center" wrapText="1"/>
    </xf>
    <xf numFmtId="9" fontId="2" fillId="0" borderId="5" xfId="65" applyNumberFormat="1" applyFont="1" applyBorder="1" applyAlignment="1">
      <alignment horizontal="center" vertical="center" wrapText="1"/>
    </xf>
    <xf numFmtId="0" fontId="2" fillId="0" borderId="7" xfId="65" applyFont="1" applyBorder="1" applyAlignment="1">
      <alignment horizontal="left" vertical="center" wrapText="1"/>
    </xf>
    <xf numFmtId="0" fontId="2" fillId="0" borderId="21" xfId="65" applyFont="1" applyBorder="1" applyAlignment="1">
      <alignment horizontal="left" vertical="center" wrapText="1"/>
    </xf>
    <xf numFmtId="0" fontId="2" fillId="0" borderId="22" xfId="65" applyFont="1" applyBorder="1" applyAlignment="1">
      <alignment horizontal="left" vertical="center" wrapText="1"/>
    </xf>
    <xf numFmtId="9" fontId="2" fillId="0" borderId="5" xfId="0" applyNumberFormat="1" applyFont="1" applyBorder="1" applyAlignment="1">
      <alignment horizontal="center" vertical="center" wrapText="1"/>
    </xf>
    <xf numFmtId="0" fontId="2" fillId="0" borderId="7" xfId="0" applyFont="1" applyBorder="1" applyAlignment="1">
      <alignment horizontal="left" vertical="center" wrapText="1"/>
    </xf>
    <xf numFmtId="0" fontId="2" fillId="0" borderId="21" xfId="0" applyFont="1" applyBorder="1" applyAlignment="1">
      <alignment horizontal="left" vertical="center" wrapText="1"/>
    </xf>
    <xf numFmtId="0" fontId="2" fillId="0" borderId="22" xfId="0" applyFont="1" applyBorder="1" applyAlignment="1">
      <alignment horizontal="left" vertical="center" wrapText="1"/>
    </xf>
    <xf numFmtId="0" fontId="4" fillId="2" borderId="5" xfId="65" applyFont="1" applyFill="1" applyBorder="1" applyAlignment="1">
      <alignment horizontal="center" vertical="center" wrapText="1"/>
    </xf>
    <xf numFmtId="0" fontId="2" fillId="2" borderId="5" xfId="65" applyFont="1" applyFill="1" applyBorder="1" applyAlignment="1">
      <alignment horizontal="center" vertical="center" wrapText="1"/>
    </xf>
    <xf numFmtId="0" fontId="2" fillId="2" borderId="7" xfId="65" applyFont="1" applyFill="1" applyBorder="1" applyAlignment="1">
      <alignment horizontal="left" vertical="center" wrapText="1"/>
    </xf>
    <xf numFmtId="0" fontId="2" fillId="2" borderId="21" xfId="65" applyFont="1" applyFill="1" applyBorder="1" applyAlignment="1">
      <alignment horizontal="left" vertical="center" wrapText="1"/>
    </xf>
    <xf numFmtId="0" fontId="2" fillId="2" borderId="22" xfId="65" applyFont="1" applyFill="1" applyBorder="1" applyAlignment="1">
      <alignment horizontal="left" vertical="center" wrapText="1"/>
    </xf>
    <xf numFmtId="0" fontId="6" fillId="18" borderId="5" xfId="65" applyFont="1" applyFill="1" applyBorder="1" applyAlignment="1">
      <alignment horizontal="center" vertical="center" wrapText="1"/>
    </xf>
    <xf numFmtId="0" fontId="6" fillId="18" borderId="5" xfId="0" applyFont="1" applyFill="1" applyBorder="1" applyAlignment="1">
      <alignment horizontal="center" vertical="center" wrapText="1"/>
    </xf>
    <xf numFmtId="0" fontId="5" fillId="0" borderId="5" xfId="65" applyFont="1" applyBorder="1" applyAlignment="1">
      <alignment horizontal="center" vertical="center" wrapText="1"/>
    </xf>
    <xf numFmtId="10" fontId="2" fillId="0" borderId="5" xfId="12" applyNumberFormat="1" applyFont="1" applyBorder="1" applyAlignment="1">
      <alignment horizontal="center" vertical="center" wrapText="1"/>
    </xf>
    <xf numFmtId="10" fontId="1" fillId="0" borderId="5" xfId="12" applyNumberFormat="1" applyFont="1" applyBorder="1" applyAlignment="1">
      <alignment horizontal="center" vertical="center"/>
    </xf>
    <xf numFmtId="0" fontId="5" fillId="0" borderId="5" xfId="0" applyFont="1" applyBorder="1" applyAlignment="1">
      <alignment horizontal="center" vertical="center" wrapText="1"/>
    </xf>
    <xf numFmtId="0" fontId="5" fillId="0" borderId="15" xfId="65" applyFont="1" applyBorder="1" applyAlignment="1">
      <alignment horizontal="center" vertical="center" wrapText="1"/>
    </xf>
    <xf numFmtId="9" fontId="2" fillId="0" borderId="15" xfId="65" applyNumberFormat="1" applyFont="1" applyBorder="1" applyAlignment="1">
      <alignment horizontal="center" vertical="center" wrapText="1"/>
    </xf>
    <xf numFmtId="10" fontId="2" fillId="0" borderId="15" xfId="12" applyNumberFormat="1" applyFont="1" applyBorder="1" applyAlignment="1">
      <alignment horizontal="center" vertical="center" wrapText="1"/>
    </xf>
    <xf numFmtId="10" fontId="1" fillId="0" borderId="15" xfId="12" applyNumberFormat="1" applyFont="1" applyBorder="1" applyAlignment="1">
      <alignment horizontal="center" vertical="center"/>
    </xf>
    <xf numFmtId="0" fontId="6" fillId="0" borderId="5" xfId="65" applyFont="1" applyBorder="1" applyAlignment="1">
      <alignment horizontal="left" vertical="center" wrapText="1"/>
    </xf>
    <xf numFmtId="0" fontId="6" fillId="0" borderId="5" xfId="0" applyFont="1" applyBorder="1" applyAlignment="1">
      <alignment horizontal="left" vertical="center" wrapText="1"/>
    </xf>
    <xf numFmtId="0" fontId="6" fillId="0" borderId="5" xfId="65" applyFont="1" applyBorder="1" applyAlignment="1">
      <alignment horizontal="center" vertical="center"/>
    </xf>
    <xf numFmtId="0" fontId="6" fillId="0" borderId="5" xfId="0" applyFont="1" applyBorder="1" applyAlignment="1">
      <alignment horizontal="center" vertical="center"/>
    </xf>
    <xf numFmtId="0" fontId="2" fillId="9" borderId="5" xfId="65" applyFont="1" applyFill="1" applyBorder="1" applyAlignment="1">
      <alignment horizontal="left" vertical="center" wrapText="1"/>
    </xf>
    <xf numFmtId="0" fontId="8" fillId="9" borderId="5" xfId="65" applyFont="1" applyFill="1" applyBorder="1" applyAlignment="1">
      <alignment horizontal="left" vertical="center" wrapText="1"/>
    </xf>
    <xf numFmtId="0" fontId="8" fillId="9" borderId="5" xfId="0" applyFont="1" applyFill="1" applyBorder="1" applyAlignment="1">
      <alignment horizontal="left" vertical="center" wrapText="1"/>
    </xf>
  </cellXfs>
  <cellStyles count="92">
    <cellStyle name="常规" xfId="0" builtinId="0"/>
    <cellStyle name="货币[0]" xfId="1" builtinId="7"/>
    <cellStyle name="20% - 强调文字颜色 3" xfId="2" builtinId="38"/>
    <cellStyle name="输入" xfId="3" builtinId="20"/>
    <cellStyle name="货币" xfId="4" builtinId="4"/>
    <cellStyle name="常规 13 2" xfId="5"/>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常规 13 3" xfId="13"/>
    <cellStyle name="已访问的超链接" xfId="14" builtinId="9"/>
    <cellStyle name="百分比 2" xfId="15"/>
    <cellStyle name="常规 6" xfId="16"/>
    <cellStyle name="注释" xfId="17" builtinId="10"/>
    <cellStyle name="60% - 强调文字颜色 2" xfId="18" builtinId="36"/>
    <cellStyle name="标题 4" xfId="19" builtinId="19"/>
    <cellStyle name="警告文本" xfId="20" builtinId="11"/>
    <cellStyle name="标题" xfId="21" builtinId="15"/>
    <cellStyle name="常规 12" xfId="22"/>
    <cellStyle name="解释性文本" xfId="23" builtinId="53"/>
    <cellStyle name="百分比 2 2" xfId="24"/>
    <cellStyle name="标题 1" xfId="25" builtinId="16"/>
    <cellStyle name="标题 2" xfId="26" builtinId="17"/>
    <cellStyle name="60% - 强调文字颜色 1" xfId="27" builtinId="32"/>
    <cellStyle name="标题 3" xfId="28" builtinId="18"/>
    <cellStyle name="60% - 强调文字颜色 4" xfId="29" builtinId="44"/>
    <cellStyle name="输出" xfId="30" builtinId="21"/>
    <cellStyle name="常规 31" xfId="31"/>
    <cellStyle name="常规 26" xfId="32"/>
    <cellStyle name="计算" xfId="33" builtinId="22"/>
    <cellStyle name="检查单元格" xfId="34" builtinId="23"/>
    <cellStyle name="20% - 强调文字颜色 6" xfId="35" builtinId="50"/>
    <cellStyle name="强调文字颜色 2" xfId="36" builtinId="33"/>
    <cellStyle name="链接单元格" xfId="37" builtinId="24"/>
    <cellStyle name="汇总" xfId="38" builtinId="25"/>
    <cellStyle name="好" xfId="39" builtinId="26"/>
    <cellStyle name="常规 21" xfId="40"/>
    <cellStyle name="常规 16" xfId="41"/>
    <cellStyle name="适中" xfId="42" builtinId="28"/>
    <cellStyle name="20% - 强调文字颜色 5" xfId="43" builtinId="46"/>
    <cellStyle name="强调文字颜色 1" xfId="44" builtinId="29"/>
    <cellStyle name="20% - 强调文字颜色 1" xfId="45" builtinId="30"/>
    <cellStyle name="40% - 强调文字颜色 1" xfId="46" builtinId="31"/>
    <cellStyle name="20% - 强调文字颜色 2" xfId="47" builtinId="34"/>
    <cellStyle name="40% - 强调文字颜色 2" xfId="48" builtinId="35"/>
    <cellStyle name="强调文字颜色 3" xfId="49" builtinId="37"/>
    <cellStyle name="强调文字颜色 4" xfId="50" builtinId="41"/>
    <cellStyle name="20% - 强调文字颜色 4" xfId="51" builtinId="42"/>
    <cellStyle name="40% - 强调文字颜色 4" xfId="52" builtinId="43"/>
    <cellStyle name="强调文字颜色 5" xfId="53" builtinId="45"/>
    <cellStyle name="40% - 强调文字颜色 5" xfId="54" builtinId="47"/>
    <cellStyle name="60% - 强调文字颜色 5" xfId="55" builtinId="48"/>
    <cellStyle name="强调文字颜色 6" xfId="56" builtinId="49"/>
    <cellStyle name="常规 10" xfId="57"/>
    <cellStyle name="40% - 强调文字颜色 6" xfId="58" builtinId="51"/>
    <cellStyle name="60% - 强调文字颜色 6" xfId="59" builtinId="52"/>
    <cellStyle name="百分比 3" xfId="60"/>
    <cellStyle name="常规 11" xfId="61"/>
    <cellStyle name="常规 13" xfId="62"/>
    <cellStyle name="常规 11 2" xfId="63"/>
    <cellStyle name="常规 14" xfId="64"/>
    <cellStyle name="常规 2 3 2 2" xfId="65"/>
    <cellStyle name="常规 11 3" xfId="66"/>
    <cellStyle name="常规 20" xfId="67"/>
    <cellStyle name="常规 15" xfId="68"/>
    <cellStyle name="常规 22" xfId="69"/>
    <cellStyle name="常规 17" xfId="70"/>
    <cellStyle name="常规 23" xfId="71"/>
    <cellStyle name="常规 18" xfId="72"/>
    <cellStyle name="常规 24" xfId="73"/>
    <cellStyle name="常规 19" xfId="74"/>
    <cellStyle name="常规 2" xfId="75"/>
    <cellStyle name="常规 2 2" xfId="76"/>
    <cellStyle name="常规 2 3" xfId="77"/>
    <cellStyle name="常规 30" xfId="78"/>
    <cellStyle name="常规 25" xfId="79"/>
    <cellStyle name="常规 27" xfId="80"/>
    <cellStyle name="常规 28" xfId="81"/>
    <cellStyle name="常规 29" xfId="82"/>
    <cellStyle name="常规 3" xfId="83"/>
    <cellStyle name="常规 3 2" xfId="84"/>
    <cellStyle name="常规 3 3" xfId="85"/>
    <cellStyle name="常规 4" xfId="86"/>
    <cellStyle name="常规 5" xfId="87"/>
    <cellStyle name="常规 7" xfId="88"/>
    <cellStyle name="常规 8" xfId="89"/>
    <cellStyle name="常规 9" xfId="90"/>
    <cellStyle name="警告文本 2" xfId="91"/>
  </cellStyles>
  <dxfs count="2">
    <dxf>
      <font>
        <color rgb="FF9C0006"/>
      </font>
    </dxf>
    <dxf>
      <font>
        <color rgb="FF9C0006"/>
      </font>
      <fill>
        <patternFill patternType="solid">
          <fgColor rgb="FFFFC7CE"/>
          <bgColor rgb="FFFFC7CE"/>
        </patternFill>
      </fill>
    </dxf>
  </dxf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haredStrings" Target="sharedStrings.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F25"/>
  <sheetViews>
    <sheetView topLeftCell="A13" workbookViewId="0">
      <selection activeCell="C23" sqref="C23:F23"/>
    </sheetView>
  </sheetViews>
  <sheetFormatPr defaultColWidth="8.8141592920354" defaultRowHeight="13.5" outlineLevelCol="5"/>
  <cols>
    <col min="2" max="5" width="24.6371681415929" style="527" customWidth="1"/>
    <col min="6" max="6" width="36.1769911504425" style="527" customWidth="1"/>
  </cols>
  <sheetData>
    <row r="1" ht="22.85" spans="2:6">
      <c r="B1" s="528" t="s">
        <v>0</v>
      </c>
      <c r="C1" s="529"/>
      <c r="D1" s="529"/>
      <c r="E1" s="529"/>
      <c r="F1" s="529"/>
    </row>
    <row r="2" ht="16.85" spans="2:6">
      <c r="B2" s="530" t="s">
        <v>1</v>
      </c>
      <c r="C2" s="531"/>
      <c r="D2" s="531"/>
      <c r="E2" s="531"/>
      <c r="F2" s="531"/>
    </row>
    <row r="3" ht="37.5" customHeight="1" spans="2:6">
      <c r="B3" s="532" t="s">
        <v>2</v>
      </c>
      <c r="C3" s="533"/>
      <c r="D3" s="533"/>
      <c r="E3" s="533"/>
      <c r="F3" s="533"/>
    </row>
    <row r="4" ht="16.85" spans="2:6">
      <c r="B4" s="531" t="s">
        <v>3</v>
      </c>
      <c r="C4" s="531"/>
      <c r="D4" s="531"/>
      <c r="E4" s="531"/>
      <c r="F4" s="531"/>
    </row>
    <row r="5" ht="96" customHeight="1" spans="2:6">
      <c r="B5" s="534" t="s">
        <v>4</v>
      </c>
      <c r="C5" s="535"/>
      <c r="D5" s="535"/>
      <c r="E5" s="535"/>
      <c r="F5" s="535"/>
    </row>
    <row r="6" ht="26.5" customHeight="1" spans="2:6">
      <c r="B6" s="531" t="s">
        <v>5</v>
      </c>
      <c r="C6" s="531"/>
      <c r="D6" s="531"/>
      <c r="E6" s="531"/>
      <c r="F6" s="531"/>
    </row>
    <row r="7" ht="148.5" customHeight="1" spans="2:6">
      <c r="B7" s="533" t="s">
        <v>6</v>
      </c>
      <c r="C7" s="533"/>
      <c r="D7" s="533"/>
      <c r="E7" s="533"/>
      <c r="F7" s="533"/>
    </row>
    <row r="8" ht="16.85" spans="2:6">
      <c r="B8" s="531" t="s">
        <v>7</v>
      </c>
      <c r="C8" s="531"/>
      <c r="D8" s="531"/>
      <c r="E8" s="531"/>
      <c r="F8" s="531"/>
    </row>
    <row r="9" ht="16.9" spans="2:6">
      <c r="B9" s="536" t="s">
        <v>8</v>
      </c>
      <c r="C9" s="537" t="s">
        <v>9</v>
      </c>
      <c r="D9" s="537" t="s">
        <v>10</v>
      </c>
      <c r="E9" s="537"/>
      <c r="F9" s="537"/>
    </row>
    <row r="10" ht="31" customHeight="1" spans="2:6">
      <c r="B10" s="538">
        <v>1</v>
      </c>
      <c r="C10" s="539" t="s">
        <v>11</v>
      </c>
      <c r="D10" s="540" t="s">
        <v>12</v>
      </c>
      <c r="E10" s="541"/>
      <c r="F10" s="542"/>
    </row>
    <row r="11" ht="31" customHeight="1" spans="2:6">
      <c r="B11" s="97">
        <v>2</v>
      </c>
      <c r="C11" s="543" t="s">
        <v>13</v>
      </c>
      <c r="D11" s="544" t="s">
        <v>14</v>
      </c>
      <c r="E11" s="545"/>
      <c r="F11" s="546"/>
    </row>
    <row r="12" ht="31" customHeight="1" spans="2:6">
      <c r="B12" s="547">
        <v>3</v>
      </c>
      <c r="C12" s="548" t="s">
        <v>15</v>
      </c>
      <c r="D12" s="549" t="s">
        <v>16</v>
      </c>
      <c r="E12" s="550"/>
      <c r="F12" s="551"/>
    </row>
    <row r="13" ht="31" customHeight="1" spans="2:6">
      <c r="B13" s="97">
        <v>4</v>
      </c>
      <c r="C13" s="543" t="s">
        <v>17</v>
      </c>
      <c r="D13" s="544" t="s">
        <v>18</v>
      </c>
      <c r="E13" s="545"/>
      <c r="F13" s="546"/>
    </row>
    <row r="14" ht="28.5" customHeight="1" spans="2:6">
      <c r="B14" s="531" t="s">
        <v>19</v>
      </c>
      <c r="C14" s="531"/>
      <c r="D14" s="531"/>
      <c r="E14" s="531"/>
      <c r="F14" s="531"/>
    </row>
    <row r="15" ht="28.5" customHeight="1" spans="2:6">
      <c r="B15" s="552" t="s">
        <v>20</v>
      </c>
      <c r="C15" s="553" t="s">
        <v>21</v>
      </c>
      <c r="D15" s="553" t="s">
        <v>22</v>
      </c>
      <c r="E15" s="553" t="s">
        <v>23</v>
      </c>
      <c r="F15" s="553" t="s">
        <v>24</v>
      </c>
    </row>
    <row r="16" ht="28.5" customHeight="1" spans="2:6">
      <c r="B16" s="554" t="s">
        <v>25</v>
      </c>
      <c r="C16" s="543">
        <v>0.2</v>
      </c>
      <c r="D16" s="555"/>
      <c r="E16" s="556"/>
      <c r="F16" s="556"/>
    </row>
    <row r="17" ht="28.5" customHeight="1" spans="2:6">
      <c r="B17" s="557" t="s">
        <v>26</v>
      </c>
      <c r="C17" s="543">
        <v>0.6</v>
      </c>
      <c r="D17" s="555"/>
      <c r="E17" s="556"/>
      <c r="F17" s="556"/>
    </row>
    <row r="18" ht="28.5" customHeight="1" spans="2:6">
      <c r="B18" s="558" t="s">
        <v>27</v>
      </c>
      <c r="C18" s="559">
        <v>0.2</v>
      </c>
      <c r="D18" s="560"/>
      <c r="E18" s="561"/>
      <c r="F18" s="561"/>
    </row>
    <row r="19" ht="16.85" spans="2:6">
      <c r="B19" s="562" t="s">
        <v>28</v>
      </c>
      <c r="C19" s="563"/>
      <c r="D19" s="563"/>
      <c r="E19" s="563"/>
      <c r="F19" s="563"/>
    </row>
    <row r="20" s="526" customFormat="1" ht="33.5" customHeight="1" spans="2:6">
      <c r="B20" s="564" t="s">
        <v>29</v>
      </c>
      <c r="C20" s="563" t="s">
        <v>30</v>
      </c>
      <c r="D20" s="563"/>
      <c r="E20" s="563"/>
      <c r="F20" s="563"/>
    </row>
    <row r="21" s="526" customFormat="1" ht="39.5" customHeight="1" spans="2:6">
      <c r="B21" s="565" t="s">
        <v>31</v>
      </c>
      <c r="C21" s="566" t="s">
        <v>32</v>
      </c>
      <c r="D21" s="566"/>
      <c r="E21" s="566"/>
      <c r="F21" s="566"/>
    </row>
    <row r="22" s="526" customFormat="1" ht="33.5" customHeight="1" spans="2:6">
      <c r="B22" s="565" t="s">
        <v>33</v>
      </c>
      <c r="C22" s="566" t="s">
        <v>34</v>
      </c>
      <c r="D22" s="566"/>
      <c r="E22" s="566"/>
      <c r="F22" s="566"/>
    </row>
    <row r="23" s="526" customFormat="1" ht="39" customHeight="1" spans="2:6">
      <c r="B23" s="565" t="s">
        <v>35</v>
      </c>
      <c r="C23" s="567" t="s">
        <v>36</v>
      </c>
      <c r="D23" s="567"/>
      <c r="E23" s="567"/>
      <c r="F23" s="567"/>
    </row>
    <row r="24" s="526" customFormat="1" ht="108.5" customHeight="1" spans="2:6">
      <c r="B24" s="565" t="s">
        <v>37</v>
      </c>
      <c r="C24" s="568" t="s">
        <v>38</v>
      </c>
      <c r="D24" s="568"/>
      <c r="E24" s="568"/>
      <c r="F24" s="568"/>
    </row>
    <row r="25" s="526" customFormat="1" ht="37.5" customHeight="1" spans="2:6">
      <c r="B25" s="565" t="s">
        <v>39</v>
      </c>
      <c r="C25" s="568" t="s">
        <v>40</v>
      </c>
      <c r="D25" s="568"/>
      <c r="E25" s="568"/>
      <c r="F25" s="568"/>
    </row>
  </sheetData>
  <mergeCells count="22">
    <mergeCell ref="B1:F1"/>
    <mergeCell ref="B2:F2"/>
    <mergeCell ref="B3:F3"/>
    <mergeCell ref="B4:F4"/>
    <mergeCell ref="B5:F5"/>
    <mergeCell ref="B6:F6"/>
    <mergeCell ref="B7:F7"/>
    <mergeCell ref="B8:F8"/>
    <mergeCell ref="D9:F9"/>
    <mergeCell ref="D10:F10"/>
    <mergeCell ref="D11:F11"/>
    <mergeCell ref="D12:F12"/>
    <mergeCell ref="D13:F13"/>
    <mergeCell ref="B14:F14"/>
    <mergeCell ref="B19:F19"/>
    <mergeCell ref="C20:F20"/>
    <mergeCell ref="C21:F21"/>
    <mergeCell ref="C22:F22"/>
    <mergeCell ref="C23:F23"/>
    <mergeCell ref="C24:F24"/>
    <mergeCell ref="C25:F25"/>
    <mergeCell ref="F16:F18"/>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4"/>
  <sheetViews>
    <sheetView workbookViewId="0">
      <selection activeCell="H8" sqref="H8"/>
    </sheetView>
  </sheetViews>
  <sheetFormatPr defaultColWidth="9" defaultRowHeight="13.5"/>
  <cols>
    <col min="1" max="1" width="11.8141592920354" customWidth="1"/>
    <col min="2" max="2" width="13.1769911504425" customWidth="1"/>
    <col min="3" max="3" width="62.9026548672566" customWidth="1"/>
    <col min="4" max="4" width="9.45132743362832" customWidth="1"/>
    <col min="5" max="5" width="6.45132743362832" customWidth="1"/>
    <col min="6" max="6" width="4.08849557522124" customWidth="1"/>
    <col min="9" max="9" width="24.5398230088496" customWidth="1"/>
    <col min="10" max="10" width="66.9026548672566" customWidth="1"/>
  </cols>
  <sheetData>
    <row r="1" ht="36" customHeight="1" spans="1:10">
      <c r="A1" s="499" t="s">
        <v>41</v>
      </c>
      <c r="B1" s="499"/>
      <c r="C1" s="499"/>
      <c r="D1" s="499"/>
      <c r="E1" s="499"/>
      <c r="G1" s="500" t="s">
        <v>42</v>
      </c>
      <c r="H1" s="500"/>
      <c r="I1" s="500"/>
      <c r="J1" s="523"/>
    </row>
    <row r="2" ht="26" customHeight="1" spans="1:10">
      <c r="A2" s="501" t="s">
        <v>43</v>
      </c>
      <c r="B2" s="502" t="s">
        <v>44</v>
      </c>
      <c r="C2" s="502" t="s">
        <v>45</v>
      </c>
      <c r="D2" s="502" t="s">
        <v>46</v>
      </c>
      <c r="E2" s="502" t="s">
        <v>47</v>
      </c>
      <c r="G2" s="503" t="s">
        <v>48</v>
      </c>
      <c r="H2" s="504" t="s">
        <v>49</v>
      </c>
      <c r="I2" s="524" t="s">
        <v>50</v>
      </c>
      <c r="J2" s="524" t="s">
        <v>51</v>
      </c>
    </row>
    <row r="3" ht="23.5" customHeight="1" spans="1:10">
      <c r="A3" s="505"/>
      <c r="B3" s="506"/>
      <c r="C3" s="506"/>
      <c r="D3" s="506"/>
      <c r="E3" s="506"/>
      <c r="G3" s="503"/>
      <c r="H3" s="504" t="s">
        <v>49</v>
      </c>
      <c r="I3" s="524" t="s">
        <v>52</v>
      </c>
      <c r="J3" s="524" t="s">
        <v>53</v>
      </c>
    </row>
    <row r="4" ht="24.5" customHeight="1" spans="1:10">
      <c r="A4" s="507" t="s">
        <v>54</v>
      </c>
      <c r="B4" s="508" t="s">
        <v>55</v>
      </c>
      <c r="C4" s="509" t="s">
        <v>56</v>
      </c>
      <c r="D4" s="509" t="s">
        <v>57</v>
      </c>
      <c r="E4" s="509">
        <v>20</v>
      </c>
      <c r="G4" s="503"/>
      <c r="H4" s="504" t="s">
        <v>49</v>
      </c>
      <c r="I4" s="524" t="s">
        <v>58</v>
      </c>
      <c r="J4" s="524" t="s">
        <v>59</v>
      </c>
    </row>
    <row r="5" ht="30" customHeight="1" spans="1:10">
      <c r="A5" s="510"/>
      <c r="B5" s="508"/>
      <c r="C5" s="509"/>
      <c r="D5" s="509"/>
      <c r="E5" s="509"/>
      <c r="G5" s="503"/>
      <c r="H5" s="504" t="s">
        <v>49</v>
      </c>
      <c r="I5" s="524" t="s">
        <v>60</v>
      </c>
      <c r="J5" s="524" t="s">
        <v>61</v>
      </c>
    </row>
    <row r="6" ht="34" customHeight="1" spans="1:8">
      <c r="A6" s="510"/>
      <c r="B6" s="508" t="s">
        <v>62</v>
      </c>
      <c r="C6" s="509" t="s">
        <v>63</v>
      </c>
      <c r="D6" s="509" t="s">
        <v>57</v>
      </c>
      <c r="E6" s="509">
        <v>20</v>
      </c>
      <c r="G6" s="511"/>
      <c r="H6" s="512"/>
    </row>
    <row r="7" ht="31.5" customHeight="1" spans="1:10">
      <c r="A7" s="510"/>
      <c r="B7" s="508"/>
      <c r="C7" s="509"/>
      <c r="D7" s="509"/>
      <c r="E7" s="509"/>
      <c r="G7" s="511"/>
      <c r="H7" s="512"/>
      <c r="I7" s="525"/>
      <c r="J7" s="525"/>
    </row>
    <row r="8" ht="30.5" customHeight="1" spans="1:10">
      <c r="A8" s="510"/>
      <c r="B8" s="513" t="s">
        <v>64</v>
      </c>
      <c r="C8" s="508" t="s">
        <v>65</v>
      </c>
      <c r="D8" s="509" t="s">
        <v>66</v>
      </c>
      <c r="E8" s="509">
        <v>20</v>
      </c>
      <c r="G8" s="511"/>
      <c r="H8" s="512"/>
      <c r="I8" s="525"/>
      <c r="J8" s="525"/>
    </row>
    <row r="9" ht="24.5" customHeight="1" spans="1:5">
      <c r="A9" s="510"/>
      <c r="B9" s="514" t="s">
        <v>67</v>
      </c>
      <c r="C9" s="509" t="s">
        <v>68</v>
      </c>
      <c r="D9" s="509" t="s">
        <v>66</v>
      </c>
      <c r="E9" s="509">
        <v>10</v>
      </c>
    </row>
    <row r="10" ht="47" customHeight="1" spans="1:5">
      <c r="A10" s="510"/>
      <c r="B10" s="514" t="s">
        <v>69</v>
      </c>
      <c r="C10" s="509" t="s">
        <v>70</v>
      </c>
      <c r="D10" s="509" t="s">
        <v>66</v>
      </c>
      <c r="E10" s="509">
        <v>10</v>
      </c>
    </row>
    <row r="11" ht="42" customHeight="1" spans="1:5">
      <c r="A11" s="510"/>
      <c r="B11" s="514" t="s">
        <v>71</v>
      </c>
      <c r="C11" s="509" t="s">
        <v>72</v>
      </c>
      <c r="D11" s="509" t="s">
        <v>66</v>
      </c>
      <c r="E11" s="509">
        <v>20</v>
      </c>
    </row>
    <row r="12" ht="29.5" customHeight="1" spans="1:5">
      <c r="A12" s="510"/>
      <c r="B12" s="514" t="s">
        <v>73</v>
      </c>
      <c r="C12" s="509" t="s">
        <v>74</v>
      </c>
      <c r="D12" s="509" t="s">
        <v>66</v>
      </c>
      <c r="E12" s="509">
        <v>10</v>
      </c>
    </row>
    <row r="13" ht="41" customHeight="1" spans="1:5">
      <c r="A13" s="510"/>
      <c r="B13" s="514" t="s">
        <v>75</v>
      </c>
      <c r="C13" s="509" t="s">
        <v>76</v>
      </c>
      <c r="D13" s="509" t="s">
        <v>66</v>
      </c>
      <c r="E13" s="509">
        <v>10</v>
      </c>
    </row>
    <row r="14" ht="26" customHeight="1" spans="1:5">
      <c r="A14" s="510"/>
      <c r="B14" s="514" t="s">
        <v>77</v>
      </c>
      <c r="C14" s="509" t="s">
        <v>78</v>
      </c>
      <c r="D14" s="509" t="s">
        <v>66</v>
      </c>
      <c r="E14" s="509">
        <v>10</v>
      </c>
    </row>
    <row r="15" ht="26" customHeight="1" spans="1:5">
      <c r="A15" s="510"/>
      <c r="B15" s="515" t="s">
        <v>79</v>
      </c>
      <c r="C15" s="516" t="s">
        <v>80</v>
      </c>
      <c r="D15" s="516" t="s">
        <v>66</v>
      </c>
      <c r="E15" s="516">
        <v>30</v>
      </c>
    </row>
    <row r="16" ht="26" customHeight="1" spans="1:5">
      <c r="A16" s="510"/>
      <c r="B16" s="517"/>
      <c r="C16" s="518"/>
      <c r="D16" s="518"/>
      <c r="E16" s="518"/>
    </row>
    <row r="17" ht="26" customHeight="1" spans="1:5">
      <c r="A17" s="510"/>
      <c r="B17" s="519" t="s">
        <v>81</v>
      </c>
      <c r="C17" s="519" t="s">
        <v>82</v>
      </c>
      <c r="D17" s="519" t="s">
        <v>66</v>
      </c>
      <c r="E17" s="519">
        <v>10</v>
      </c>
    </row>
    <row r="18" ht="26" customHeight="1" spans="1:5">
      <c r="A18" s="510"/>
      <c r="B18" s="520" t="s">
        <v>83</v>
      </c>
      <c r="C18" s="516" t="s">
        <v>84</v>
      </c>
      <c r="D18" s="516" t="s">
        <v>66</v>
      </c>
      <c r="E18" s="516">
        <v>10</v>
      </c>
    </row>
    <row r="19" ht="26" customHeight="1" spans="1:5">
      <c r="A19" s="521"/>
      <c r="B19" s="519" t="s">
        <v>85</v>
      </c>
      <c r="C19" s="522" t="s">
        <v>86</v>
      </c>
      <c r="D19" s="522" t="s">
        <v>57</v>
      </c>
      <c r="E19" s="519">
        <v>10</v>
      </c>
    </row>
    <row r="20" ht="65" customHeight="1"/>
    <row r="21" ht="27.5" customHeight="1"/>
    <row r="22" ht="45.5" customHeight="1"/>
    <row r="23" ht="43.5" customHeight="1"/>
    <row r="24" ht="86.5" customHeight="1"/>
  </sheetData>
  <mergeCells count="21">
    <mergeCell ref="A1:E1"/>
    <mergeCell ref="G1:J1"/>
    <mergeCell ref="A2:A3"/>
    <mergeCell ref="A4:A19"/>
    <mergeCell ref="B2:B3"/>
    <mergeCell ref="B4:B5"/>
    <mergeCell ref="B6:B7"/>
    <mergeCell ref="B15:B16"/>
    <mergeCell ref="C2:C3"/>
    <mergeCell ref="C4:C5"/>
    <mergeCell ref="C6:C7"/>
    <mergeCell ref="C15:C16"/>
    <mergeCell ref="D2:D3"/>
    <mergeCell ref="D4:D5"/>
    <mergeCell ref="D6:D7"/>
    <mergeCell ref="D15:D16"/>
    <mergeCell ref="E2:E3"/>
    <mergeCell ref="E4:E5"/>
    <mergeCell ref="E6:E7"/>
    <mergeCell ref="E15:E16"/>
    <mergeCell ref="G2:G5"/>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17"/>
  <sheetViews>
    <sheetView tabSelected="1" zoomScale="85" zoomScaleNormal="85" workbookViewId="0">
      <selection activeCell="A10" sqref="A10:A11"/>
    </sheetView>
  </sheetViews>
  <sheetFormatPr defaultColWidth="9" defaultRowHeight="16.5" customHeight="1"/>
  <cols>
    <col min="1" max="1" width="12.3628318584071" style="2" customWidth="1"/>
    <col min="2" max="23" width="8.36283185840708" style="2" customWidth="1"/>
    <col min="24" max="24" width="11.3628318584071" style="2" customWidth="1"/>
    <col min="25" max="25" width="9" style="2"/>
  </cols>
  <sheetData>
    <row r="1" ht="29.25" customHeight="1" spans="1:24">
      <c r="A1" s="358" t="s">
        <v>87</v>
      </c>
      <c r="B1" s="358"/>
      <c r="C1" s="460"/>
      <c r="D1" s="460"/>
      <c r="E1" s="460"/>
      <c r="F1" s="460"/>
      <c r="G1" s="460"/>
      <c r="H1" s="460"/>
      <c r="I1" s="460"/>
      <c r="J1" s="460"/>
      <c r="K1" s="460"/>
      <c r="L1" s="460"/>
      <c r="M1" s="460"/>
      <c r="N1" s="460"/>
      <c r="O1" s="460"/>
      <c r="P1" s="460"/>
      <c r="Q1" s="460"/>
      <c r="R1" s="460"/>
      <c r="S1" s="460"/>
      <c r="T1" s="460"/>
      <c r="U1" s="460"/>
      <c r="V1" s="460"/>
      <c r="W1" s="460"/>
      <c r="X1" s="460"/>
    </row>
    <row r="2" ht="22.5" customHeight="1" spans="1:24">
      <c r="A2" s="461" t="s">
        <v>88</v>
      </c>
      <c r="B2" s="462"/>
      <c r="C2" s="264"/>
      <c r="D2" s="264"/>
      <c r="E2" s="264"/>
      <c r="F2" s="264"/>
      <c r="G2" s="264"/>
      <c r="H2" s="264"/>
      <c r="I2" s="264"/>
      <c r="J2" s="264"/>
      <c r="K2" s="264"/>
      <c r="L2" s="358" t="s">
        <v>89</v>
      </c>
      <c r="M2" s="358"/>
      <c r="N2" s="358"/>
      <c r="O2" s="358"/>
      <c r="P2" s="358"/>
      <c r="Q2" s="358"/>
      <c r="R2" s="358"/>
      <c r="S2" s="358"/>
      <c r="T2" s="358"/>
      <c r="U2" s="358"/>
      <c r="V2" s="358"/>
      <c r="W2" s="358"/>
      <c r="X2" s="358"/>
    </row>
    <row r="3" ht="22.5" customHeight="1" spans="1:24">
      <c r="A3" s="461" t="s">
        <v>90</v>
      </c>
      <c r="B3" s="462"/>
      <c r="C3" s="264"/>
      <c r="D3" s="264"/>
      <c r="E3" s="264"/>
      <c r="F3" s="264"/>
      <c r="G3" s="264"/>
      <c r="H3" s="264"/>
      <c r="I3" s="264"/>
      <c r="J3" s="264"/>
      <c r="K3" s="264"/>
      <c r="L3" s="358" t="s">
        <v>91</v>
      </c>
      <c r="M3" s="358"/>
      <c r="N3" s="358"/>
      <c r="O3" s="358"/>
      <c r="P3" s="358"/>
      <c r="Q3" s="358"/>
      <c r="R3" s="358"/>
      <c r="S3" s="358"/>
      <c r="T3" s="358"/>
      <c r="U3" s="358"/>
      <c r="V3" s="358"/>
      <c r="W3" s="358"/>
      <c r="X3" s="358"/>
    </row>
    <row r="4" ht="34.5" customHeight="1" spans="1:24">
      <c r="A4" s="461" t="s">
        <v>92</v>
      </c>
      <c r="B4" s="462"/>
      <c r="C4" s="264"/>
      <c r="D4" s="264"/>
      <c r="E4" s="264"/>
      <c r="F4" s="264"/>
      <c r="G4" s="264"/>
      <c r="H4" s="264"/>
      <c r="I4" s="264"/>
      <c r="J4" s="264"/>
      <c r="K4" s="264"/>
      <c r="L4" s="480" t="s">
        <v>93</v>
      </c>
      <c r="M4" s="480"/>
      <c r="N4" s="358"/>
      <c r="O4" s="358"/>
      <c r="P4" s="358"/>
      <c r="Q4" s="358"/>
      <c r="R4" s="358"/>
      <c r="S4" s="358"/>
      <c r="T4" s="358"/>
      <c r="U4" s="358"/>
      <c r="V4" s="358"/>
      <c r="W4" s="358"/>
      <c r="X4" s="358"/>
    </row>
    <row r="5" ht="22.5" customHeight="1" spans="1:24">
      <c r="A5" s="461" t="s">
        <v>94</v>
      </c>
      <c r="B5" s="462"/>
      <c r="C5" s="264"/>
      <c r="D5" s="264"/>
      <c r="E5" s="264"/>
      <c r="F5" s="264"/>
      <c r="G5" s="264"/>
      <c r="H5" s="264"/>
      <c r="I5" s="264"/>
      <c r="J5" s="264"/>
      <c r="K5" s="264"/>
      <c r="L5" s="358" t="s">
        <v>95</v>
      </c>
      <c r="M5" s="358"/>
      <c r="N5" s="358"/>
      <c r="O5" s="358"/>
      <c r="P5" s="358"/>
      <c r="Q5" s="358"/>
      <c r="R5" s="358"/>
      <c r="S5" s="358"/>
      <c r="T5" s="358"/>
      <c r="U5" s="358"/>
      <c r="V5" s="358"/>
      <c r="W5" s="358"/>
      <c r="X5" s="358"/>
    </row>
    <row r="6" ht="22.5" customHeight="1" spans="1:24">
      <c r="A6" s="461" t="s">
        <v>96</v>
      </c>
      <c r="B6" s="433"/>
      <c r="C6" s="463"/>
      <c r="D6" s="464"/>
      <c r="E6" s="464"/>
      <c r="F6" s="464"/>
      <c r="G6" s="464"/>
      <c r="H6" s="464"/>
      <c r="I6" s="464"/>
      <c r="J6" s="464"/>
      <c r="K6" s="464"/>
      <c r="L6" s="464"/>
      <c r="M6" s="464"/>
      <c r="N6" s="464"/>
      <c r="O6" s="464"/>
      <c r="P6" s="464"/>
      <c r="Q6" s="464"/>
      <c r="R6" s="464"/>
      <c r="S6" s="464"/>
      <c r="T6" s="464"/>
      <c r="U6" s="464"/>
      <c r="V6" s="464"/>
      <c r="W6" s="464"/>
      <c r="X6" s="484"/>
    </row>
    <row r="7" ht="28.5" customHeight="1" spans="1:24">
      <c r="A7" s="461" t="s">
        <v>97</v>
      </c>
      <c r="B7" s="465"/>
      <c r="C7" s="462"/>
      <c r="D7" s="462"/>
      <c r="E7" s="462"/>
      <c r="F7" s="462"/>
      <c r="G7" s="462"/>
      <c r="H7" s="462"/>
      <c r="I7" s="462"/>
      <c r="J7" s="462"/>
      <c r="K7" s="462"/>
      <c r="L7" s="462"/>
      <c r="M7" s="462"/>
      <c r="N7" s="462"/>
      <c r="O7" s="462"/>
      <c r="P7" s="462"/>
      <c r="Q7" s="462"/>
      <c r="R7" s="465"/>
      <c r="S7" s="462"/>
      <c r="T7" s="462"/>
      <c r="U7" s="462"/>
      <c r="V7" s="462"/>
      <c r="W7" s="462"/>
      <c r="X7" s="433"/>
    </row>
    <row r="8" ht="30" customHeight="1" spans="1:24">
      <c r="A8" s="466" t="s">
        <v>98</v>
      </c>
      <c r="B8" s="467" t="s">
        <v>48</v>
      </c>
      <c r="C8" s="311" t="s">
        <v>99</v>
      </c>
      <c r="D8" s="264" t="s">
        <v>100</v>
      </c>
      <c r="E8" s="264" t="s">
        <v>101</v>
      </c>
      <c r="F8" s="264" t="s">
        <v>102</v>
      </c>
      <c r="G8" s="264" t="s">
        <v>103</v>
      </c>
      <c r="H8" s="264" t="s">
        <v>104</v>
      </c>
      <c r="I8" s="264" t="s">
        <v>105</v>
      </c>
      <c r="J8" s="264" t="s">
        <v>106</v>
      </c>
      <c r="K8" s="264" t="s">
        <v>107</v>
      </c>
      <c r="L8" s="264" t="s">
        <v>108</v>
      </c>
      <c r="M8" s="264" t="s">
        <v>109</v>
      </c>
      <c r="N8" s="264" t="s">
        <v>110</v>
      </c>
      <c r="O8" s="264" t="s">
        <v>111</v>
      </c>
      <c r="P8" s="264" t="s">
        <v>112</v>
      </c>
      <c r="Q8" s="264" t="s">
        <v>113</v>
      </c>
      <c r="R8" s="485" t="s">
        <v>114</v>
      </c>
      <c r="S8" s="264" t="s">
        <v>115</v>
      </c>
      <c r="T8" s="486" t="s">
        <v>116</v>
      </c>
      <c r="U8" s="487"/>
      <c r="V8" s="488"/>
      <c r="W8" s="489"/>
      <c r="X8" s="358" t="s">
        <v>117</v>
      </c>
    </row>
    <row r="9" ht="30" customHeight="1" spans="1:24">
      <c r="A9" s="468"/>
      <c r="B9" s="469" t="str">
        <f>实测实量!M23</f>
        <v/>
      </c>
      <c r="C9" s="437" t="str">
        <f>实测实量!M34</f>
        <v/>
      </c>
      <c r="D9" s="437" t="str">
        <f>实测实量!M49</f>
        <v/>
      </c>
      <c r="E9" s="437" t="str">
        <f>实测实量!M52</f>
        <v/>
      </c>
      <c r="F9" s="437" t="str">
        <f>实测实量!M56</f>
        <v/>
      </c>
      <c r="G9" s="437" t="str">
        <f>实测实量!M68</f>
        <v/>
      </c>
      <c r="H9" s="437" t="str">
        <f>实测实量!M77</f>
        <v/>
      </c>
      <c r="I9" s="437" t="str">
        <f>实测实量!M87</f>
        <v/>
      </c>
      <c r="J9" s="437" t="str">
        <f>实测实量!M91</f>
        <v/>
      </c>
      <c r="K9" s="437" t="str">
        <f>实测实量!M101</f>
        <v/>
      </c>
      <c r="L9" s="437" t="str">
        <f>实测实量!M105</f>
        <v/>
      </c>
      <c r="M9" s="437" t="str">
        <f>实测实量!M111</f>
        <v/>
      </c>
      <c r="N9" s="437" t="str">
        <f>实测实量!M118</f>
        <v/>
      </c>
      <c r="O9" s="437" t="str">
        <f>实测实量!M127</f>
        <v/>
      </c>
      <c r="P9" s="437" t="str">
        <f>实测实量!M132</f>
        <v/>
      </c>
      <c r="Q9" s="437" t="str">
        <f>实测实量!M138</f>
        <v/>
      </c>
      <c r="R9" s="474" t="str">
        <f>实测实量!M142</f>
        <v/>
      </c>
      <c r="S9" s="490" t="str">
        <f>实测实量!M154</f>
        <v/>
      </c>
      <c r="T9" s="491" t="str">
        <f>实测实量!M165</f>
        <v/>
      </c>
      <c r="U9" s="492"/>
      <c r="V9" s="483"/>
      <c r="W9" s="493"/>
      <c r="X9" s="494" t="str">
        <f>实测实量!M167</f>
        <v>/</v>
      </c>
    </row>
    <row r="10" ht="30" customHeight="1" spans="1:24">
      <c r="A10" s="470" t="s">
        <v>118</v>
      </c>
      <c r="B10" s="264" t="s">
        <v>119</v>
      </c>
      <c r="C10" s="264" t="s">
        <v>120</v>
      </c>
      <c r="D10" s="264" t="s">
        <v>121</v>
      </c>
      <c r="E10" s="264" t="s">
        <v>122</v>
      </c>
      <c r="F10" s="264" t="s">
        <v>123</v>
      </c>
      <c r="G10" s="264" t="s">
        <v>124</v>
      </c>
      <c r="H10" s="264" t="s">
        <v>103</v>
      </c>
      <c r="I10" s="264" t="s">
        <v>125</v>
      </c>
      <c r="J10" s="477" t="s">
        <v>126</v>
      </c>
      <c r="K10" s="264" t="s">
        <v>127</v>
      </c>
      <c r="L10" s="264" t="s">
        <v>128</v>
      </c>
      <c r="M10" s="264" t="s">
        <v>129</v>
      </c>
      <c r="N10" s="264" t="s">
        <v>130</v>
      </c>
      <c r="O10" s="264" t="s">
        <v>131</v>
      </c>
      <c r="P10" s="264" t="s">
        <v>132</v>
      </c>
      <c r="Q10" s="264" t="s">
        <v>133</v>
      </c>
      <c r="R10" s="264" t="s">
        <v>134</v>
      </c>
      <c r="S10" s="264" t="s">
        <v>135</v>
      </c>
      <c r="T10" s="264" t="s">
        <v>114</v>
      </c>
      <c r="U10" s="264" t="s">
        <v>136</v>
      </c>
      <c r="V10" s="264" t="s">
        <v>137</v>
      </c>
      <c r="W10" s="409" t="s">
        <v>138</v>
      </c>
      <c r="X10" s="433" t="s">
        <v>139</v>
      </c>
    </row>
    <row r="11" ht="30" customHeight="1" spans="1:24">
      <c r="A11" s="470"/>
      <c r="B11" s="437" t="str">
        <f>质量风险!M8</f>
        <v>/</v>
      </c>
      <c r="C11" s="437" t="str">
        <f>质量风险!M16</f>
        <v>/</v>
      </c>
      <c r="D11" s="437" t="str">
        <f>质量风险!M20</f>
        <v>/</v>
      </c>
      <c r="E11" s="437" t="str">
        <f>质量风险!M36</f>
        <v>/</v>
      </c>
      <c r="F11" s="437" t="str">
        <f>质量风险!M54</f>
        <v>/</v>
      </c>
      <c r="G11" s="437" t="str">
        <f>质量风险!M63</f>
        <v>/</v>
      </c>
      <c r="H11" s="471" t="str">
        <f>质量风险!M70</f>
        <v>/</v>
      </c>
      <c r="I11" s="471" t="str">
        <f>质量风险!M76</f>
        <v>/</v>
      </c>
      <c r="J11" s="474" t="str">
        <f>质量风险!M89</f>
        <v>/</v>
      </c>
      <c r="K11" s="437" t="str">
        <f>质量风险!M99</f>
        <v>/</v>
      </c>
      <c r="L11" s="437" t="str">
        <f>质量风险!M104</f>
        <v>/</v>
      </c>
      <c r="M11" s="437" t="str">
        <f>质量风险!M112</f>
        <v>/</v>
      </c>
      <c r="N11" s="437" t="str">
        <f>质量风险!M128</f>
        <v>/</v>
      </c>
      <c r="O11" s="437" t="str">
        <f>质量风险!M135</f>
        <v>/</v>
      </c>
      <c r="P11" s="437" t="str">
        <f>质量风险!M152</f>
        <v>/</v>
      </c>
      <c r="Q11" s="437" t="str">
        <f>质量风险!M162</f>
        <v>/</v>
      </c>
      <c r="R11" s="437" t="str">
        <f>质量风险!M179</f>
        <v>/</v>
      </c>
      <c r="S11" s="437" t="str">
        <f>质量风险!M191</f>
        <v>/</v>
      </c>
      <c r="T11" s="437" t="str">
        <f>质量风险!M197</f>
        <v>/</v>
      </c>
      <c r="U11" s="264">
        <f>质量风险!S215</f>
        <v>0</v>
      </c>
      <c r="V11" s="264">
        <f>质量风险!T215</f>
        <v>0</v>
      </c>
      <c r="W11" s="495">
        <f>质量风险!G215</f>
        <v>0</v>
      </c>
      <c r="X11" s="496" t="e">
        <f>质量风险!G216</f>
        <v>#DIV/0!</v>
      </c>
    </row>
    <row r="12" ht="37.5" customHeight="1" spans="1:24">
      <c r="A12" s="358" t="s">
        <v>140</v>
      </c>
      <c r="B12" s="472" t="s">
        <v>141</v>
      </c>
      <c r="C12" s="473"/>
      <c r="D12" s="474" t="s">
        <v>142</v>
      </c>
      <c r="E12" s="473"/>
      <c r="F12" s="474" t="s">
        <v>143</v>
      </c>
      <c r="G12" s="473"/>
      <c r="H12" s="426" t="s">
        <v>144</v>
      </c>
      <c r="I12" s="426"/>
      <c r="J12" s="481"/>
      <c r="K12" s="356"/>
      <c r="L12" s="356"/>
      <c r="M12" s="356"/>
      <c r="N12" s="356"/>
      <c r="O12" s="356"/>
      <c r="P12" s="356"/>
      <c r="Q12" s="356"/>
      <c r="R12" s="356"/>
      <c r="S12" s="356"/>
      <c r="T12" s="356"/>
      <c r="U12" s="356"/>
      <c r="V12" s="356"/>
      <c r="W12" s="356"/>
      <c r="X12" s="497"/>
    </row>
    <row r="13" ht="29.25" customHeight="1" spans="1:24">
      <c r="A13" s="358"/>
      <c r="B13" s="471" t="str">
        <f>代建项目管理行为检查表!D55</f>
        <v>/</v>
      </c>
      <c r="C13" s="471"/>
      <c r="D13" s="471" t="str">
        <f>代建项目管理行为检查表!M22</f>
        <v>/</v>
      </c>
      <c r="E13" s="471"/>
      <c r="F13" s="471" t="str">
        <f>代建项目管理行为检查表!V26</f>
        <v>/</v>
      </c>
      <c r="G13" s="471"/>
      <c r="H13" s="394" t="str">
        <f>代建项目管理行为检查表!AE49</f>
        <v>/</v>
      </c>
      <c r="I13" s="426"/>
      <c r="J13" s="482"/>
      <c r="K13" s="483"/>
      <c r="L13" s="483"/>
      <c r="M13" s="483"/>
      <c r="N13" s="483"/>
      <c r="O13" s="483"/>
      <c r="P13" s="483"/>
      <c r="Q13" s="483"/>
      <c r="R13" s="483"/>
      <c r="S13" s="483"/>
      <c r="T13" s="483"/>
      <c r="U13" s="483"/>
      <c r="V13" s="483"/>
      <c r="W13" s="483"/>
      <c r="X13" s="493"/>
    </row>
    <row r="14" ht="29.25" customHeight="1" spans="1:24">
      <c r="A14" s="358" t="s">
        <v>145</v>
      </c>
      <c r="B14" s="437"/>
      <c r="C14" s="437"/>
      <c r="D14" s="437"/>
      <c r="E14" s="437"/>
      <c r="F14" s="437"/>
      <c r="G14" s="437"/>
      <c r="H14" s="437"/>
      <c r="I14" s="437"/>
      <c r="J14" s="437"/>
      <c r="K14" s="437"/>
      <c r="L14" s="437"/>
      <c r="M14" s="437"/>
      <c r="N14" s="437"/>
      <c r="O14" s="437"/>
      <c r="P14" s="437"/>
      <c r="Q14" s="437"/>
      <c r="R14" s="437"/>
      <c r="S14" s="437"/>
      <c r="T14" s="437"/>
      <c r="U14" s="437"/>
      <c r="V14" s="437"/>
      <c r="W14" s="437"/>
      <c r="X14" s="437"/>
    </row>
    <row r="15" ht="29.25" customHeight="1" spans="1:24">
      <c r="A15" s="358" t="s">
        <v>146</v>
      </c>
      <c r="B15" s="437"/>
      <c r="C15" s="437"/>
      <c r="D15" s="437"/>
      <c r="E15" s="437"/>
      <c r="F15" s="437"/>
      <c r="G15" s="437"/>
      <c r="H15" s="437"/>
      <c r="I15" s="437"/>
      <c r="J15" s="437"/>
      <c r="K15" s="437"/>
      <c r="L15" s="437"/>
      <c r="M15" s="437"/>
      <c r="N15" s="437"/>
      <c r="O15" s="437"/>
      <c r="P15" s="437"/>
      <c r="Q15" s="437"/>
      <c r="R15" s="437"/>
      <c r="S15" s="437"/>
      <c r="T15" s="437"/>
      <c r="U15" s="437"/>
      <c r="V15" s="437"/>
      <c r="W15" s="437"/>
      <c r="X15" s="437"/>
    </row>
    <row r="16" ht="30.75" customHeight="1" spans="1:24">
      <c r="A16" s="475" t="s">
        <v>147</v>
      </c>
      <c r="B16" s="464"/>
      <c r="C16" s="476"/>
      <c r="D16" s="477"/>
      <c r="E16" s="478"/>
      <c r="F16" s="478"/>
      <c r="G16" s="478"/>
      <c r="H16" s="478"/>
      <c r="I16" s="478"/>
      <c r="J16" s="478"/>
      <c r="K16" s="478"/>
      <c r="L16" s="478"/>
      <c r="M16" s="478"/>
      <c r="N16" s="478"/>
      <c r="O16" s="478"/>
      <c r="P16" s="478"/>
      <c r="Q16" s="498"/>
      <c r="R16" s="498"/>
      <c r="S16" s="498"/>
      <c r="T16" s="498"/>
      <c r="U16" s="498"/>
      <c r="V16" s="498"/>
      <c r="W16" s="498"/>
      <c r="X16" s="476"/>
    </row>
    <row r="17" ht="30" customHeight="1" spans="1:24">
      <c r="A17" s="461" t="s">
        <v>148</v>
      </c>
      <c r="B17" s="462"/>
      <c r="C17" s="479"/>
      <c r="D17" s="479"/>
      <c r="E17" s="479"/>
      <c r="F17" s="479"/>
      <c r="G17" s="479" t="s">
        <v>149</v>
      </c>
      <c r="H17" s="479"/>
      <c r="I17" s="479"/>
      <c r="J17" s="479"/>
      <c r="K17" s="479"/>
      <c r="L17" s="479"/>
      <c r="M17" s="479"/>
      <c r="N17" s="479" t="s">
        <v>90</v>
      </c>
      <c r="O17" s="479"/>
      <c r="P17" s="479"/>
      <c r="Q17" s="479"/>
      <c r="R17" s="479"/>
      <c r="S17" s="479" t="s">
        <v>150</v>
      </c>
      <c r="T17" s="479"/>
      <c r="U17" s="479"/>
      <c r="V17" s="479"/>
      <c r="W17" s="479"/>
      <c r="X17" s="479"/>
    </row>
  </sheetData>
  <mergeCells count="45">
    <mergeCell ref="A1:X1"/>
    <mergeCell ref="A2:B2"/>
    <mergeCell ref="C2:K2"/>
    <mergeCell ref="L2:M2"/>
    <mergeCell ref="N2:X2"/>
    <mergeCell ref="A3:B3"/>
    <mergeCell ref="C3:K3"/>
    <mergeCell ref="L3:M3"/>
    <mergeCell ref="N3:X3"/>
    <mergeCell ref="A4:B4"/>
    <mergeCell ref="C4:K4"/>
    <mergeCell ref="L4:M4"/>
    <mergeCell ref="N4:X4"/>
    <mergeCell ref="A5:B5"/>
    <mergeCell ref="C5:K5"/>
    <mergeCell ref="L5:M5"/>
    <mergeCell ref="N5:X5"/>
    <mergeCell ref="A6:B6"/>
    <mergeCell ref="C6:X6"/>
    <mergeCell ref="A7:X7"/>
    <mergeCell ref="B12:C12"/>
    <mergeCell ref="D12:E12"/>
    <mergeCell ref="F12:G12"/>
    <mergeCell ref="H12:I12"/>
    <mergeCell ref="B13:C13"/>
    <mergeCell ref="D13:E13"/>
    <mergeCell ref="F13:G13"/>
    <mergeCell ref="H13:I13"/>
    <mergeCell ref="B14:X14"/>
    <mergeCell ref="B15:X15"/>
    <mergeCell ref="A16:C16"/>
    <mergeCell ref="D16:X16"/>
    <mergeCell ref="A17:B17"/>
    <mergeCell ref="C17:F17"/>
    <mergeCell ref="G17:H17"/>
    <mergeCell ref="I17:M17"/>
    <mergeCell ref="N17:O17"/>
    <mergeCell ref="P17:R17"/>
    <mergeCell ref="S17:T17"/>
    <mergeCell ref="U17:X17"/>
    <mergeCell ref="A8:A9"/>
    <mergeCell ref="A10:A11"/>
    <mergeCell ref="A12:A13"/>
    <mergeCell ref="J12:X13"/>
    <mergeCell ref="U8:W9"/>
  </mergeCells>
  <pageMargins left="0.7" right="0.7" top="0.75" bottom="0.75" header="0.3" footer="0.3"/>
  <pageSetup paperSize="9" scale="63"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
  <sheetViews>
    <sheetView workbookViewId="0">
      <selection activeCell="B4" sqref="B4"/>
    </sheetView>
  </sheetViews>
  <sheetFormatPr defaultColWidth="9" defaultRowHeight="16.5" customHeight="1" outlineLevelRow="3" outlineLevelCol="4"/>
  <cols>
    <col min="1" max="5" width="11.0884955752212" style="356" customWidth="1" collapsed="1"/>
    <col min="6" max="7" width="9" style="356" collapsed="1"/>
  </cols>
  <sheetData>
    <row r="1" customHeight="1" spans="1:5">
      <c r="A1" s="459" t="s">
        <v>151</v>
      </c>
      <c r="B1" s="426">
        <v>1</v>
      </c>
      <c r="C1" s="426"/>
      <c r="D1" s="426"/>
      <c r="E1" s="426"/>
    </row>
    <row r="2" customHeight="1" spans="1:5">
      <c r="A2" s="459" t="s">
        <v>152</v>
      </c>
      <c r="B2" s="426" t="s">
        <v>153</v>
      </c>
      <c r="C2" s="426"/>
      <c r="D2" s="426"/>
      <c r="E2" s="426"/>
    </row>
    <row r="3" customHeight="1" spans="1:5">
      <c r="A3" s="459" t="s">
        <v>25</v>
      </c>
      <c r="B3" s="394" t="str">
        <f>会签表!X9</f>
        <v>/</v>
      </c>
      <c r="C3" s="358"/>
      <c r="D3" s="394"/>
      <c r="E3" s="426"/>
    </row>
    <row r="4" customHeight="1" spans="1:5">
      <c r="A4" s="459" t="s">
        <v>26</v>
      </c>
      <c r="B4" s="394" t="e">
        <f>会签表!X11</f>
        <v>#DIV/0!</v>
      </c>
      <c r="C4" s="426"/>
      <c r="D4" s="426"/>
      <c r="E4" s="426"/>
    </row>
  </sheetData>
  <pageMargins left="0.7" right="0.7" top="0.75" bottom="0.75"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W167"/>
  <sheetViews>
    <sheetView zoomScale="85" zoomScaleNormal="85" workbookViewId="0">
      <selection activeCell="D19" sqref="D19"/>
    </sheetView>
  </sheetViews>
  <sheetFormatPr defaultColWidth="8.90265486725664" defaultRowHeight="16.5" customHeight="1"/>
  <cols>
    <col min="1" max="2" width="9.63716814159292" style="356" customWidth="1"/>
    <col min="3" max="3" width="13.8141592920354" style="356" customWidth="1"/>
    <col min="4" max="4" width="61.9026548672566" style="356" customWidth="1"/>
    <col min="5" max="5" width="11.3628318584071" style="356" customWidth="1"/>
    <col min="6" max="8" width="6.90265486725664" style="356" customWidth="1"/>
    <col min="9" max="9" width="7.36283185840708" style="356" customWidth="1"/>
    <col min="10" max="10" width="5.63716814159292" style="356" customWidth="1"/>
    <col min="11" max="11" width="9" style="356" customWidth="1"/>
    <col min="12" max="12" width="7.63716814159292" style="356" customWidth="1"/>
    <col min="13" max="13" width="11.4513274336283" style="357" customWidth="1"/>
    <col min="14" max="14" width="16.9026548672566" style="356" customWidth="1"/>
    <col min="15" max="44" width="5.63716814159292" style="356" customWidth="1"/>
    <col min="45" max="45" width="9.36283185840708" style="356" hidden="1" customWidth="1"/>
    <col min="46" max="47" width="11.3628318584071" style="356" hidden="1" customWidth="1"/>
    <col min="48" max="48" width="8.63716814159292" style="356" customWidth="1"/>
    <col min="49" max="49" width="9.36283185840708" style="356" hidden="1" customWidth="1"/>
  </cols>
  <sheetData>
    <row r="1" s="356" customFormat="1" customHeight="1" spans="1:49">
      <c r="A1" s="358" t="s">
        <v>154</v>
      </c>
      <c r="B1" s="358"/>
      <c r="C1" s="358"/>
      <c r="D1" s="358"/>
      <c r="E1" s="358"/>
      <c r="F1" s="358"/>
      <c r="G1" s="358"/>
      <c r="H1" s="358"/>
      <c r="I1" s="358"/>
      <c r="J1" s="358"/>
      <c r="K1" s="358"/>
      <c r="L1" s="358"/>
      <c r="M1" s="358"/>
      <c r="N1" s="358"/>
      <c r="O1" s="358"/>
      <c r="P1" s="358"/>
      <c r="Q1" s="358"/>
      <c r="R1" s="358"/>
      <c r="S1" s="358"/>
      <c r="T1" s="358"/>
      <c r="U1" s="358"/>
      <c r="V1" s="358"/>
      <c r="W1" s="358"/>
      <c r="X1" s="358"/>
      <c r="Y1" s="358"/>
      <c r="Z1" s="358"/>
      <c r="AA1" s="358"/>
      <c r="AB1" s="358"/>
      <c r="AC1" s="358"/>
      <c r="AD1" s="358"/>
      <c r="AE1" s="358"/>
      <c r="AF1" s="358"/>
      <c r="AG1" s="358"/>
      <c r="AH1" s="358"/>
      <c r="AI1" s="358"/>
      <c r="AJ1" s="358"/>
      <c r="AK1" s="358"/>
      <c r="AL1" s="358"/>
      <c r="AM1" s="358"/>
      <c r="AN1" s="358"/>
      <c r="AO1" s="358"/>
      <c r="AP1" s="358"/>
      <c r="AQ1" s="358"/>
      <c r="AR1" s="358"/>
      <c r="AS1" s="358"/>
      <c r="AT1" s="358"/>
      <c r="AU1" s="358"/>
      <c r="AV1" s="358"/>
      <c r="AW1" s="358"/>
    </row>
    <row r="2" s="356" customFormat="1" customHeight="1" spans="1:49">
      <c r="A2" s="358" t="s">
        <v>88</v>
      </c>
      <c r="B2" s="358"/>
      <c r="C2" s="358"/>
      <c r="D2" s="359"/>
      <c r="E2" s="358"/>
      <c r="F2" s="358"/>
      <c r="G2" s="358"/>
      <c r="H2" s="358"/>
      <c r="I2" s="358"/>
      <c r="J2" s="358"/>
      <c r="K2" s="358"/>
      <c r="L2" s="358"/>
      <c r="M2" s="358" t="s">
        <v>155</v>
      </c>
      <c r="N2" s="358"/>
      <c r="O2" s="359"/>
      <c r="P2" s="358"/>
      <c r="Q2" s="358"/>
      <c r="R2" s="358"/>
      <c r="S2" s="358"/>
      <c r="T2" s="358" t="s">
        <v>156</v>
      </c>
      <c r="U2" s="358"/>
      <c r="V2" s="358"/>
      <c r="W2" s="359"/>
      <c r="X2" s="358"/>
      <c r="Y2" s="358"/>
      <c r="Z2" s="358"/>
      <c r="AA2" s="358"/>
      <c r="AB2" s="358"/>
      <c r="AC2" s="358"/>
      <c r="AD2" s="358"/>
      <c r="AE2" s="358"/>
      <c r="AF2" s="358"/>
      <c r="AG2" s="358"/>
      <c r="AH2" s="358"/>
      <c r="AI2" s="358"/>
      <c r="AJ2" s="358"/>
      <c r="AK2" s="358" t="s">
        <v>157</v>
      </c>
      <c r="AL2" s="358"/>
      <c r="AM2" s="358"/>
      <c r="AN2" s="358"/>
      <c r="AO2" s="358"/>
      <c r="AP2" s="358"/>
      <c r="AQ2" s="358"/>
      <c r="AR2" s="358"/>
      <c r="AS2" s="358"/>
      <c r="AT2" s="358"/>
      <c r="AU2" s="358"/>
      <c r="AV2" s="358"/>
      <c r="AW2" s="358"/>
    </row>
    <row r="3" s="356" customFormat="1" customHeight="1" spans="1:49">
      <c r="A3" s="358" t="s">
        <v>92</v>
      </c>
      <c r="B3" s="358"/>
      <c r="C3" s="358"/>
      <c r="D3" s="358"/>
      <c r="E3" s="358"/>
      <c r="F3" s="358"/>
      <c r="G3" s="358"/>
      <c r="H3" s="358"/>
      <c r="I3" s="358"/>
      <c r="J3" s="358"/>
      <c r="K3" s="358"/>
      <c r="L3" s="358"/>
      <c r="M3" s="358" t="s">
        <v>158</v>
      </c>
      <c r="N3" s="358"/>
      <c r="O3" s="358"/>
      <c r="P3" s="358"/>
      <c r="Q3" s="358"/>
      <c r="R3" s="358"/>
      <c r="S3" s="358"/>
      <c r="T3" s="358" t="s">
        <v>90</v>
      </c>
      <c r="U3" s="358"/>
      <c r="V3" s="358"/>
      <c r="W3" s="358"/>
      <c r="X3" s="358"/>
      <c r="Y3" s="358"/>
      <c r="Z3" s="358"/>
      <c r="AA3" s="358"/>
      <c r="AB3" s="358"/>
      <c r="AC3" s="358"/>
      <c r="AD3" s="358"/>
      <c r="AE3" s="358"/>
      <c r="AF3" s="358"/>
      <c r="AG3" s="358"/>
      <c r="AH3" s="358"/>
      <c r="AI3" s="358"/>
      <c r="AJ3" s="358"/>
      <c r="AK3" s="358" t="s">
        <v>159</v>
      </c>
      <c r="AL3" s="358"/>
      <c r="AM3" s="358"/>
      <c r="AN3" s="358"/>
      <c r="AO3" s="358"/>
      <c r="AP3" s="358"/>
      <c r="AQ3" s="358"/>
      <c r="AR3" s="358"/>
      <c r="AS3" s="358"/>
      <c r="AT3" s="358"/>
      <c r="AU3" s="358"/>
      <c r="AV3" s="358"/>
      <c r="AW3" s="358"/>
    </row>
    <row r="4" s="356" customFormat="1" customHeight="1" spans="1:49">
      <c r="A4" s="358" t="s">
        <v>160</v>
      </c>
      <c r="B4" s="358"/>
      <c r="C4" s="358"/>
      <c r="D4" s="358" t="s">
        <v>161</v>
      </c>
      <c r="E4" s="358"/>
      <c r="F4" s="358"/>
      <c r="G4" s="358"/>
      <c r="H4" s="358"/>
      <c r="I4" s="358"/>
      <c r="J4" s="358"/>
      <c r="K4" s="358"/>
      <c r="L4" s="358"/>
      <c r="M4" s="358" t="s">
        <v>162</v>
      </c>
      <c r="N4" s="358"/>
      <c r="O4" s="359"/>
      <c r="P4" s="358"/>
      <c r="Q4" s="358"/>
      <c r="R4" s="358"/>
      <c r="S4" s="358"/>
      <c r="T4" s="358" t="s">
        <v>91</v>
      </c>
      <c r="U4" s="358"/>
      <c r="V4" s="358"/>
      <c r="W4" s="358"/>
      <c r="X4" s="358"/>
      <c r="Y4" s="358"/>
      <c r="Z4" s="358"/>
      <c r="AA4" s="358"/>
      <c r="AB4" s="358"/>
      <c r="AC4" s="358"/>
      <c r="AD4" s="358"/>
      <c r="AE4" s="358"/>
      <c r="AF4" s="358"/>
      <c r="AG4" s="358"/>
      <c r="AH4" s="358"/>
      <c r="AI4" s="358"/>
      <c r="AJ4" s="358"/>
      <c r="AK4" s="358" t="s">
        <v>163</v>
      </c>
      <c r="AL4" s="358"/>
      <c r="AM4" s="358"/>
      <c r="AN4" s="358"/>
      <c r="AO4" s="358"/>
      <c r="AP4" s="358"/>
      <c r="AQ4" s="358"/>
      <c r="AR4" s="358"/>
      <c r="AS4" s="358"/>
      <c r="AT4" s="358"/>
      <c r="AU4" s="358"/>
      <c r="AV4" s="358"/>
      <c r="AW4" s="358"/>
    </row>
    <row r="5" s="356" customFormat="1" customHeight="1" spans="1:49">
      <c r="A5" s="358" t="s">
        <v>43</v>
      </c>
      <c r="B5" s="358"/>
      <c r="C5" s="358" t="s">
        <v>44</v>
      </c>
      <c r="D5" s="358" t="s">
        <v>45</v>
      </c>
      <c r="E5" s="358" t="s">
        <v>46</v>
      </c>
      <c r="F5" s="358" t="s">
        <v>47</v>
      </c>
      <c r="G5" s="358" t="s">
        <v>164</v>
      </c>
      <c r="H5" s="358" t="s">
        <v>165</v>
      </c>
      <c r="I5" s="358" t="s">
        <v>166</v>
      </c>
      <c r="J5" s="358" t="s">
        <v>167</v>
      </c>
      <c r="K5" s="358" t="s">
        <v>168</v>
      </c>
      <c r="L5" s="358" t="s">
        <v>169</v>
      </c>
      <c r="M5" s="375" t="s">
        <v>170</v>
      </c>
      <c r="N5" s="358" t="s">
        <v>171</v>
      </c>
      <c r="O5" s="358"/>
      <c r="P5" s="358"/>
      <c r="Q5" s="358"/>
      <c r="R5" s="358"/>
      <c r="S5" s="358"/>
      <c r="T5" s="358"/>
      <c r="U5" s="358"/>
      <c r="V5" s="358"/>
      <c r="W5" s="358"/>
      <c r="X5" s="358"/>
      <c r="Y5" s="358"/>
      <c r="Z5" s="358"/>
      <c r="AA5" s="358"/>
      <c r="AB5" s="358"/>
      <c r="AC5" s="358"/>
      <c r="AD5" s="358"/>
      <c r="AE5" s="358"/>
      <c r="AF5" s="358"/>
      <c r="AG5" s="358"/>
      <c r="AH5" s="358"/>
      <c r="AI5" s="358"/>
      <c r="AJ5" s="358"/>
      <c r="AK5" s="358"/>
      <c r="AL5" s="358"/>
      <c r="AM5" s="358"/>
      <c r="AN5" s="358"/>
      <c r="AO5" s="358"/>
      <c r="AP5" s="358"/>
      <c r="AQ5" s="358"/>
      <c r="AR5" s="358"/>
      <c r="AS5" s="358" t="s">
        <v>172</v>
      </c>
      <c r="AT5" s="358" t="s">
        <v>173</v>
      </c>
      <c r="AU5" s="358" t="s">
        <v>174</v>
      </c>
      <c r="AV5" s="358" t="s">
        <v>175</v>
      </c>
      <c r="AW5" s="358" t="s">
        <v>176</v>
      </c>
    </row>
    <row r="6" s="356" customFormat="1" customHeight="1" spans="1:49">
      <c r="A6" s="358"/>
      <c r="B6" s="358"/>
      <c r="C6" s="358"/>
      <c r="D6" s="358"/>
      <c r="E6" s="358"/>
      <c r="F6" s="358"/>
      <c r="G6" s="358"/>
      <c r="H6" s="358"/>
      <c r="I6" s="358"/>
      <c r="J6" s="358"/>
      <c r="K6" s="358"/>
      <c r="L6" s="358"/>
      <c r="M6" s="375"/>
      <c r="N6" s="358"/>
      <c r="O6" s="358"/>
      <c r="P6" s="358"/>
      <c r="Q6" s="358"/>
      <c r="R6" s="358"/>
      <c r="S6" s="358"/>
      <c r="T6" s="358"/>
      <c r="U6" s="358"/>
      <c r="V6" s="358"/>
      <c r="W6" s="358"/>
      <c r="X6" s="358"/>
      <c r="Y6" s="358"/>
      <c r="Z6" s="358"/>
      <c r="AA6" s="358"/>
      <c r="AB6" s="358"/>
      <c r="AC6" s="358"/>
      <c r="AD6" s="358"/>
      <c r="AE6" s="358"/>
      <c r="AF6" s="358"/>
      <c r="AG6" s="358"/>
      <c r="AH6" s="358"/>
      <c r="AI6" s="358"/>
      <c r="AJ6" s="358"/>
      <c r="AK6" s="358"/>
      <c r="AL6" s="358"/>
      <c r="AM6" s="358"/>
      <c r="AN6" s="358"/>
      <c r="AO6" s="358"/>
      <c r="AP6" s="358"/>
      <c r="AQ6" s="358"/>
      <c r="AR6" s="358"/>
      <c r="AS6" s="358"/>
      <c r="AT6" s="358"/>
      <c r="AU6" s="358"/>
      <c r="AV6" s="358"/>
      <c r="AW6" s="358"/>
    </row>
    <row r="7" s="356" customFormat="1" ht="20" customHeight="1" spans="1:49">
      <c r="A7" s="360"/>
      <c r="B7" s="361"/>
      <c r="C7" s="362" t="s">
        <v>55</v>
      </c>
      <c r="D7" s="362" t="s">
        <v>177</v>
      </c>
      <c r="E7" s="362" t="s">
        <v>57</v>
      </c>
      <c r="F7" s="362">
        <v>20</v>
      </c>
      <c r="G7" s="362">
        <v>20</v>
      </c>
      <c r="H7" s="362">
        <v>1</v>
      </c>
      <c r="I7" s="362"/>
      <c r="J7" s="362">
        <v>1</v>
      </c>
      <c r="K7" s="362" t="s">
        <v>178</v>
      </c>
      <c r="L7" s="362"/>
      <c r="M7" s="376" t="str">
        <f t="shared" ref="M7" si="0">IF(AV7="","",1-L7/AV7)</f>
        <v/>
      </c>
      <c r="N7" s="362" t="s">
        <v>178</v>
      </c>
      <c r="O7" s="377"/>
      <c r="P7" s="378"/>
      <c r="Q7" s="377"/>
      <c r="R7" s="378"/>
      <c r="S7" s="377"/>
      <c r="T7" s="378"/>
      <c r="U7" s="377"/>
      <c r="V7" s="378"/>
      <c r="W7" s="377"/>
      <c r="X7" s="378"/>
      <c r="Y7" s="377"/>
      <c r="Z7" s="378"/>
      <c r="AA7" s="377"/>
      <c r="AB7" s="378"/>
      <c r="AC7" s="377"/>
      <c r="AD7" s="378"/>
      <c r="AE7" s="377"/>
      <c r="AF7" s="378"/>
      <c r="AG7" s="377"/>
      <c r="AH7" s="378"/>
      <c r="AI7" s="399"/>
      <c r="AJ7" s="399"/>
      <c r="AK7" s="399"/>
      <c r="AL7" s="399"/>
      <c r="AM7" s="399"/>
      <c r="AN7" s="399"/>
      <c r="AO7" s="399"/>
      <c r="AP7" s="399"/>
      <c r="AQ7" s="399"/>
      <c r="AR7" s="416"/>
      <c r="AS7" s="417"/>
      <c r="AT7" s="417"/>
      <c r="AU7" s="417"/>
      <c r="AV7" s="418"/>
      <c r="AW7" s="358"/>
    </row>
    <row r="8" s="356" customFormat="1" ht="14" customHeight="1" spans="1:49">
      <c r="A8" s="360"/>
      <c r="B8" s="361"/>
      <c r="C8" s="362"/>
      <c r="D8" s="362"/>
      <c r="E8" s="362"/>
      <c r="F8" s="362"/>
      <c r="G8" s="362"/>
      <c r="H8" s="362"/>
      <c r="I8" s="362"/>
      <c r="J8" s="362"/>
      <c r="K8" s="362"/>
      <c r="L8" s="362"/>
      <c r="M8" s="376"/>
      <c r="N8" s="362" t="s">
        <v>179</v>
      </c>
      <c r="O8" s="377"/>
      <c r="P8" s="378"/>
      <c r="Q8" s="377"/>
      <c r="R8" s="378"/>
      <c r="S8" s="377"/>
      <c r="T8" s="378"/>
      <c r="U8" s="377"/>
      <c r="V8" s="378"/>
      <c r="W8" s="377"/>
      <c r="X8" s="378"/>
      <c r="Y8" s="377"/>
      <c r="Z8" s="378"/>
      <c r="AA8" s="377"/>
      <c r="AB8" s="378"/>
      <c r="AC8" s="377"/>
      <c r="AD8" s="378"/>
      <c r="AE8" s="377"/>
      <c r="AF8" s="378"/>
      <c r="AG8" s="377"/>
      <c r="AH8" s="378"/>
      <c r="AI8" s="399"/>
      <c r="AJ8" s="399"/>
      <c r="AK8" s="399"/>
      <c r="AL8" s="399"/>
      <c r="AM8" s="399"/>
      <c r="AN8" s="399"/>
      <c r="AO8" s="399"/>
      <c r="AP8" s="399"/>
      <c r="AQ8" s="399"/>
      <c r="AR8" s="416"/>
      <c r="AS8" s="417"/>
      <c r="AT8" s="417"/>
      <c r="AU8" s="417"/>
      <c r="AV8" s="419"/>
      <c r="AW8" s="358"/>
    </row>
    <row r="9" s="356" customFormat="1" ht="13" customHeight="1" spans="1:49">
      <c r="A9" s="360"/>
      <c r="B9" s="361"/>
      <c r="C9" s="362" t="s">
        <v>62</v>
      </c>
      <c r="D9" s="362" t="s">
        <v>63</v>
      </c>
      <c r="E9" s="362" t="s">
        <v>57</v>
      </c>
      <c r="F9" s="362">
        <v>20</v>
      </c>
      <c r="G9" s="362">
        <v>20</v>
      </c>
      <c r="H9" s="362">
        <v>1</v>
      </c>
      <c r="I9" s="362"/>
      <c r="J9" s="362">
        <v>1</v>
      </c>
      <c r="K9" s="362" t="s">
        <v>180</v>
      </c>
      <c r="L9" s="362"/>
      <c r="M9" s="376" t="str">
        <f t="shared" ref="M9" si="1">IF(AV9="","",1-L9/AV9)</f>
        <v/>
      </c>
      <c r="N9" s="362" t="s">
        <v>180</v>
      </c>
      <c r="O9" s="378"/>
      <c r="P9" s="377"/>
      <c r="Q9" s="378"/>
      <c r="R9" s="377"/>
      <c r="S9" s="378"/>
      <c r="T9" s="377"/>
      <c r="U9" s="378"/>
      <c r="V9" s="377"/>
      <c r="W9" s="378"/>
      <c r="X9" s="377"/>
      <c r="Y9" s="378"/>
      <c r="Z9" s="377"/>
      <c r="AA9" s="378"/>
      <c r="AB9" s="377"/>
      <c r="AC9" s="378"/>
      <c r="AD9" s="377"/>
      <c r="AE9" s="378"/>
      <c r="AF9" s="377"/>
      <c r="AG9" s="378"/>
      <c r="AH9" s="377"/>
      <c r="AI9" s="399"/>
      <c r="AJ9" s="399"/>
      <c r="AK9" s="399"/>
      <c r="AL9" s="399"/>
      <c r="AM9" s="399"/>
      <c r="AN9" s="399"/>
      <c r="AO9" s="399"/>
      <c r="AP9" s="399"/>
      <c r="AQ9" s="399"/>
      <c r="AR9" s="416"/>
      <c r="AS9" s="417"/>
      <c r="AT9" s="417"/>
      <c r="AU9" s="417"/>
      <c r="AV9" s="418"/>
      <c r="AW9" s="358"/>
    </row>
    <row r="10" s="356" customFormat="1" ht="11" customHeight="1" spans="1:49">
      <c r="A10" s="360"/>
      <c r="B10" s="361"/>
      <c r="C10" s="362"/>
      <c r="D10" s="362"/>
      <c r="E10" s="362"/>
      <c r="F10" s="362"/>
      <c r="G10" s="362"/>
      <c r="H10" s="362"/>
      <c r="I10" s="362"/>
      <c r="J10" s="362"/>
      <c r="K10" s="362"/>
      <c r="L10" s="362"/>
      <c r="M10" s="376"/>
      <c r="N10" s="362" t="s">
        <v>179</v>
      </c>
      <c r="O10" s="378"/>
      <c r="P10" s="377"/>
      <c r="Q10" s="378"/>
      <c r="R10" s="377"/>
      <c r="S10" s="378"/>
      <c r="T10" s="377"/>
      <c r="U10" s="378"/>
      <c r="V10" s="377"/>
      <c r="W10" s="378"/>
      <c r="X10" s="377"/>
      <c r="Y10" s="378"/>
      <c r="Z10" s="377"/>
      <c r="AA10" s="378"/>
      <c r="AB10" s="377"/>
      <c r="AC10" s="378"/>
      <c r="AD10" s="377"/>
      <c r="AE10" s="378"/>
      <c r="AF10" s="377"/>
      <c r="AG10" s="378"/>
      <c r="AH10" s="377"/>
      <c r="AI10" s="399"/>
      <c r="AJ10" s="399"/>
      <c r="AK10" s="399"/>
      <c r="AL10" s="399"/>
      <c r="AM10" s="399"/>
      <c r="AN10" s="399"/>
      <c r="AO10" s="399"/>
      <c r="AP10" s="399"/>
      <c r="AQ10" s="399"/>
      <c r="AR10" s="416"/>
      <c r="AS10" s="417"/>
      <c r="AT10" s="417"/>
      <c r="AU10" s="417"/>
      <c r="AV10" s="419"/>
      <c r="AW10" s="358"/>
    </row>
    <row r="11" s="356" customFormat="1" ht="35.5" customHeight="1" spans="1:49">
      <c r="A11" s="360"/>
      <c r="B11" s="361"/>
      <c r="C11" s="363" t="s">
        <v>64</v>
      </c>
      <c r="D11" s="364" t="s">
        <v>181</v>
      </c>
      <c r="E11" s="362" t="s">
        <v>66</v>
      </c>
      <c r="F11" s="362">
        <v>10</v>
      </c>
      <c r="G11" s="362">
        <v>20</v>
      </c>
      <c r="H11" s="365">
        <v>1</v>
      </c>
      <c r="I11" s="379"/>
      <c r="J11" s="380">
        <v>5</v>
      </c>
      <c r="K11" s="362" t="s">
        <v>182</v>
      </c>
      <c r="L11" s="379"/>
      <c r="M11" s="381" t="str">
        <f t="shared" ref="M11:M21" si="2">IF(AV11="","",1-L11/AV11)</f>
        <v/>
      </c>
      <c r="N11" s="362" t="s">
        <v>182</v>
      </c>
      <c r="O11" s="378"/>
      <c r="P11" s="378"/>
      <c r="Q11" s="378"/>
      <c r="R11" s="378"/>
      <c r="S11" s="378"/>
      <c r="T11" s="378"/>
      <c r="U11" s="378"/>
      <c r="V11" s="378"/>
      <c r="W11" s="378"/>
      <c r="X11" s="378"/>
      <c r="Y11" s="378"/>
      <c r="Z11" s="378"/>
      <c r="AA11" s="378"/>
      <c r="AB11" s="378"/>
      <c r="AC11" s="378"/>
      <c r="AD11" s="378"/>
      <c r="AE11" s="378"/>
      <c r="AF11" s="378"/>
      <c r="AG11" s="378"/>
      <c r="AH11" s="378"/>
      <c r="AI11" s="411"/>
      <c r="AJ11" s="412"/>
      <c r="AK11" s="412"/>
      <c r="AL11" s="412"/>
      <c r="AM11" s="412"/>
      <c r="AN11" s="412"/>
      <c r="AO11" s="412"/>
      <c r="AP11" s="412"/>
      <c r="AQ11" s="412"/>
      <c r="AR11" s="420"/>
      <c r="AS11" s="417"/>
      <c r="AT11" s="417"/>
      <c r="AU11" s="417"/>
      <c r="AV11" s="417"/>
      <c r="AW11" s="358"/>
    </row>
    <row r="12" s="356" customFormat="1" ht="35.5" customHeight="1" spans="1:49">
      <c r="A12" s="360"/>
      <c r="B12" s="361"/>
      <c r="C12" s="366" t="s">
        <v>67</v>
      </c>
      <c r="D12" s="362" t="s">
        <v>183</v>
      </c>
      <c r="E12" s="362" t="s">
        <v>66</v>
      </c>
      <c r="F12" s="362">
        <v>10</v>
      </c>
      <c r="G12" s="362">
        <v>10</v>
      </c>
      <c r="H12" s="362">
        <v>1</v>
      </c>
      <c r="I12" s="382"/>
      <c r="J12" s="362">
        <v>5</v>
      </c>
      <c r="K12" s="362" t="s">
        <v>67</v>
      </c>
      <c r="L12" s="382"/>
      <c r="M12" s="376" t="str">
        <f t="shared" si="2"/>
        <v/>
      </c>
      <c r="N12" s="362" t="s">
        <v>67</v>
      </c>
      <c r="O12" s="378"/>
      <c r="P12" s="378"/>
      <c r="Q12" s="378"/>
      <c r="R12" s="378"/>
      <c r="S12" s="378"/>
      <c r="T12" s="378"/>
      <c r="U12" s="378"/>
      <c r="V12" s="378"/>
      <c r="W12" s="378"/>
      <c r="X12" s="378"/>
      <c r="Y12" s="399"/>
      <c r="Z12" s="399"/>
      <c r="AA12" s="399"/>
      <c r="AB12" s="399"/>
      <c r="AC12" s="399"/>
      <c r="AD12" s="399"/>
      <c r="AE12" s="399"/>
      <c r="AF12" s="399"/>
      <c r="AG12" s="399"/>
      <c r="AH12" s="399"/>
      <c r="AI12" s="399"/>
      <c r="AJ12" s="399"/>
      <c r="AK12" s="399"/>
      <c r="AL12" s="399"/>
      <c r="AM12" s="399"/>
      <c r="AN12" s="399"/>
      <c r="AO12" s="399"/>
      <c r="AP12" s="399"/>
      <c r="AQ12" s="399"/>
      <c r="AR12" s="399"/>
      <c r="AS12" s="418"/>
      <c r="AT12" s="418"/>
      <c r="AU12" s="418"/>
      <c r="AV12" s="418"/>
      <c r="AW12" s="358"/>
    </row>
    <row r="13" s="356" customFormat="1" ht="41" customHeight="1" spans="1:49">
      <c r="A13" s="360"/>
      <c r="B13" s="361"/>
      <c r="C13" s="366" t="s">
        <v>69</v>
      </c>
      <c r="D13" s="362" t="s">
        <v>70</v>
      </c>
      <c r="E13" s="362" t="s">
        <v>66</v>
      </c>
      <c r="F13" s="362">
        <v>10</v>
      </c>
      <c r="G13" s="362">
        <v>10</v>
      </c>
      <c r="H13" s="362">
        <v>1</v>
      </c>
      <c r="I13" s="382"/>
      <c r="J13" s="362">
        <v>5</v>
      </c>
      <c r="K13" s="366" t="s">
        <v>69</v>
      </c>
      <c r="L13" s="382"/>
      <c r="M13" s="376" t="str">
        <f t="shared" si="2"/>
        <v/>
      </c>
      <c r="N13" s="366" t="s">
        <v>69</v>
      </c>
      <c r="O13" s="378"/>
      <c r="P13" s="378"/>
      <c r="Q13" s="378"/>
      <c r="R13" s="378"/>
      <c r="S13" s="378"/>
      <c r="T13" s="378"/>
      <c r="U13" s="378"/>
      <c r="V13" s="378"/>
      <c r="W13" s="378"/>
      <c r="X13" s="378"/>
      <c r="Y13" s="400"/>
      <c r="Z13" s="399"/>
      <c r="AA13" s="399"/>
      <c r="AB13" s="399"/>
      <c r="AC13" s="399"/>
      <c r="AD13" s="399"/>
      <c r="AE13" s="399"/>
      <c r="AF13" s="399"/>
      <c r="AG13" s="399"/>
      <c r="AH13" s="399"/>
      <c r="AI13" s="399"/>
      <c r="AJ13" s="399"/>
      <c r="AK13" s="399"/>
      <c r="AL13" s="399"/>
      <c r="AM13" s="399"/>
      <c r="AN13" s="399"/>
      <c r="AO13" s="399"/>
      <c r="AP13" s="399"/>
      <c r="AQ13" s="399"/>
      <c r="AR13" s="399"/>
      <c r="AS13" s="421"/>
      <c r="AT13" s="421"/>
      <c r="AU13" s="421"/>
      <c r="AV13" s="418"/>
      <c r="AW13" s="358"/>
    </row>
    <row r="14" s="356" customFormat="1" ht="43" customHeight="1" spans="1:49">
      <c r="A14" s="360"/>
      <c r="B14" s="361"/>
      <c r="C14" s="366" t="s">
        <v>184</v>
      </c>
      <c r="D14" s="362" t="s">
        <v>72</v>
      </c>
      <c r="E14" s="362" t="s">
        <v>66</v>
      </c>
      <c r="F14" s="362">
        <v>20</v>
      </c>
      <c r="G14" s="362">
        <v>20</v>
      </c>
      <c r="H14" s="362">
        <v>1</v>
      </c>
      <c r="I14" s="382"/>
      <c r="J14" s="362">
        <v>5</v>
      </c>
      <c r="K14" s="366" t="s">
        <v>71</v>
      </c>
      <c r="L14" s="382"/>
      <c r="M14" s="376" t="str">
        <f t="shared" si="2"/>
        <v/>
      </c>
      <c r="N14" s="366" t="s">
        <v>184</v>
      </c>
      <c r="O14" s="378"/>
      <c r="P14" s="378"/>
      <c r="Q14" s="378"/>
      <c r="R14" s="378"/>
      <c r="S14" s="378"/>
      <c r="T14" s="378"/>
      <c r="U14" s="378"/>
      <c r="V14" s="378"/>
      <c r="W14" s="378"/>
      <c r="X14" s="378"/>
      <c r="Y14" s="378"/>
      <c r="Z14" s="378"/>
      <c r="AA14" s="378"/>
      <c r="AB14" s="378"/>
      <c r="AC14" s="378"/>
      <c r="AD14" s="378"/>
      <c r="AE14" s="378"/>
      <c r="AF14" s="378"/>
      <c r="AG14" s="378"/>
      <c r="AH14" s="378"/>
      <c r="AI14" s="399"/>
      <c r="AJ14" s="399"/>
      <c r="AK14" s="399"/>
      <c r="AL14" s="399"/>
      <c r="AM14" s="399"/>
      <c r="AN14" s="399"/>
      <c r="AO14" s="399"/>
      <c r="AP14" s="399"/>
      <c r="AQ14" s="399"/>
      <c r="AR14" s="399"/>
      <c r="AS14" s="421"/>
      <c r="AT14" s="421"/>
      <c r="AU14" s="421"/>
      <c r="AV14" s="418"/>
      <c r="AW14" s="358"/>
    </row>
    <row r="15" s="356" customFormat="1" ht="35.5" customHeight="1" spans="1:49">
      <c r="A15" s="360"/>
      <c r="B15" s="361"/>
      <c r="C15" s="366" t="s">
        <v>73</v>
      </c>
      <c r="D15" s="362" t="s">
        <v>74</v>
      </c>
      <c r="E15" s="362" t="s">
        <v>66</v>
      </c>
      <c r="F15" s="362">
        <v>10</v>
      </c>
      <c r="G15" s="362">
        <v>10</v>
      </c>
      <c r="H15" s="362">
        <v>1</v>
      </c>
      <c r="I15" s="382"/>
      <c r="J15" s="362">
        <v>5</v>
      </c>
      <c r="K15" s="366" t="s">
        <v>73</v>
      </c>
      <c r="L15" s="382"/>
      <c r="M15" s="376" t="str">
        <f t="shared" si="2"/>
        <v/>
      </c>
      <c r="N15" s="366" t="s">
        <v>73</v>
      </c>
      <c r="O15" s="378"/>
      <c r="P15" s="378"/>
      <c r="Q15" s="378"/>
      <c r="R15" s="378"/>
      <c r="S15" s="378"/>
      <c r="T15" s="378"/>
      <c r="U15" s="378"/>
      <c r="V15" s="378"/>
      <c r="W15" s="378"/>
      <c r="X15" s="378"/>
      <c r="Y15" s="400"/>
      <c r="Z15" s="399"/>
      <c r="AA15" s="399"/>
      <c r="AB15" s="399"/>
      <c r="AC15" s="399"/>
      <c r="AD15" s="399"/>
      <c r="AE15" s="399"/>
      <c r="AF15" s="399"/>
      <c r="AG15" s="399"/>
      <c r="AH15" s="399"/>
      <c r="AI15" s="399"/>
      <c r="AJ15" s="399"/>
      <c r="AK15" s="399"/>
      <c r="AL15" s="399"/>
      <c r="AM15" s="399"/>
      <c r="AN15" s="399"/>
      <c r="AO15" s="399"/>
      <c r="AP15" s="399"/>
      <c r="AQ15" s="399"/>
      <c r="AR15" s="399"/>
      <c r="AS15" s="421"/>
      <c r="AT15" s="421"/>
      <c r="AU15" s="421"/>
      <c r="AV15" s="418"/>
      <c r="AW15" s="358"/>
    </row>
    <row r="16" s="356" customFormat="1" ht="35.5" customHeight="1" spans="1:49">
      <c r="A16" s="360"/>
      <c r="B16" s="361"/>
      <c r="C16" s="366" t="s">
        <v>75</v>
      </c>
      <c r="D16" s="362" t="s">
        <v>76</v>
      </c>
      <c r="E16" s="362" t="s">
        <v>66</v>
      </c>
      <c r="F16" s="362">
        <v>10</v>
      </c>
      <c r="G16" s="362">
        <v>10</v>
      </c>
      <c r="H16" s="362">
        <v>1</v>
      </c>
      <c r="I16" s="382"/>
      <c r="J16" s="362">
        <v>5</v>
      </c>
      <c r="K16" s="366" t="s">
        <v>75</v>
      </c>
      <c r="L16" s="382"/>
      <c r="M16" s="376" t="str">
        <f t="shared" si="2"/>
        <v/>
      </c>
      <c r="N16" s="366" t="s">
        <v>75</v>
      </c>
      <c r="O16" s="378"/>
      <c r="P16" s="378"/>
      <c r="Q16" s="378"/>
      <c r="R16" s="378"/>
      <c r="S16" s="378"/>
      <c r="T16" s="378"/>
      <c r="U16" s="378"/>
      <c r="V16" s="378"/>
      <c r="W16" s="378"/>
      <c r="X16" s="378"/>
      <c r="Y16" s="400"/>
      <c r="Z16" s="399"/>
      <c r="AA16" s="399"/>
      <c r="AB16" s="399"/>
      <c r="AC16" s="399"/>
      <c r="AD16" s="399"/>
      <c r="AE16" s="399"/>
      <c r="AF16" s="399"/>
      <c r="AG16" s="399"/>
      <c r="AH16" s="399"/>
      <c r="AI16" s="399"/>
      <c r="AJ16" s="399"/>
      <c r="AK16" s="399"/>
      <c r="AL16" s="399"/>
      <c r="AM16" s="399"/>
      <c r="AN16" s="399"/>
      <c r="AO16" s="399"/>
      <c r="AP16" s="399"/>
      <c r="AQ16" s="399"/>
      <c r="AR16" s="399"/>
      <c r="AS16" s="421"/>
      <c r="AT16" s="421"/>
      <c r="AU16" s="421"/>
      <c r="AV16" s="418"/>
      <c r="AW16" s="358"/>
    </row>
    <row r="17" s="356" customFormat="1" ht="35.5" customHeight="1" spans="1:49">
      <c r="A17" s="360"/>
      <c r="B17" s="361"/>
      <c r="C17" s="366" t="s">
        <v>77</v>
      </c>
      <c r="D17" s="362" t="s">
        <v>185</v>
      </c>
      <c r="E17" s="362" t="s">
        <v>66</v>
      </c>
      <c r="F17" s="362">
        <v>10</v>
      </c>
      <c r="G17" s="362">
        <v>10</v>
      </c>
      <c r="H17" s="362">
        <v>1</v>
      </c>
      <c r="I17" s="382"/>
      <c r="J17" s="362">
        <v>5</v>
      </c>
      <c r="K17" s="366" t="s">
        <v>77</v>
      </c>
      <c r="L17" s="382"/>
      <c r="M17" s="376" t="str">
        <f t="shared" si="2"/>
        <v/>
      </c>
      <c r="N17" s="366" t="s">
        <v>77</v>
      </c>
      <c r="O17" s="378"/>
      <c r="P17" s="378"/>
      <c r="Q17" s="378"/>
      <c r="R17" s="378"/>
      <c r="S17" s="378"/>
      <c r="T17" s="378"/>
      <c r="U17" s="378"/>
      <c r="V17" s="378"/>
      <c r="W17" s="378"/>
      <c r="X17" s="378"/>
      <c r="Y17" s="400"/>
      <c r="Z17" s="399"/>
      <c r="AA17" s="399"/>
      <c r="AB17" s="399"/>
      <c r="AC17" s="399"/>
      <c r="AD17" s="399"/>
      <c r="AE17" s="399"/>
      <c r="AF17" s="399"/>
      <c r="AG17" s="399"/>
      <c r="AH17" s="399"/>
      <c r="AI17" s="399"/>
      <c r="AJ17" s="399"/>
      <c r="AK17" s="399"/>
      <c r="AL17" s="399"/>
      <c r="AM17" s="399"/>
      <c r="AN17" s="399"/>
      <c r="AO17" s="399"/>
      <c r="AP17" s="399"/>
      <c r="AQ17" s="399"/>
      <c r="AR17" s="399"/>
      <c r="AS17" s="421"/>
      <c r="AT17" s="421"/>
      <c r="AU17" s="421"/>
      <c r="AV17" s="418"/>
      <c r="AW17" s="358"/>
    </row>
    <row r="18" s="356" customFormat="1" ht="42.5" customHeight="1" spans="1:49">
      <c r="A18" s="360"/>
      <c r="B18" s="361"/>
      <c r="C18" s="366" t="s">
        <v>79</v>
      </c>
      <c r="D18" s="362" t="s">
        <v>80</v>
      </c>
      <c r="E18" s="362" t="s">
        <v>66</v>
      </c>
      <c r="F18" s="362">
        <v>30</v>
      </c>
      <c r="G18" s="362">
        <v>30</v>
      </c>
      <c r="H18" s="362">
        <v>1</v>
      </c>
      <c r="I18" s="382"/>
      <c r="J18" s="362">
        <v>5</v>
      </c>
      <c r="K18" s="366" t="s">
        <v>79</v>
      </c>
      <c r="L18" s="382"/>
      <c r="M18" s="376" t="str">
        <f t="shared" si="2"/>
        <v/>
      </c>
      <c r="N18" s="366" t="s">
        <v>79</v>
      </c>
      <c r="O18" s="378"/>
      <c r="P18" s="378"/>
      <c r="Q18" s="378"/>
      <c r="R18" s="378"/>
      <c r="S18" s="378"/>
      <c r="T18" s="378"/>
      <c r="U18" s="378"/>
      <c r="V18" s="378"/>
      <c r="W18" s="378"/>
      <c r="X18" s="378"/>
      <c r="Y18" s="378"/>
      <c r="Z18" s="378"/>
      <c r="AA18" s="378"/>
      <c r="AB18" s="378"/>
      <c r="AC18" s="378"/>
      <c r="AD18" s="378"/>
      <c r="AE18" s="378"/>
      <c r="AF18" s="378"/>
      <c r="AG18" s="378"/>
      <c r="AH18" s="378"/>
      <c r="AI18" s="378"/>
      <c r="AJ18" s="378"/>
      <c r="AK18" s="378"/>
      <c r="AL18" s="378"/>
      <c r="AM18" s="378"/>
      <c r="AN18" s="378"/>
      <c r="AO18" s="378"/>
      <c r="AP18" s="378"/>
      <c r="AQ18" s="378"/>
      <c r="AR18" s="378"/>
      <c r="AS18" s="421"/>
      <c r="AT18" s="421"/>
      <c r="AU18" s="421"/>
      <c r="AV18" s="418"/>
      <c r="AW18" s="358"/>
    </row>
    <row r="19" s="356" customFormat="1" ht="35.5" customHeight="1" spans="1:49">
      <c r="A19" s="360"/>
      <c r="B19" s="361"/>
      <c r="C19" s="366" t="s">
        <v>81</v>
      </c>
      <c r="D19" s="362" t="s">
        <v>82</v>
      </c>
      <c r="E19" s="362" t="s">
        <v>66</v>
      </c>
      <c r="F19" s="362">
        <v>10</v>
      </c>
      <c r="G19" s="362">
        <v>10</v>
      </c>
      <c r="H19" s="362">
        <v>1</v>
      </c>
      <c r="I19" s="382"/>
      <c r="J19" s="362">
        <v>5</v>
      </c>
      <c r="K19" s="366" t="s">
        <v>81</v>
      </c>
      <c r="L19" s="382"/>
      <c r="M19" s="376" t="str">
        <f t="shared" si="2"/>
        <v/>
      </c>
      <c r="N19" s="366" t="s">
        <v>81</v>
      </c>
      <c r="O19" s="378"/>
      <c r="P19" s="378"/>
      <c r="Q19" s="378"/>
      <c r="R19" s="378"/>
      <c r="S19" s="378"/>
      <c r="T19" s="378"/>
      <c r="U19" s="378"/>
      <c r="V19" s="378"/>
      <c r="W19" s="378"/>
      <c r="X19" s="378"/>
      <c r="Y19" s="401"/>
      <c r="Z19" s="402"/>
      <c r="AA19" s="402"/>
      <c r="AB19" s="402"/>
      <c r="AC19" s="402"/>
      <c r="AD19" s="402"/>
      <c r="AE19" s="402"/>
      <c r="AF19" s="402"/>
      <c r="AG19" s="402"/>
      <c r="AH19" s="402"/>
      <c r="AI19" s="402"/>
      <c r="AJ19" s="402"/>
      <c r="AK19" s="402"/>
      <c r="AL19" s="402"/>
      <c r="AM19" s="402"/>
      <c r="AN19" s="402"/>
      <c r="AO19" s="402"/>
      <c r="AP19" s="402"/>
      <c r="AQ19" s="402"/>
      <c r="AR19" s="402"/>
      <c r="AS19" s="421"/>
      <c r="AT19" s="421"/>
      <c r="AU19" s="421"/>
      <c r="AV19" s="418"/>
      <c r="AW19" s="358"/>
    </row>
    <row r="20" s="356" customFormat="1" ht="25.5" customHeight="1" spans="1:49">
      <c r="A20" s="360"/>
      <c r="B20" s="361"/>
      <c r="C20" s="366" t="s">
        <v>83</v>
      </c>
      <c r="D20" s="362" t="s">
        <v>84</v>
      </c>
      <c r="E20" s="362" t="s">
        <v>66</v>
      </c>
      <c r="F20" s="362">
        <v>10</v>
      </c>
      <c r="G20" s="362">
        <v>10</v>
      </c>
      <c r="H20" s="362">
        <v>1</v>
      </c>
      <c r="I20" s="382"/>
      <c r="J20" s="362">
        <v>5</v>
      </c>
      <c r="K20" s="366" t="s">
        <v>186</v>
      </c>
      <c r="L20" s="382"/>
      <c r="M20" s="376" t="str">
        <f t="shared" si="2"/>
        <v/>
      </c>
      <c r="N20" s="366" t="s">
        <v>186</v>
      </c>
      <c r="O20" s="378"/>
      <c r="P20" s="378"/>
      <c r="Q20" s="378"/>
      <c r="R20" s="378"/>
      <c r="S20" s="378"/>
      <c r="T20" s="378"/>
      <c r="U20" s="378"/>
      <c r="V20" s="378"/>
      <c r="W20" s="378"/>
      <c r="X20" s="378"/>
      <c r="Y20" s="401"/>
      <c r="Z20" s="402"/>
      <c r="AA20" s="402"/>
      <c r="AB20" s="402"/>
      <c r="AC20" s="402"/>
      <c r="AD20" s="402"/>
      <c r="AE20" s="402"/>
      <c r="AF20" s="402"/>
      <c r="AG20" s="402"/>
      <c r="AH20" s="402"/>
      <c r="AI20" s="402"/>
      <c r="AJ20" s="402"/>
      <c r="AK20" s="402"/>
      <c r="AL20" s="402"/>
      <c r="AM20" s="402"/>
      <c r="AN20" s="402"/>
      <c r="AO20" s="402"/>
      <c r="AP20" s="402"/>
      <c r="AQ20" s="402"/>
      <c r="AR20" s="402"/>
      <c r="AS20" s="421"/>
      <c r="AT20" s="421"/>
      <c r="AU20" s="421"/>
      <c r="AV20" s="418"/>
      <c r="AW20" s="358"/>
    </row>
    <row r="21" s="356" customFormat="1" customHeight="1" spans="1:49">
      <c r="A21" s="360"/>
      <c r="B21" s="361"/>
      <c r="C21" s="362" t="s">
        <v>85</v>
      </c>
      <c r="D21" s="362" t="s">
        <v>86</v>
      </c>
      <c r="E21" s="362" t="s">
        <v>57</v>
      </c>
      <c r="F21" s="362">
        <v>10</v>
      </c>
      <c r="G21" s="362">
        <v>10</v>
      </c>
      <c r="H21" s="362">
        <v>1</v>
      </c>
      <c r="I21" s="362"/>
      <c r="J21" s="362">
        <v>1</v>
      </c>
      <c r="K21" s="362" t="s">
        <v>85</v>
      </c>
      <c r="L21" s="362"/>
      <c r="M21" s="376" t="str">
        <f t="shared" si="2"/>
        <v/>
      </c>
      <c r="N21" s="362" t="s">
        <v>85</v>
      </c>
      <c r="O21" s="378"/>
      <c r="P21" s="377"/>
      <c r="Q21" s="378"/>
      <c r="R21" s="377"/>
      <c r="S21" s="378"/>
      <c r="T21" s="377"/>
      <c r="U21" s="378"/>
      <c r="V21" s="377"/>
      <c r="W21" s="378"/>
      <c r="X21" s="377"/>
      <c r="Y21" s="403"/>
      <c r="Z21" s="403"/>
      <c r="AA21" s="403"/>
      <c r="AB21" s="403"/>
      <c r="AC21" s="403"/>
      <c r="AD21" s="403"/>
      <c r="AE21" s="403"/>
      <c r="AF21" s="403"/>
      <c r="AG21" s="403"/>
      <c r="AH21" s="403"/>
      <c r="AI21" s="403"/>
      <c r="AJ21" s="403"/>
      <c r="AK21" s="403"/>
      <c r="AL21" s="403"/>
      <c r="AM21" s="403"/>
      <c r="AN21" s="403"/>
      <c r="AO21" s="403"/>
      <c r="AP21" s="403"/>
      <c r="AQ21" s="403"/>
      <c r="AR21" s="403"/>
      <c r="AS21" s="418"/>
      <c r="AT21" s="418"/>
      <c r="AU21" s="422"/>
      <c r="AV21" s="423"/>
      <c r="AW21" s="433"/>
    </row>
    <row r="22" s="356" customFormat="1" customHeight="1" spans="1:49">
      <c r="A22" s="360"/>
      <c r="B22" s="361"/>
      <c r="C22" s="362"/>
      <c r="D22" s="362"/>
      <c r="E22" s="362"/>
      <c r="F22" s="362"/>
      <c r="G22" s="362"/>
      <c r="H22" s="362"/>
      <c r="I22" s="362"/>
      <c r="J22" s="362"/>
      <c r="K22" s="362"/>
      <c r="L22" s="362"/>
      <c r="M22" s="376"/>
      <c r="N22" s="362" t="s">
        <v>179</v>
      </c>
      <c r="O22" s="378"/>
      <c r="P22" s="377"/>
      <c r="Q22" s="378"/>
      <c r="R22" s="377"/>
      <c r="S22" s="378"/>
      <c r="T22" s="377"/>
      <c r="U22" s="378"/>
      <c r="V22" s="377"/>
      <c r="W22" s="378"/>
      <c r="X22" s="377"/>
      <c r="Y22" s="403"/>
      <c r="Z22" s="403"/>
      <c r="AA22" s="403"/>
      <c r="AB22" s="403"/>
      <c r="AC22" s="403"/>
      <c r="AD22" s="403"/>
      <c r="AE22" s="403"/>
      <c r="AF22" s="403"/>
      <c r="AG22" s="403"/>
      <c r="AH22" s="403"/>
      <c r="AI22" s="403"/>
      <c r="AJ22" s="403"/>
      <c r="AK22" s="403"/>
      <c r="AL22" s="403"/>
      <c r="AM22" s="403"/>
      <c r="AN22" s="403"/>
      <c r="AO22" s="403"/>
      <c r="AP22" s="403"/>
      <c r="AQ22" s="403"/>
      <c r="AR22" s="403"/>
      <c r="AS22" s="418"/>
      <c r="AT22" s="418"/>
      <c r="AU22" s="422"/>
      <c r="AV22" s="423"/>
      <c r="AW22" s="433"/>
    </row>
    <row r="23" s="356" customFormat="1" customHeight="1" spans="1:49">
      <c r="A23" s="360"/>
      <c r="B23" s="367"/>
      <c r="C23" s="368"/>
      <c r="D23" s="368"/>
      <c r="E23" s="368"/>
      <c r="F23" s="368"/>
      <c r="G23" s="368"/>
      <c r="H23" s="368"/>
      <c r="I23" s="368"/>
      <c r="J23" s="368"/>
      <c r="K23" s="368"/>
      <c r="L23" s="383"/>
      <c r="M23" s="384" t="str">
        <f>IF(COUNT(AV23)=0,"",1-SUM(L7:L22)/AV23)</f>
        <v/>
      </c>
      <c r="N23" s="385"/>
      <c r="O23" s="386"/>
      <c r="P23" s="386"/>
      <c r="Q23" s="386"/>
      <c r="R23" s="386"/>
      <c r="S23" s="386"/>
      <c r="T23" s="386"/>
      <c r="U23" s="386"/>
      <c r="V23" s="386"/>
      <c r="W23" s="386"/>
      <c r="X23" s="386"/>
      <c r="Y23" s="386"/>
      <c r="Z23" s="386"/>
      <c r="AA23" s="386"/>
      <c r="AB23" s="386"/>
      <c r="AC23" s="386"/>
      <c r="AD23" s="386"/>
      <c r="AE23" s="386"/>
      <c r="AF23" s="386"/>
      <c r="AG23" s="386"/>
      <c r="AH23" s="386"/>
      <c r="AI23" s="386"/>
      <c r="AJ23" s="386"/>
      <c r="AK23" s="386"/>
      <c r="AL23" s="386"/>
      <c r="AM23" s="386"/>
      <c r="AN23" s="386"/>
      <c r="AO23" s="386"/>
      <c r="AP23" s="386"/>
      <c r="AQ23" s="386"/>
      <c r="AR23" s="424"/>
      <c r="AS23" s="419"/>
      <c r="AT23" s="419"/>
      <c r="AU23" s="419"/>
      <c r="AV23" s="425" t="str">
        <f>IF(COUNT(AV7:AV22)=0,"",SUM(AV7:AV22))</f>
        <v/>
      </c>
      <c r="AW23" s="358"/>
    </row>
    <row r="24" s="356" customFormat="1" ht="12.75" customHeight="1" spans="1:49">
      <c r="A24" s="360"/>
      <c r="B24" s="369" t="s">
        <v>99</v>
      </c>
      <c r="C24" s="133" t="s">
        <v>187</v>
      </c>
      <c r="D24" s="370" t="s">
        <v>66</v>
      </c>
      <c r="E24" s="369" t="s">
        <v>188</v>
      </c>
      <c r="F24" s="369">
        <v>10</v>
      </c>
      <c r="G24" s="264">
        <v>20</v>
      </c>
      <c r="H24" s="264" t="s">
        <v>189</v>
      </c>
      <c r="I24" s="369"/>
      <c r="J24" s="369" t="s">
        <v>190</v>
      </c>
      <c r="K24" s="369" t="s">
        <v>187</v>
      </c>
      <c r="L24" s="369"/>
      <c r="M24" s="387" t="str">
        <f>IF(AV24="","",1-L24/AV24)</f>
        <v/>
      </c>
      <c r="N24" s="369" t="s">
        <v>187</v>
      </c>
      <c r="O24" s="369"/>
      <c r="P24" s="369"/>
      <c r="Q24" s="389"/>
      <c r="R24" s="389"/>
      <c r="S24" s="369"/>
      <c r="T24" s="369"/>
      <c r="U24" s="389"/>
      <c r="V24" s="389"/>
      <c r="W24" s="369"/>
      <c r="X24" s="369"/>
      <c r="Y24" s="389"/>
      <c r="Z24" s="389"/>
      <c r="AA24" s="369"/>
      <c r="AB24" s="369"/>
      <c r="AC24" s="389"/>
      <c r="AD24" s="389"/>
      <c r="AE24" s="369"/>
      <c r="AF24" s="369"/>
      <c r="AG24" s="389"/>
      <c r="AH24" s="389"/>
      <c r="AI24" s="404"/>
      <c r="AJ24" s="404"/>
      <c r="AK24" s="404"/>
      <c r="AL24" s="404"/>
      <c r="AM24" s="404"/>
      <c r="AN24" s="404"/>
      <c r="AO24" s="404"/>
      <c r="AP24" s="404"/>
      <c r="AQ24" s="404"/>
      <c r="AR24" s="404"/>
      <c r="AS24" s="369" t="s">
        <v>66</v>
      </c>
      <c r="AT24" s="426" t="s">
        <v>66</v>
      </c>
      <c r="AU24" s="426" t="s">
        <v>66</v>
      </c>
      <c r="AV24" s="369"/>
      <c r="AW24" s="369" t="s">
        <v>66</v>
      </c>
    </row>
    <row r="25" s="356" customFormat="1" ht="12.75" customHeight="1" spans="1:49">
      <c r="A25" s="360"/>
      <c r="B25" s="369"/>
      <c r="C25" s="133"/>
      <c r="D25" s="370"/>
      <c r="E25" s="369"/>
      <c r="F25" s="369"/>
      <c r="G25" s="264"/>
      <c r="H25" s="264"/>
      <c r="I25" s="369"/>
      <c r="J25" s="369"/>
      <c r="K25" s="369"/>
      <c r="L25" s="369"/>
      <c r="M25" s="387"/>
      <c r="N25" s="369" t="s">
        <v>179</v>
      </c>
      <c r="O25" s="369"/>
      <c r="P25" s="369"/>
      <c r="Q25" s="389"/>
      <c r="R25" s="389"/>
      <c r="S25" s="369"/>
      <c r="T25" s="369"/>
      <c r="U25" s="389"/>
      <c r="V25" s="389"/>
      <c r="W25" s="369"/>
      <c r="X25" s="369"/>
      <c r="Y25" s="389"/>
      <c r="Z25" s="389"/>
      <c r="AA25" s="369"/>
      <c r="AB25" s="369"/>
      <c r="AC25" s="389"/>
      <c r="AD25" s="389"/>
      <c r="AE25" s="369"/>
      <c r="AF25" s="369"/>
      <c r="AG25" s="389"/>
      <c r="AH25" s="389"/>
      <c r="AI25" s="404"/>
      <c r="AJ25" s="404"/>
      <c r="AK25" s="404"/>
      <c r="AL25" s="404"/>
      <c r="AM25" s="404"/>
      <c r="AN25" s="404"/>
      <c r="AO25" s="404"/>
      <c r="AP25" s="404"/>
      <c r="AQ25" s="404"/>
      <c r="AR25" s="404"/>
      <c r="AS25" s="369"/>
      <c r="AT25" s="426" t="s">
        <v>66</v>
      </c>
      <c r="AU25" s="426" t="s">
        <v>66</v>
      </c>
      <c r="AV25" s="369"/>
      <c r="AW25" s="369" t="s">
        <v>66</v>
      </c>
    </row>
    <row r="26" s="356" customFormat="1" ht="12.75" customHeight="1" spans="1:49">
      <c r="A26" s="360"/>
      <c r="B26" s="369"/>
      <c r="C26" s="369" t="s">
        <v>191</v>
      </c>
      <c r="D26" s="369" t="s">
        <v>66</v>
      </c>
      <c r="E26" s="369" t="s">
        <v>192</v>
      </c>
      <c r="F26" s="369">
        <v>20</v>
      </c>
      <c r="G26" s="133">
        <v>40</v>
      </c>
      <c r="H26" s="264" t="s">
        <v>190</v>
      </c>
      <c r="I26" s="369"/>
      <c r="J26" s="369" t="s">
        <v>189</v>
      </c>
      <c r="K26" s="369"/>
      <c r="L26" s="388"/>
      <c r="M26" s="387" t="str">
        <f>IF(AV26="","",1-L26/AV26)</f>
        <v/>
      </c>
      <c r="N26" s="369" t="s">
        <v>191</v>
      </c>
      <c r="O26" s="369"/>
      <c r="P26" s="369"/>
      <c r="Q26" s="369"/>
      <c r="R26" s="369"/>
      <c r="S26" s="369"/>
      <c r="T26" s="369"/>
      <c r="U26" s="369"/>
      <c r="V26" s="369"/>
      <c r="W26" s="369"/>
      <c r="X26" s="369"/>
      <c r="Y26" s="369"/>
      <c r="Z26" s="369"/>
      <c r="AA26" s="369"/>
      <c r="AB26" s="369"/>
      <c r="AC26" s="369"/>
      <c r="AD26" s="369"/>
      <c r="AE26" s="369"/>
      <c r="AF26" s="369"/>
      <c r="AG26" s="369"/>
      <c r="AH26" s="369"/>
      <c r="AI26" s="369"/>
      <c r="AJ26" s="369"/>
      <c r="AK26" s="369"/>
      <c r="AL26" s="369"/>
      <c r="AM26" s="369"/>
      <c r="AN26" s="369"/>
      <c r="AO26" s="369"/>
      <c r="AP26" s="369"/>
      <c r="AQ26" s="369"/>
      <c r="AR26" s="369"/>
      <c r="AS26" s="369"/>
      <c r="AT26" s="426" t="s">
        <v>66</v>
      </c>
      <c r="AU26" s="426" t="s">
        <v>66</v>
      </c>
      <c r="AV26" s="369"/>
      <c r="AW26" s="369" t="s">
        <v>66</v>
      </c>
    </row>
    <row r="27" s="356" customFormat="1" ht="12.75" customHeight="1" spans="1:49">
      <c r="A27" s="360"/>
      <c r="B27" s="369"/>
      <c r="C27" s="369"/>
      <c r="D27" s="369"/>
      <c r="E27" s="369"/>
      <c r="F27" s="369"/>
      <c r="G27" s="133"/>
      <c r="H27" s="264"/>
      <c r="I27" s="369"/>
      <c r="J27" s="369"/>
      <c r="K27" s="369"/>
      <c r="L27" s="388"/>
      <c r="M27" s="387"/>
      <c r="N27" s="369" t="s">
        <v>191</v>
      </c>
      <c r="O27" s="369"/>
      <c r="P27" s="369"/>
      <c r="Q27" s="369"/>
      <c r="R27" s="369"/>
      <c r="S27" s="369"/>
      <c r="T27" s="369"/>
      <c r="U27" s="369"/>
      <c r="V27" s="369"/>
      <c r="W27" s="369"/>
      <c r="X27" s="369"/>
      <c r="Y27" s="404"/>
      <c r="Z27" s="404"/>
      <c r="AA27" s="404"/>
      <c r="AB27" s="404"/>
      <c r="AC27" s="404"/>
      <c r="AD27" s="404"/>
      <c r="AE27" s="404"/>
      <c r="AF27" s="404"/>
      <c r="AG27" s="404"/>
      <c r="AH27" s="404"/>
      <c r="AI27" s="404"/>
      <c r="AJ27" s="404"/>
      <c r="AK27" s="404"/>
      <c r="AL27" s="404"/>
      <c r="AM27" s="404"/>
      <c r="AN27" s="404"/>
      <c r="AO27" s="404"/>
      <c r="AP27" s="404"/>
      <c r="AQ27" s="404"/>
      <c r="AR27" s="404"/>
      <c r="AS27" s="369"/>
      <c r="AT27" s="426" t="s">
        <v>66</v>
      </c>
      <c r="AU27" s="426" t="s">
        <v>66</v>
      </c>
      <c r="AV27" s="369"/>
      <c r="AW27" s="369" t="s">
        <v>66</v>
      </c>
    </row>
    <row r="28" s="356" customFormat="1" ht="12.75" customHeight="1" spans="1:49">
      <c r="A28" s="360"/>
      <c r="B28" s="369"/>
      <c r="C28" s="369" t="s">
        <v>193</v>
      </c>
      <c r="D28" s="369" t="s">
        <v>194</v>
      </c>
      <c r="E28" s="369" t="s">
        <v>195</v>
      </c>
      <c r="F28" s="369">
        <v>20</v>
      </c>
      <c r="G28" s="264">
        <v>40</v>
      </c>
      <c r="H28" s="264" t="s">
        <v>190</v>
      </c>
      <c r="I28" s="369"/>
      <c r="J28" s="369" t="s">
        <v>189</v>
      </c>
      <c r="K28" s="369"/>
      <c r="L28" s="369"/>
      <c r="M28" s="387" t="str">
        <f>IF(AV28="","",1-L28/AV28)</f>
        <v/>
      </c>
      <c r="N28" s="369" t="s">
        <v>193</v>
      </c>
      <c r="O28" s="369"/>
      <c r="P28" s="369"/>
      <c r="Q28" s="369"/>
      <c r="R28" s="369"/>
      <c r="S28" s="369"/>
      <c r="T28" s="369"/>
      <c r="U28" s="369"/>
      <c r="V28" s="369"/>
      <c r="W28" s="369"/>
      <c r="X28" s="369"/>
      <c r="Y28" s="369"/>
      <c r="Z28" s="369"/>
      <c r="AA28" s="369"/>
      <c r="AB28" s="369"/>
      <c r="AC28" s="369"/>
      <c r="AD28" s="369"/>
      <c r="AE28" s="369"/>
      <c r="AF28" s="369"/>
      <c r="AG28" s="369"/>
      <c r="AH28" s="369"/>
      <c r="AI28" s="369"/>
      <c r="AJ28" s="369"/>
      <c r="AK28" s="369"/>
      <c r="AL28" s="369"/>
      <c r="AM28" s="369"/>
      <c r="AN28" s="369"/>
      <c r="AO28" s="369"/>
      <c r="AP28" s="369"/>
      <c r="AQ28" s="369"/>
      <c r="AR28" s="369"/>
      <c r="AS28" s="369"/>
      <c r="AT28" s="426" t="s">
        <v>66</v>
      </c>
      <c r="AU28" s="426" t="s">
        <v>66</v>
      </c>
      <c r="AV28" s="369"/>
      <c r="AW28" s="369" t="s">
        <v>66</v>
      </c>
    </row>
    <row r="29" s="356" customFormat="1" ht="12.75" customHeight="1" spans="1:49">
      <c r="A29" s="360"/>
      <c r="B29" s="369"/>
      <c r="C29" s="369"/>
      <c r="D29" s="369"/>
      <c r="E29" s="369"/>
      <c r="F29" s="369"/>
      <c r="G29" s="264"/>
      <c r="H29" s="264"/>
      <c r="I29" s="369"/>
      <c r="J29" s="369"/>
      <c r="K29" s="369"/>
      <c r="L29" s="369"/>
      <c r="M29" s="387"/>
      <c r="N29" s="369"/>
      <c r="O29" s="369"/>
      <c r="P29" s="369"/>
      <c r="Q29" s="369"/>
      <c r="R29" s="369"/>
      <c r="S29" s="369"/>
      <c r="T29" s="369"/>
      <c r="U29" s="369"/>
      <c r="V29" s="369"/>
      <c r="W29" s="369"/>
      <c r="X29" s="369"/>
      <c r="Y29" s="404"/>
      <c r="Z29" s="404"/>
      <c r="AA29" s="404"/>
      <c r="AB29" s="404"/>
      <c r="AC29" s="404"/>
      <c r="AD29" s="404"/>
      <c r="AE29" s="404"/>
      <c r="AF29" s="404"/>
      <c r="AG29" s="404"/>
      <c r="AH29" s="404"/>
      <c r="AI29" s="404"/>
      <c r="AJ29" s="404"/>
      <c r="AK29" s="404"/>
      <c r="AL29" s="404"/>
      <c r="AM29" s="404"/>
      <c r="AN29" s="404"/>
      <c r="AO29" s="404"/>
      <c r="AP29" s="404"/>
      <c r="AQ29" s="404"/>
      <c r="AR29" s="404"/>
      <c r="AS29" s="369"/>
      <c r="AT29" s="426" t="s">
        <v>66</v>
      </c>
      <c r="AU29" s="426" t="s">
        <v>66</v>
      </c>
      <c r="AV29" s="369"/>
      <c r="AW29" s="369" t="s">
        <v>66</v>
      </c>
    </row>
    <row r="30" s="356" customFormat="1" ht="12.75" customHeight="1" spans="1:49">
      <c r="A30" s="360"/>
      <c r="B30" s="369"/>
      <c r="C30" s="369"/>
      <c r="D30" s="369" t="s">
        <v>196</v>
      </c>
      <c r="E30" s="369" t="s">
        <v>197</v>
      </c>
      <c r="F30" s="369">
        <v>20</v>
      </c>
      <c r="G30" s="264">
        <v>40</v>
      </c>
      <c r="H30" s="264" t="s">
        <v>190</v>
      </c>
      <c r="I30" s="369"/>
      <c r="J30" s="369">
        <v>2</v>
      </c>
      <c r="K30" s="369"/>
      <c r="L30" s="369"/>
      <c r="M30" s="387"/>
      <c r="N30" s="369" t="s">
        <v>193</v>
      </c>
      <c r="O30" s="369"/>
      <c r="P30" s="369"/>
      <c r="Q30" s="369"/>
      <c r="R30" s="369"/>
      <c r="S30" s="369"/>
      <c r="T30" s="369"/>
      <c r="U30" s="369"/>
      <c r="V30" s="369"/>
      <c r="W30" s="369"/>
      <c r="X30" s="369"/>
      <c r="Y30" s="369"/>
      <c r="Z30" s="369"/>
      <c r="AA30" s="369"/>
      <c r="AB30" s="369"/>
      <c r="AC30" s="369"/>
      <c r="AD30" s="369"/>
      <c r="AE30" s="369"/>
      <c r="AF30" s="369"/>
      <c r="AG30" s="369"/>
      <c r="AH30" s="369"/>
      <c r="AI30" s="369"/>
      <c r="AJ30" s="369"/>
      <c r="AK30" s="369"/>
      <c r="AL30" s="369"/>
      <c r="AM30" s="369"/>
      <c r="AN30" s="369"/>
      <c r="AO30" s="369"/>
      <c r="AP30" s="369"/>
      <c r="AQ30" s="369"/>
      <c r="AR30" s="369"/>
      <c r="AS30" s="369"/>
      <c r="AT30" s="426" t="s">
        <v>66</v>
      </c>
      <c r="AU30" s="426" t="s">
        <v>66</v>
      </c>
      <c r="AV30" s="369"/>
      <c r="AW30" s="369" t="s">
        <v>66</v>
      </c>
    </row>
    <row r="31" s="356" customFormat="1" ht="12.75" customHeight="1" spans="1:49">
      <c r="A31" s="360"/>
      <c r="B31" s="369"/>
      <c r="C31" s="369"/>
      <c r="D31" s="369"/>
      <c r="E31" s="369"/>
      <c r="F31" s="369"/>
      <c r="G31" s="264"/>
      <c r="H31" s="264"/>
      <c r="I31" s="369"/>
      <c r="J31" s="369"/>
      <c r="K31" s="369"/>
      <c r="L31" s="369"/>
      <c r="M31" s="387"/>
      <c r="N31" s="369"/>
      <c r="O31" s="369"/>
      <c r="P31" s="369"/>
      <c r="Q31" s="369"/>
      <c r="R31" s="369"/>
      <c r="S31" s="369"/>
      <c r="T31" s="369"/>
      <c r="U31" s="369"/>
      <c r="V31" s="369"/>
      <c r="W31" s="369"/>
      <c r="X31" s="369"/>
      <c r="Y31" s="404"/>
      <c r="Z31" s="404"/>
      <c r="AA31" s="404"/>
      <c r="AB31" s="404"/>
      <c r="AC31" s="404"/>
      <c r="AD31" s="404"/>
      <c r="AE31" s="404"/>
      <c r="AF31" s="404"/>
      <c r="AG31" s="404"/>
      <c r="AH31" s="404"/>
      <c r="AI31" s="404"/>
      <c r="AJ31" s="404"/>
      <c r="AK31" s="404"/>
      <c r="AL31" s="404"/>
      <c r="AM31" s="404"/>
      <c r="AN31" s="404"/>
      <c r="AO31" s="404"/>
      <c r="AP31" s="404"/>
      <c r="AQ31" s="404"/>
      <c r="AR31" s="404"/>
      <c r="AS31" s="369"/>
      <c r="AT31" s="426" t="s">
        <v>66</v>
      </c>
      <c r="AU31" s="426" t="s">
        <v>66</v>
      </c>
      <c r="AV31" s="369"/>
      <c r="AW31" s="369" t="s">
        <v>66</v>
      </c>
    </row>
    <row r="32" s="356" customFormat="1" ht="12.75" customHeight="1" spans="1:49">
      <c r="A32" s="360"/>
      <c r="B32" s="369"/>
      <c r="C32" s="369" t="s">
        <v>198</v>
      </c>
      <c r="D32" s="369" t="s">
        <v>66</v>
      </c>
      <c r="E32" s="369" t="s">
        <v>188</v>
      </c>
      <c r="F32" s="369">
        <v>10</v>
      </c>
      <c r="G32" s="264">
        <v>10</v>
      </c>
      <c r="H32" s="264" t="s">
        <v>190</v>
      </c>
      <c r="I32" s="369"/>
      <c r="J32" s="369">
        <v>1</v>
      </c>
      <c r="K32" s="369" t="s">
        <v>198</v>
      </c>
      <c r="L32" s="369"/>
      <c r="M32" s="387" t="str">
        <f>IF(AV32="","",1-L32/AV32)</f>
        <v/>
      </c>
      <c r="N32" s="369" t="s">
        <v>198</v>
      </c>
      <c r="O32" s="369"/>
      <c r="P32" s="389"/>
      <c r="Q32" s="369"/>
      <c r="R32" s="389"/>
      <c r="S32" s="369"/>
      <c r="T32" s="389"/>
      <c r="U32" s="369"/>
      <c r="V32" s="389"/>
      <c r="W32" s="369"/>
      <c r="X32" s="389"/>
      <c r="Y32" s="404"/>
      <c r="Z32" s="404"/>
      <c r="AA32" s="404"/>
      <c r="AB32" s="404"/>
      <c r="AC32" s="404"/>
      <c r="AD32" s="404"/>
      <c r="AE32" s="404"/>
      <c r="AF32" s="404"/>
      <c r="AG32" s="404"/>
      <c r="AH32" s="404"/>
      <c r="AI32" s="404"/>
      <c r="AJ32" s="404"/>
      <c r="AK32" s="404"/>
      <c r="AL32" s="404"/>
      <c r="AM32" s="404"/>
      <c r="AN32" s="404"/>
      <c r="AO32" s="404"/>
      <c r="AP32" s="404"/>
      <c r="AQ32" s="404"/>
      <c r="AR32" s="404"/>
      <c r="AS32" s="369"/>
      <c r="AT32" s="426" t="s">
        <v>66</v>
      </c>
      <c r="AU32" s="426" t="s">
        <v>66</v>
      </c>
      <c r="AV32" s="369"/>
      <c r="AW32" s="369" t="s">
        <v>66</v>
      </c>
    </row>
    <row r="33" s="356" customFormat="1" ht="12.75" customHeight="1" spans="1:49">
      <c r="A33" s="360"/>
      <c r="B33" s="369"/>
      <c r="C33" s="369"/>
      <c r="D33" s="369"/>
      <c r="E33" s="369"/>
      <c r="F33" s="369"/>
      <c r="G33" s="264"/>
      <c r="H33" s="264"/>
      <c r="I33" s="369"/>
      <c r="J33" s="369"/>
      <c r="K33" s="369"/>
      <c r="L33" s="369"/>
      <c r="M33" s="387"/>
      <c r="N33" s="369" t="s">
        <v>179</v>
      </c>
      <c r="O33" s="369"/>
      <c r="P33" s="389"/>
      <c r="Q33" s="369"/>
      <c r="R33" s="389"/>
      <c r="S33" s="369"/>
      <c r="T33" s="389"/>
      <c r="U33" s="369"/>
      <c r="V33" s="389"/>
      <c r="W33" s="369"/>
      <c r="X33" s="389"/>
      <c r="Y33" s="404"/>
      <c r="Z33" s="404"/>
      <c r="AA33" s="404"/>
      <c r="AB33" s="404"/>
      <c r="AC33" s="404"/>
      <c r="AD33" s="404"/>
      <c r="AE33" s="404"/>
      <c r="AF33" s="404"/>
      <c r="AG33" s="404"/>
      <c r="AH33" s="404"/>
      <c r="AI33" s="404"/>
      <c r="AJ33" s="404"/>
      <c r="AK33" s="404"/>
      <c r="AL33" s="404"/>
      <c r="AM33" s="404"/>
      <c r="AN33" s="404"/>
      <c r="AO33" s="404"/>
      <c r="AP33" s="404"/>
      <c r="AQ33" s="404"/>
      <c r="AR33" s="404"/>
      <c r="AS33" s="369"/>
      <c r="AT33" s="426" t="s">
        <v>66</v>
      </c>
      <c r="AU33" s="426" t="s">
        <v>66</v>
      </c>
      <c r="AV33" s="369"/>
      <c r="AW33" s="369" t="s">
        <v>66</v>
      </c>
    </row>
    <row r="34" s="356" customFormat="1" customHeight="1" spans="1:49">
      <c r="A34" s="360"/>
      <c r="B34" s="369" t="s">
        <v>199</v>
      </c>
      <c r="C34" s="369"/>
      <c r="D34" s="369"/>
      <c r="E34" s="369"/>
      <c r="F34" s="369"/>
      <c r="G34" s="369"/>
      <c r="H34" s="369"/>
      <c r="I34" s="369"/>
      <c r="J34" s="369"/>
      <c r="K34" s="369"/>
      <c r="L34" s="369"/>
      <c r="M34" s="390" t="str">
        <f>IF(COUNT(AV34)=0,"",1-SUM(L24:L33)/AV34)</f>
        <v/>
      </c>
      <c r="N34" s="369"/>
      <c r="O34" s="369"/>
      <c r="P34" s="369"/>
      <c r="Q34" s="369"/>
      <c r="R34" s="369"/>
      <c r="S34" s="369"/>
      <c r="T34" s="369"/>
      <c r="U34" s="369"/>
      <c r="V34" s="369"/>
      <c r="W34" s="369"/>
      <c r="X34" s="369"/>
      <c r="Y34" s="369"/>
      <c r="Z34" s="369"/>
      <c r="AA34" s="369"/>
      <c r="AB34" s="369"/>
      <c r="AC34" s="369"/>
      <c r="AD34" s="369"/>
      <c r="AE34" s="369"/>
      <c r="AF34" s="369"/>
      <c r="AG34" s="369"/>
      <c r="AH34" s="369"/>
      <c r="AI34" s="369"/>
      <c r="AJ34" s="369"/>
      <c r="AK34" s="369"/>
      <c r="AL34" s="369"/>
      <c r="AM34" s="369"/>
      <c r="AN34" s="369"/>
      <c r="AO34" s="369"/>
      <c r="AP34" s="369"/>
      <c r="AQ34" s="369"/>
      <c r="AR34" s="369"/>
      <c r="AS34" s="369"/>
      <c r="AT34" s="426" t="s">
        <v>66</v>
      </c>
      <c r="AU34" s="426" t="s">
        <v>66</v>
      </c>
      <c r="AV34" s="427" t="str">
        <f>IF(COUNT(AV24:AV33)=0,"",SUM(AV24:AV33))</f>
        <v/>
      </c>
      <c r="AW34" s="369" t="s">
        <v>66</v>
      </c>
    </row>
    <row r="35" s="356" customFormat="1" customHeight="1" spans="1:49">
      <c r="A35" s="360"/>
      <c r="B35" s="369" t="s">
        <v>100</v>
      </c>
      <c r="C35" s="371" t="s">
        <v>200</v>
      </c>
      <c r="D35" s="371" t="s">
        <v>201</v>
      </c>
      <c r="E35" s="369" t="s">
        <v>202</v>
      </c>
      <c r="F35" s="133">
        <v>10</v>
      </c>
      <c r="G35" s="133">
        <v>10</v>
      </c>
      <c r="H35" s="369">
        <v>1</v>
      </c>
      <c r="I35" s="369"/>
      <c r="J35" s="369">
        <v>2</v>
      </c>
      <c r="K35" s="369"/>
      <c r="L35" s="372"/>
      <c r="M35" s="391" t="str">
        <f>IF(AV35="","",1-L35/AV35)</f>
        <v/>
      </c>
      <c r="N35" s="371" t="s">
        <v>201</v>
      </c>
      <c r="O35" s="369"/>
      <c r="P35" s="369"/>
      <c r="Q35" s="369"/>
      <c r="R35" s="369"/>
      <c r="S35" s="369"/>
      <c r="T35" s="369"/>
      <c r="U35" s="369"/>
      <c r="V35" s="369"/>
      <c r="W35" s="369"/>
      <c r="X35" s="369"/>
      <c r="Y35" s="405"/>
      <c r="Z35" s="406"/>
      <c r="AA35" s="406"/>
      <c r="AB35" s="406"/>
      <c r="AC35" s="406"/>
      <c r="AD35" s="406"/>
      <c r="AE35" s="406"/>
      <c r="AF35" s="406"/>
      <c r="AG35" s="406"/>
      <c r="AH35" s="406"/>
      <c r="AI35" s="406"/>
      <c r="AJ35" s="406"/>
      <c r="AK35" s="406"/>
      <c r="AL35" s="406"/>
      <c r="AM35" s="406"/>
      <c r="AN35" s="406"/>
      <c r="AO35" s="406"/>
      <c r="AP35" s="406"/>
      <c r="AQ35" s="406"/>
      <c r="AR35" s="428"/>
      <c r="AS35" s="369" t="s">
        <v>66</v>
      </c>
      <c r="AT35" s="426" t="s">
        <v>66</v>
      </c>
      <c r="AU35" s="426" t="s">
        <v>66</v>
      </c>
      <c r="AV35" s="429"/>
      <c r="AW35" s="369" t="s">
        <v>66</v>
      </c>
    </row>
    <row r="36" s="356" customFormat="1" customHeight="1" spans="1:49">
      <c r="A36" s="360"/>
      <c r="B36" s="369"/>
      <c r="C36" s="371"/>
      <c r="D36" s="371" t="s">
        <v>203</v>
      </c>
      <c r="E36" s="369" t="s">
        <v>202</v>
      </c>
      <c r="F36" s="133">
        <v>10</v>
      </c>
      <c r="G36" s="133">
        <v>10</v>
      </c>
      <c r="H36" s="369">
        <v>1</v>
      </c>
      <c r="I36" s="369"/>
      <c r="J36" s="369">
        <v>2</v>
      </c>
      <c r="K36" s="369"/>
      <c r="L36" s="392"/>
      <c r="M36" s="393"/>
      <c r="N36" s="371" t="s">
        <v>203</v>
      </c>
      <c r="O36" s="369"/>
      <c r="P36" s="369"/>
      <c r="Q36" s="369"/>
      <c r="R36" s="369"/>
      <c r="S36" s="369"/>
      <c r="T36" s="369"/>
      <c r="U36" s="369"/>
      <c r="V36" s="369"/>
      <c r="W36" s="369"/>
      <c r="X36" s="369"/>
      <c r="Y36" s="407"/>
      <c r="Z36" s="408"/>
      <c r="AA36" s="408"/>
      <c r="AB36" s="408"/>
      <c r="AC36" s="408"/>
      <c r="AD36" s="408"/>
      <c r="AE36" s="408"/>
      <c r="AF36" s="408"/>
      <c r="AG36" s="408"/>
      <c r="AH36" s="408"/>
      <c r="AI36" s="408"/>
      <c r="AJ36" s="408"/>
      <c r="AK36" s="408"/>
      <c r="AL36" s="408"/>
      <c r="AM36" s="408"/>
      <c r="AN36" s="408"/>
      <c r="AO36" s="408"/>
      <c r="AP36" s="408"/>
      <c r="AQ36" s="408"/>
      <c r="AR36" s="430"/>
      <c r="AS36" s="369"/>
      <c r="AT36" s="426" t="s">
        <v>66</v>
      </c>
      <c r="AU36" s="426" t="s">
        <v>66</v>
      </c>
      <c r="AV36" s="431"/>
      <c r="AW36" s="369" t="s">
        <v>66</v>
      </c>
    </row>
    <row r="37" s="356" customFormat="1" ht="31.5" customHeight="1" spans="1:49">
      <c r="A37" s="360"/>
      <c r="B37" s="369"/>
      <c r="C37" s="371" t="s">
        <v>204</v>
      </c>
      <c r="D37" s="371" t="s">
        <v>205</v>
      </c>
      <c r="E37" s="369" t="s">
        <v>66</v>
      </c>
      <c r="F37" s="133">
        <v>10</v>
      </c>
      <c r="G37" s="133">
        <v>10</v>
      </c>
      <c r="H37" s="369">
        <v>1</v>
      </c>
      <c r="I37" s="369"/>
      <c r="J37" s="369">
        <v>5</v>
      </c>
      <c r="K37" s="369"/>
      <c r="L37" s="372"/>
      <c r="M37" s="391" t="str">
        <f>IF(AV37="","",1-L37/AV37)</f>
        <v/>
      </c>
      <c r="N37" s="371" t="s">
        <v>204</v>
      </c>
      <c r="O37" s="369"/>
      <c r="P37" s="369"/>
      <c r="Q37" s="369"/>
      <c r="R37" s="369"/>
      <c r="S37" s="369"/>
      <c r="T37" s="369"/>
      <c r="U37" s="369"/>
      <c r="V37" s="369"/>
      <c r="W37" s="369"/>
      <c r="X37" s="369"/>
      <c r="Y37" s="407"/>
      <c r="Z37" s="408"/>
      <c r="AA37" s="408"/>
      <c r="AB37" s="408"/>
      <c r="AC37" s="408"/>
      <c r="AD37" s="408"/>
      <c r="AE37" s="408"/>
      <c r="AF37" s="408"/>
      <c r="AG37" s="408"/>
      <c r="AH37" s="408"/>
      <c r="AI37" s="408"/>
      <c r="AJ37" s="408"/>
      <c r="AK37" s="408"/>
      <c r="AL37" s="408"/>
      <c r="AM37" s="408"/>
      <c r="AN37" s="408"/>
      <c r="AO37" s="408"/>
      <c r="AP37" s="408"/>
      <c r="AQ37" s="408"/>
      <c r="AR37" s="430"/>
      <c r="AS37" s="369"/>
      <c r="AT37" s="426" t="s">
        <v>66</v>
      </c>
      <c r="AU37" s="426" t="s">
        <v>66</v>
      </c>
      <c r="AV37" s="429"/>
      <c r="AW37" s="369" t="s">
        <v>66</v>
      </c>
    </row>
    <row r="38" s="356" customFormat="1" ht="33.75" customHeight="1" spans="1:49">
      <c r="A38" s="360"/>
      <c r="B38" s="369"/>
      <c r="C38" s="371"/>
      <c r="D38" s="371" t="s">
        <v>206</v>
      </c>
      <c r="E38" s="369" t="s">
        <v>66</v>
      </c>
      <c r="F38" s="133">
        <v>10</v>
      </c>
      <c r="G38" s="133">
        <v>10</v>
      </c>
      <c r="H38" s="369">
        <v>1</v>
      </c>
      <c r="I38" s="369"/>
      <c r="J38" s="369">
        <v>5</v>
      </c>
      <c r="K38" s="369"/>
      <c r="L38" s="392"/>
      <c r="M38" s="393"/>
      <c r="N38" s="371" t="s">
        <v>204</v>
      </c>
      <c r="O38" s="369"/>
      <c r="P38" s="369"/>
      <c r="Q38" s="369"/>
      <c r="R38" s="369"/>
      <c r="S38" s="369"/>
      <c r="T38" s="369"/>
      <c r="U38" s="369"/>
      <c r="V38" s="369"/>
      <c r="W38" s="369"/>
      <c r="X38" s="369"/>
      <c r="Y38" s="407"/>
      <c r="Z38" s="408"/>
      <c r="AA38" s="408"/>
      <c r="AB38" s="408"/>
      <c r="AC38" s="408"/>
      <c r="AD38" s="408"/>
      <c r="AE38" s="408"/>
      <c r="AF38" s="408"/>
      <c r="AG38" s="408"/>
      <c r="AH38" s="408"/>
      <c r="AI38" s="408"/>
      <c r="AJ38" s="408"/>
      <c r="AK38" s="408"/>
      <c r="AL38" s="408"/>
      <c r="AM38" s="408"/>
      <c r="AN38" s="408"/>
      <c r="AO38" s="408"/>
      <c r="AP38" s="408"/>
      <c r="AQ38" s="408"/>
      <c r="AR38" s="430"/>
      <c r="AS38" s="369"/>
      <c r="AT38" s="426" t="s">
        <v>66</v>
      </c>
      <c r="AU38" s="426" t="s">
        <v>66</v>
      </c>
      <c r="AV38" s="431"/>
      <c r="AW38" s="369" t="s">
        <v>66</v>
      </c>
    </row>
    <row r="39" s="356" customFormat="1" ht="102" customHeight="1" spans="1:49">
      <c r="A39" s="360"/>
      <c r="B39" s="369"/>
      <c r="C39" s="371" t="s">
        <v>207</v>
      </c>
      <c r="D39" s="371" t="s">
        <v>208</v>
      </c>
      <c r="E39" s="369" t="s">
        <v>66</v>
      </c>
      <c r="F39" s="133">
        <v>10</v>
      </c>
      <c r="G39" s="133">
        <v>10</v>
      </c>
      <c r="H39" s="369">
        <v>1</v>
      </c>
      <c r="I39" s="369"/>
      <c r="J39" s="369">
        <v>5</v>
      </c>
      <c r="K39" s="369"/>
      <c r="L39" s="369"/>
      <c r="M39" s="394" t="str">
        <f>IF(AV39="","",1-L39/AV39)</f>
        <v/>
      </c>
      <c r="N39" s="371" t="s">
        <v>207</v>
      </c>
      <c r="O39" s="369"/>
      <c r="P39" s="369"/>
      <c r="Q39" s="369"/>
      <c r="R39" s="369"/>
      <c r="S39" s="369"/>
      <c r="T39" s="369"/>
      <c r="U39" s="369"/>
      <c r="V39" s="369"/>
      <c r="W39" s="369"/>
      <c r="X39" s="369"/>
      <c r="Y39" s="407"/>
      <c r="Z39" s="408"/>
      <c r="AA39" s="408"/>
      <c r="AB39" s="408"/>
      <c r="AC39" s="408"/>
      <c r="AD39" s="408"/>
      <c r="AE39" s="408"/>
      <c r="AF39" s="408"/>
      <c r="AG39" s="408"/>
      <c r="AH39" s="408"/>
      <c r="AI39" s="408"/>
      <c r="AJ39" s="408"/>
      <c r="AK39" s="408"/>
      <c r="AL39" s="408"/>
      <c r="AM39" s="408"/>
      <c r="AN39" s="408"/>
      <c r="AO39" s="408"/>
      <c r="AP39" s="408"/>
      <c r="AQ39" s="408"/>
      <c r="AR39" s="430"/>
      <c r="AS39" s="369"/>
      <c r="AT39" s="426" t="s">
        <v>66</v>
      </c>
      <c r="AU39" s="426" t="s">
        <v>66</v>
      </c>
      <c r="AV39" s="264"/>
      <c r="AW39" s="369" t="s">
        <v>66</v>
      </c>
    </row>
    <row r="40" s="356" customFormat="1" customHeight="1" spans="1:49">
      <c r="A40" s="360"/>
      <c r="B40" s="369"/>
      <c r="C40" s="371" t="s">
        <v>209</v>
      </c>
      <c r="D40" s="371" t="s">
        <v>210</v>
      </c>
      <c r="E40" s="369" t="s">
        <v>202</v>
      </c>
      <c r="F40" s="133">
        <v>10</v>
      </c>
      <c r="G40" s="133">
        <v>10</v>
      </c>
      <c r="H40" s="369">
        <v>1</v>
      </c>
      <c r="I40" s="369"/>
      <c r="J40" s="369">
        <v>2</v>
      </c>
      <c r="K40" s="369"/>
      <c r="L40" s="372"/>
      <c r="M40" s="391" t="str">
        <f>IF(AV40="","",1-L40/AV40)</f>
        <v/>
      </c>
      <c r="N40" s="371" t="s">
        <v>210</v>
      </c>
      <c r="O40" s="369"/>
      <c r="P40" s="369"/>
      <c r="Q40" s="369"/>
      <c r="R40" s="369"/>
      <c r="S40" s="369"/>
      <c r="T40" s="369"/>
      <c r="U40" s="369"/>
      <c r="V40" s="369"/>
      <c r="W40" s="369"/>
      <c r="X40" s="369"/>
      <c r="Y40" s="407"/>
      <c r="Z40" s="408"/>
      <c r="AA40" s="408"/>
      <c r="AB40" s="408"/>
      <c r="AC40" s="408"/>
      <c r="AD40" s="408"/>
      <c r="AE40" s="408"/>
      <c r="AF40" s="408"/>
      <c r="AG40" s="408"/>
      <c r="AH40" s="408"/>
      <c r="AI40" s="408"/>
      <c r="AJ40" s="408"/>
      <c r="AK40" s="408"/>
      <c r="AL40" s="408"/>
      <c r="AM40" s="408"/>
      <c r="AN40" s="408"/>
      <c r="AO40" s="408"/>
      <c r="AP40" s="408"/>
      <c r="AQ40" s="408"/>
      <c r="AR40" s="430"/>
      <c r="AS40" s="369"/>
      <c r="AT40" s="426" t="s">
        <v>66</v>
      </c>
      <c r="AU40" s="426" t="s">
        <v>66</v>
      </c>
      <c r="AV40" s="429"/>
      <c r="AW40" s="369" t="s">
        <v>66</v>
      </c>
    </row>
    <row r="41" s="356" customFormat="1" customHeight="1" spans="1:49">
      <c r="A41" s="360"/>
      <c r="B41" s="369"/>
      <c r="C41" s="371"/>
      <c r="D41" s="371" t="s">
        <v>211</v>
      </c>
      <c r="E41" s="369" t="s">
        <v>66</v>
      </c>
      <c r="F41" s="133">
        <v>10</v>
      </c>
      <c r="G41" s="133">
        <v>10</v>
      </c>
      <c r="H41" s="369">
        <v>1</v>
      </c>
      <c r="I41" s="369"/>
      <c r="J41" s="369">
        <v>5</v>
      </c>
      <c r="K41" s="369"/>
      <c r="L41" s="392"/>
      <c r="M41" s="393"/>
      <c r="N41" s="371" t="s">
        <v>211</v>
      </c>
      <c r="O41" s="369"/>
      <c r="P41" s="369"/>
      <c r="Q41" s="369"/>
      <c r="R41" s="369"/>
      <c r="S41" s="369"/>
      <c r="T41" s="369"/>
      <c r="U41" s="369"/>
      <c r="V41" s="369"/>
      <c r="W41" s="369"/>
      <c r="X41" s="369"/>
      <c r="Y41" s="407"/>
      <c r="Z41" s="408"/>
      <c r="AA41" s="408"/>
      <c r="AB41" s="408"/>
      <c r="AC41" s="408"/>
      <c r="AD41" s="408"/>
      <c r="AE41" s="408"/>
      <c r="AF41" s="408"/>
      <c r="AG41" s="408"/>
      <c r="AH41" s="408"/>
      <c r="AI41" s="408"/>
      <c r="AJ41" s="408"/>
      <c r="AK41" s="408"/>
      <c r="AL41" s="408"/>
      <c r="AM41" s="408"/>
      <c r="AN41" s="408"/>
      <c r="AO41" s="408"/>
      <c r="AP41" s="408"/>
      <c r="AQ41" s="408"/>
      <c r="AR41" s="430"/>
      <c r="AS41" s="369"/>
      <c r="AT41" s="426" t="s">
        <v>66</v>
      </c>
      <c r="AU41" s="426" t="s">
        <v>66</v>
      </c>
      <c r="AV41" s="431"/>
      <c r="AW41" s="369" t="s">
        <v>66</v>
      </c>
    </row>
    <row r="42" s="356" customFormat="1" customHeight="1" spans="1:49">
      <c r="A42" s="360"/>
      <c r="B42" s="369"/>
      <c r="C42" s="133" t="s">
        <v>212</v>
      </c>
      <c r="D42" s="133" t="s">
        <v>213</v>
      </c>
      <c r="E42" s="369" t="s">
        <v>214</v>
      </c>
      <c r="F42" s="133">
        <v>10</v>
      </c>
      <c r="G42" s="133">
        <v>10</v>
      </c>
      <c r="H42" s="369">
        <v>1</v>
      </c>
      <c r="I42" s="369"/>
      <c r="J42" s="369">
        <v>2</v>
      </c>
      <c r="K42" s="369"/>
      <c r="L42" s="372"/>
      <c r="M42" s="391" t="str">
        <f>IF(AV42="","",1-L42/AV42)</f>
        <v/>
      </c>
      <c r="N42" s="133" t="s">
        <v>213</v>
      </c>
      <c r="O42" s="369"/>
      <c r="P42" s="369"/>
      <c r="Q42" s="369"/>
      <c r="R42" s="369"/>
      <c r="S42" s="369"/>
      <c r="T42" s="369"/>
      <c r="U42" s="369"/>
      <c r="V42" s="369"/>
      <c r="W42" s="369"/>
      <c r="X42" s="369"/>
      <c r="Y42" s="407"/>
      <c r="Z42" s="408"/>
      <c r="AA42" s="408"/>
      <c r="AB42" s="408"/>
      <c r="AC42" s="408"/>
      <c r="AD42" s="408"/>
      <c r="AE42" s="408"/>
      <c r="AF42" s="408"/>
      <c r="AG42" s="408"/>
      <c r="AH42" s="408"/>
      <c r="AI42" s="408"/>
      <c r="AJ42" s="408"/>
      <c r="AK42" s="408"/>
      <c r="AL42" s="408"/>
      <c r="AM42" s="408"/>
      <c r="AN42" s="408"/>
      <c r="AO42" s="408"/>
      <c r="AP42" s="408"/>
      <c r="AQ42" s="408"/>
      <c r="AR42" s="430"/>
      <c r="AS42" s="369"/>
      <c r="AT42" s="426" t="s">
        <v>66</v>
      </c>
      <c r="AU42" s="426" t="s">
        <v>66</v>
      </c>
      <c r="AV42" s="429"/>
      <c r="AW42" s="369" t="s">
        <v>66</v>
      </c>
    </row>
    <row r="43" s="356" customFormat="1" customHeight="1" spans="1:49">
      <c r="A43" s="360"/>
      <c r="B43" s="369"/>
      <c r="C43" s="133"/>
      <c r="D43" s="133" t="s">
        <v>215</v>
      </c>
      <c r="E43" s="369" t="s">
        <v>216</v>
      </c>
      <c r="F43" s="133">
        <v>10</v>
      </c>
      <c r="G43" s="133">
        <v>10</v>
      </c>
      <c r="H43" s="369">
        <v>1</v>
      </c>
      <c r="I43" s="369"/>
      <c r="J43" s="369">
        <v>2</v>
      </c>
      <c r="K43" s="369"/>
      <c r="L43" s="392"/>
      <c r="M43" s="393"/>
      <c r="N43" s="133" t="s">
        <v>215</v>
      </c>
      <c r="O43" s="369"/>
      <c r="P43" s="369"/>
      <c r="Q43" s="369"/>
      <c r="R43" s="369"/>
      <c r="S43" s="369"/>
      <c r="T43" s="369"/>
      <c r="U43" s="369"/>
      <c r="V43" s="369"/>
      <c r="W43" s="369"/>
      <c r="X43" s="369"/>
      <c r="Y43" s="407"/>
      <c r="Z43" s="408"/>
      <c r="AA43" s="408"/>
      <c r="AB43" s="408"/>
      <c r="AC43" s="408"/>
      <c r="AD43" s="408"/>
      <c r="AE43" s="408"/>
      <c r="AF43" s="408"/>
      <c r="AG43" s="408"/>
      <c r="AH43" s="408"/>
      <c r="AI43" s="408"/>
      <c r="AJ43" s="408"/>
      <c r="AK43" s="408"/>
      <c r="AL43" s="408"/>
      <c r="AM43" s="408"/>
      <c r="AN43" s="408"/>
      <c r="AO43" s="408"/>
      <c r="AP43" s="408"/>
      <c r="AQ43" s="408"/>
      <c r="AR43" s="430"/>
      <c r="AS43" s="369"/>
      <c r="AT43" s="426" t="s">
        <v>66</v>
      </c>
      <c r="AU43" s="426" t="s">
        <v>66</v>
      </c>
      <c r="AV43" s="431"/>
      <c r="AW43" s="369" t="s">
        <v>66</v>
      </c>
    </row>
    <row r="44" s="356" customFormat="1" ht="33" customHeight="1" spans="1:49">
      <c r="A44" s="360"/>
      <c r="B44" s="369"/>
      <c r="C44" s="133" t="s">
        <v>217</v>
      </c>
      <c r="D44" s="133" t="s">
        <v>218</v>
      </c>
      <c r="E44" s="369" t="s">
        <v>219</v>
      </c>
      <c r="F44" s="133">
        <v>10</v>
      </c>
      <c r="G44" s="133">
        <v>10</v>
      </c>
      <c r="H44" s="369">
        <v>1</v>
      </c>
      <c r="I44" s="369"/>
      <c r="J44" s="369">
        <v>2</v>
      </c>
      <c r="K44" s="369"/>
      <c r="L44" s="372"/>
      <c r="M44" s="391" t="str">
        <f>IF(AV44="","",1-L44/AV44)</f>
        <v/>
      </c>
      <c r="N44" s="133" t="s">
        <v>217</v>
      </c>
      <c r="O44" s="369"/>
      <c r="P44" s="369"/>
      <c r="Q44" s="369"/>
      <c r="R44" s="369"/>
      <c r="S44" s="369"/>
      <c r="T44" s="369"/>
      <c r="U44" s="369"/>
      <c r="V44" s="369"/>
      <c r="W44" s="369"/>
      <c r="X44" s="369"/>
      <c r="Y44" s="407"/>
      <c r="Z44" s="408"/>
      <c r="AA44" s="408"/>
      <c r="AB44" s="408"/>
      <c r="AC44" s="408"/>
      <c r="AD44" s="408"/>
      <c r="AE44" s="408"/>
      <c r="AF44" s="408"/>
      <c r="AG44" s="408"/>
      <c r="AH44" s="408"/>
      <c r="AI44" s="408"/>
      <c r="AJ44" s="408"/>
      <c r="AK44" s="408"/>
      <c r="AL44" s="408"/>
      <c r="AM44" s="408"/>
      <c r="AN44" s="408"/>
      <c r="AO44" s="408"/>
      <c r="AP44" s="408"/>
      <c r="AQ44" s="408"/>
      <c r="AR44" s="430"/>
      <c r="AS44" s="369"/>
      <c r="AT44" s="426" t="s">
        <v>66</v>
      </c>
      <c r="AU44" s="426" t="s">
        <v>66</v>
      </c>
      <c r="AV44" s="429"/>
      <c r="AW44" s="369" t="s">
        <v>66</v>
      </c>
    </row>
    <row r="45" s="356" customFormat="1" ht="33" customHeight="1" spans="1:49">
      <c r="A45" s="360"/>
      <c r="B45" s="369"/>
      <c r="C45" s="133"/>
      <c r="D45" s="133" t="s">
        <v>220</v>
      </c>
      <c r="E45" s="369" t="s">
        <v>221</v>
      </c>
      <c r="F45" s="133">
        <v>10</v>
      </c>
      <c r="G45" s="133">
        <v>10</v>
      </c>
      <c r="H45" s="369">
        <v>1</v>
      </c>
      <c r="I45" s="369"/>
      <c r="J45" s="369">
        <v>2</v>
      </c>
      <c r="K45" s="369"/>
      <c r="L45" s="373"/>
      <c r="M45" s="395"/>
      <c r="N45" s="133" t="s">
        <v>217</v>
      </c>
      <c r="O45" s="369"/>
      <c r="P45" s="369"/>
      <c r="Q45" s="369"/>
      <c r="R45" s="369"/>
      <c r="S45" s="369"/>
      <c r="T45" s="369"/>
      <c r="U45" s="369"/>
      <c r="V45" s="369"/>
      <c r="W45" s="369"/>
      <c r="X45" s="369"/>
      <c r="Y45" s="407"/>
      <c r="Z45" s="408"/>
      <c r="AA45" s="408"/>
      <c r="AB45" s="408"/>
      <c r="AC45" s="408"/>
      <c r="AD45" s="408"/>
      <c r="AE45" s="408"/>
      <c r="AF45" s="408"/>
      <c r="AG45" s="408"/>
      <c r="AH45" s="408"/>
      <c r="AI45" s="408"/>
      <c r="AJ45" s="408"/>
      <c r="AK45" s="408"/>
      <c r="AL45" s="408"/>
      <c r="AM45" s="408"/>
      <c r="AN45" s="408"/>
      <c r="AO45" s="408"/>
      <c r="AP45" s="408"/>
      <c r="AQ45" s="408"/>
      <c r="AR45" s="430"/>
      <c r="AS45" s="369"/>
      <c r="AT45" s="426" t="s">
        <v>66</v>
      </c>
      <c r="AU45" s="426" t="s">
        <v>66</v>
      </c>
      <c r="AV45" s="360"/>
      <c r="AW45" s="369" t="s">
        <v>66</v>
      </c>
    </row>
    <row r="46" s="356" customFormat="1" ht="33" customHeight="1" spans="1:49">
      <c r="A46" s="360"/>
      <c r="B46" s="369"/>
      <c r="C46" s="133"/>
      <c r="D46" s="133" t="s">
        <v>222</v>
      </c>
      <c r="E46" s="369" t="s">
        <v>66</v>
      </c>
      <c r="F46" s="133">
        <v>10</v>
      </c>
      <c r="G46" s="133">
        <v>10</v>
      </c>
      <c r="H46" s="369">
        <v>1</v>
      </c>
      <c r="I46" s="369"/>
      <c r="J46" s="369">
        <v>5</v>
      </c>
      <c r="K46" s="369"/>
      <c r="L46" s="392"/>
      <c r="M46" s="393"/>
      <c r="N46" s="133" t="s">
        <v>217</v>
      </c>
      <c r="O46" s="369"/>
      <c r="P46" s="369"/>
      <c r="Q46" s="369"/>
      <c r="R46" s="369"/>
      <c r="S46" s="369"/>
      <c r="T46" s="369"/>
      <c r="U46" s="369"/>
      <c r="V46" s="369"/>
      <c r="W46" s="369"/>
      <c r="X46" s="369"/>
      <c r="Y46" s="407"/>
      <c r="Z46" s="408"/>
      <c r="AA46" s="408"/>
      <c r="AB46" s="408"/>
      <c r="AC46" s="408"/>
      <c r="AD46" s="408"/>
      <c r="AE46" s="408"/>
      <c r="AF46" s="408"/>
      <c r="AG46" s="408"/>
      <c r="AH46" s="408"/>
      <c r="AI46" s="408"/>
      <c r="AJ46" s="408"/>
      <c r="AK46" s="408"/>
      <c r="AL46" s="408"/>
      <c r="AM46" s="408"/>
      <c r="AN46" s="408"/>
      <c r="AO46" s="408"/>
      <c r="AP46" s="408"/>
      <c r="AQ46" s="408"/>
      <c r="AR46" s="430"/>
      <c r="AS46" s="369"/>
      <c r="AT46" s="426" t="s">
        <v>66</v>
      </c>
      <c r="AU46" s="426" t="s">
        <v>66</v>
      </c>
      <c r="AV46" s="431"/>
      <c r="AW46" s="369" t="s">
        <v>66</v>
      </c>
    </row>
    <row r="47" s="356" customFormat="1" ht="67.5" customHeight="1" spans="1:49">
      <c r="A47" s="360"/>
      <c r="B47" s="369"/>
      <c r="C47" s="133" t="s">
        <v>223</v>
      </c>
      <c r="D47" s="133" t="s">
        <v>224</v>
      </c>
      <c r="E47" s="369" t="s">
        <v>66</v>
      </c>
      <c r="F47" s="133">
        <v>20</v>
      </c>
      <c r="G47" s="133">
        <v>20</v>
      </c>
      <c r="H47" s="369">
        <v>1</v>
      </c>
      <c r="I47" s="369"/>
      <c r="J47" s="369">
        <v>5</v>
      </c>
      <c r="K47" s="369"/>
      <c r="L47" s="388"/>
      <c r="M47" s="394" t="str">
        <f>IF(AV47="","",1-L47/AV47)</f>
        <v/>
      </c>
      <c r="N47" s="133" t="s">
        <v>223</v>
      </c>
      <c r="O47" s="369"/>
      <c r="P47" s="369"/>
      <c r="Q47" s="369"/>
      <c r="R47" s="369"/>
      <c r="S47" s="369"/>
      <c r="T47" s="369"/>
      <c r="U47" s="369"/>
      <c r="V47" s="369"/>
      <c r="W47" s="369"/>
      <c r="X47" s="396"/>
      <c r="Y47" s="409"/>
      <c r="Z47" s="409"/>
      <c r="AA47" s="410"/>
      <c r="AB47" s="409"/>
      <c r="AC47" s="409"/>
      <c r="AD47" s="409"/>
      <c r="AE47" s="409"/>
      <c r="AF47" s="409"/>
      <c r="AG47" s="409"/>
      <c r="AH47" s="409"/>
      <c r="AI47" s="405"/>
      <c r="AJ47" s="406"/>
      <c r="AK47" s="406"/>
      <c r="AL47" s="406"/>
      <c r="AM47" s="406"/>
      <c r="AN47" s="406"/>
      <c r="AO47" s="406"/>
      <c r="AP47" s="406"/>
      <c r="AQ47" s="406"/>
      <c r="AR47" s="428"/>
      <c r="AS47" s="369"/>
      <c r="AT47" s="426" t="s">
        <v>66</v>
      </c>
      <c r="AU47" s="426" t="s">
        <v>66</v>
      </c>
      <c r="AV47" s="264"/>
      <c r="AW47" s="369" t="s">
        <v>66</v>
      </c>
    </row>
    <row r="48" s="356" customFormat="1" ht="45.75" customHeight="1" spans="1:49">
      <c r="A48" s="360"/>
      <c r="B48" s="369"/>
      <c r="C48" s="133" t="s">
        <v>225</v>
      </c>
      <c r="D48" s="133" t="s">
        <v>226</v>
      </c>
      <c r="E48" s="369" t="s">
        <v>66</v>
      </c>
      <c r="F48" s="133">
        <v>20</v>
      </c>
      <c r="G48" s="133">
        <v>20</v>
      </c>
      <c r="H48" s="369">
        <v>1</v>
      </c>
      <c r="I48" s="369"/>
      <c r="J48" s="369">
        <v>5</v>
      </c>
      <c r="K48" s="369"/>
      <c r="L48" s="388"/>
      <c r="M48" s="394" t="str">
        <f>IF(AV48="","",1-L48/AV48)</f>
        <v/>
      </c>
      <c r="N48" s="133" t="s">
        <v>225</v>
      </c>
      <c r="O48" s="369"/>
      <c r="P48" s="369"/>
      <c r="Q48" s="369"/>
      <c r="R48" s="369"/>
      <c r="S48" s="369"/>
      <c r="T48" s="369"/>
      <c r="U48" s="369"/>
      <c r="V48" s="369"/>
      <c r="W48" s="369"/>
      <c r="X48" s="369"/>
      <c r="Y48" s="409"/>
      <c r="Z48" s="409"/>
      <c r="AA48" s="410"/>
      <c r="AB48" s="409"/>
      <c r="AC48" s="409"/>
      <c r="AD48" s="409"/>
      <c r="AE48" s="409"/>
      <c r="AF48" s="409"/>
      <c r="AG48" s="409"/>
      <c r="AH48" s="409"/>
      <c r="AI48" s="413"/>
      <c r="AJ48" s="414"/>
      <c r="AK48" s="414"/>
      <c r="AL48" s="414"/>
      <c r="AM48" s="414"/>
      <c r="AN48" s="414"/>
      <c r="AO48" s="414"/>
      <c r="AP48" s="414"/>
      <c r="AQ48" s="414"/>
      <c r="AR48" s="432"/>
      <c r="AS48" s="369"/>
      <c r="AT48" s="426" t="s">
        <v>66</v>
      </c>
      <c r="AU48" s="426" t="s">
        <v>66</v>
      </c>
      <c r="AV48" s="264"/>
      <c r="AW48" s="369" t="s">
        <v>66</v>
      </c>
    </row>
    <row r="49" s="356" customFormat="1" customHeight="1" spans="1:49">
      <c r="A49" s="360"/>
      <c r="B49" s="369" t="s">
        <v>227</v>
      </c>
      <c r="C49" s="369"/>
      <c r="D49" s="369"/>
      <c r="E49" s="369"/>
      <c r="F49" s="369"/>
      <c r="G49" s="369"/>
      <c r="H49" s="369"/>
      <c r="I49" s="369"/>
      <c r="J49" s="369"/>
      <c r="K49" s="369"/>
      <c r="L49" s="369"/>
      <c r="M49" s="390" t="str">
        <f>IF(COUNT(AV49)=0,"",1-SUM(L35:L48)/AV49)</f>
        <v/>
      </c>
      <c r="N49" s="369"/>
      <c r="O49" s="369"/>
      <c r="P49" s="369"/>
      <c r="Q49" s="369"/>
      <c r="R49" s="369"/>
      <c r="S49" s="369"/>
      <c r="T49" s="369"/>
      <c r="U49" s="369"/>
      <c r="V49" s="369"/>
      <c r="W49" s="369"/>
      <c r="X49" s="369"/>
      <c r="Y49" s="369"/>
      <c r="Z49" s="369"/>
      <c r="AA49" s="369"/>
      <c r="AB49" s="369"/>
      <c r="AC49" s="369"/>
      <c r="AD49" s="369"/>
      <c r="AE49" s="369"/>
      <c r="AF49" s="369"/>
      <c r="AG49" s="369"/>
      <c r="AH49" s="369"/>
      <c r="AI49" s="369"/>
      <c r="AJ49" s="369"/>
      <c r="AK49" s="369"/>
      <c r="AL49" s="369"/>
      <c r="AM49" s="369"/>
      <c r="AN49" s="369"/>
      <c r="AO49" s="369"/>
      <c r="AP49" s="369"/>
      <c r="AQ49" s="369"/>
      <c r="AR49" s="369"/>
      <c r="AS49" s="369"/>
      <c r="AT49" s="426" t="s">
        <v>66</v>
      </c>
      <c r="AU49" s="426" t="s">
        <v>66</v>
      </c>
      <c r="AV49" s="427" t="str">
        <f>IF(COUNT(AV35:AV48)=0,"",SUM(AV35:AV48))</f>
        <v/>
      </c>
      <c r="AW49" s="369" t="s">
        <v>66</v>
      </c>
    </row>
    <row r="50" s="356" customFormat="1" customHeight="1" spans="1:49">
      <c r="A50" s="360"/>
      <c r="B50" s="369" t="s">
        <v>101</v>
      </c>
      <c r="C50" s="369" t="s">
        <v>191</v>
      </c>
      <c r="D50" s="369" t="s">
        <v>66</v>
      </c>
      <c r="E50" s="369" t="s">
        <v>192</v>
      </c>
      <c r="F50" s="369">
        <v>10</v>
      </c>
      <c r="G50" s="264">
        <v>30</v>
      </c>
      <c r="H50" s="264" t="s">
        <v>190</v>
      </c>
      <c r="I50" s="369"/>
      <c r="J50" s="369" t="s">
        <v>189</v>
      </c>
      <c r="K50" s="369"/>
      <c r="L50" s="369"/>
      <c r="M50" s="387" t="str">
        <f>IF(AV50="","",1-L50/AV50)</f>
        <v/>
      </c>
      <c r="N50" s="369" t="s">
        <v>191</v>
      </c>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69"/>
      <c r="AL50" s="369"/>
      <c r="AM50" s="369"/>
      <c r="AN50" s="369"/>
      <c r="AO50" s="369"/>
      <c r="AP50" s="369"/>
      <c r="AQ50" s="369"/>
      <c r="AR50" s="369"/>
      <c r="AS50" s="369" t="s">
        <v>66</v>
      </c>
      <c r="AT50" s="426" t="s">
        <v>66</v>
      </c>
      <c r="AU50" s="426" t="s">
        <v>66</v>
      </c>
      <c r="AV50" s="369"/>
      <c r="AW50" s="369" t="s">
        <v>66</v>
      </c>
    </row>
    <row r="51" s="356" customFormat="1" customHeight="1" spans="1:49">
      <c r="A51" s="360"/>
      <c r="B51" s="369"/>
      <c r="C51" s="369" t="s">
        <v>193</v>
      </c>
      <c r="D51" s="369" t="s">
        <v>66</v>
      </c>
      <c r="E51" s="369" t="s">
        <v>214</v>
      </c>
      <c r="F51" s="369">
        <v>10</v>
      </c>
      <c r="G51" s="264">
        <v>30</v>
      </c>
      <c r="H51" s="264" t="s">
        <v>190</v>
      </c>
      <c r="I51" s="369"/>
      <c r="J51" s="369" t="s">
        <v>189</v>
      </c>
      <c r="K51" s="369"/>
      <c r="L51" s="369"/>
      <c r="M51" s="387" t="str">
        <f>IF(AV51="","",1-L51/AV51)</f>
        <v/>
      </c>
      <c r="N51" s="369" t="s">
        <v>193</v>
      </c>
      <c r="O51" s="369"/>
      <c r="P51" s="369"/>
      <c r="Q51" s="369"/>
      <c r="R51" s="369"/>
      <c r="S51" s="369"/>
      <c r="T51" s="369"/>
      <c r="U51" s="369"/>
      <c r="V51" s="369"/>
      <c r="W51" s="369"/>
      <c r="X51" s="369"/>
      <c r="Y51" s="369"/>
      <c r="Z51" s="369"/>
      <c r="AA51" s="369"/>
      <c r="AB51" s="369"/>
      <c r="AC51" s="369"/>
      <c r="AD51" s="369"/>
      <c r="AE51" s="369"/>
      <c r="AF51" s="369"/>
      <c r="AG51" s="369"/>
      <c r="AH51" s="369"/>
      <c r="AI51" s="369"/>
      <c r="AJ51" s="369"/>
      <c r="AK51" s="369"/>
      <c r="AL51" s="369"/>
      <c r="AM51" s="369"/>
      <c r="AN51" s="369"/>
      <c r="AO51" s="369"/>
      <c r="AP51" s="369"/>
      <c r="AQ51" s="369"/>
      <c r="AR51" s="369"/>
      <c r="AS51" s="369"/>
      <c r="AT51" s="426" t="s">
        <v>66</v>
      </c>
      <c r="AU51" s="426" t="s">
        <v>66</v>
      </c>
      <c r="AV51" s="369"/>
      <c r="AW51" s="369" t="s">
        <v>66</v>
      </c>
    </row>
    <row r="52" s="356" customFormat="1" customHeight="1" spans="1:49">
      <c r="A52" s="360"/>
      <c r="B52" s="369" t="s">
        <v>228</v>
      </c>
      <c r="C52" s="369"/>
      <c r="D52" s="369"/>
      <c r="E52" s="369"/>
      <c r="F52" s="369"/>
      <c r="G52" s="369"/>
      <c r="H52" s="369"/>
      <c r="I52" s="369"/>
      <c r="J52" s="369"/>
      <c r="K52" s="369"/>
      <c r="L52" s="369"/>
      <c r="M52" s="390" t="str">
        <f>IF(COUNT(AV52)=0,"",1-SUM(L50:L51)/AV52)</f>
        <v/>
      </c>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69"/>
      <c r="AL52" s="369"/>
      <c r="AM52" s="369"/>
      <c r="AN52" s="369"/>
      <c r="AO52" s="369"/>
      <c r="AP52" s="369"/>
      <c r="AQ52" s="369"/>
      <c r="AR52" s="369"/>
      <c r="AS52" s="369"/>
      <c r="AT52" s="426" t="s">
        <v>66</v>
      </c>
      <c r="AU52" s="426" t="s">
        <v>66</v>
      </c>
      <c r="AV52" s="427" t="str">
        <f>IF(COUNT(AV50:AV51)=0,"",SUM(AV50:AV51))</f>
        <v/>
      </c>
      <c r="AW52" s="369" t="s">
        <v>66</v>
      </c>
    </row>
    <row r="53" s="356" customFormat="1" customHeight="1" spans="1:49">
      <c r="A53" s="360"/>
      <c r="B53" s="369" t="s">
        <v>102</v>
      </c>
      <c r="C53" s="264" t="s">
        <v>191</v>
      </c>
      <c r="D53" s="369" t="s">
        <v>66</v>
      </c>
      <c r="E53" s="369" t="s">
        <v>229</v>
      </c>
      <c r="F53" s="369">
        <v>10</v>
      </c>
      <c r="G53" s="264">
        <v>30</v>
      </c>
      <c r="H53" s="369">
        <v>1</v>
      </c>
      <c r="I53" s="369"/>
      <c r="J53" s="369">
        <v>2</v>
      </c>
      <c r="K53" s="369"/>
      <c r="L53" s="369"/>
      <c r="M53" s="394" t="str">
        <f>IF(AV53="","",1-L53/AV53)</f>
        <v/>
      </c>
      <c r="N53" s="264" t="s">
        <v>191</v>
      </c>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69"/>
      <c r="AL53" s="369"/>
      <c r="AM53" s="369"/>
      <c r="AN53" s="369"/>
      <c r="AO53" s="369"/>
      <c r="AP53" s="369"/>
      <c r="AQ53" s="369"/>
      <c r="AR53" s="369"/>
      <c r="AS53" s="369"/>
      <c r="AT53" s="426" t="s">
        <v>66</v>
      </c>
      <c r="AU53" s="426" t="s">
        <v>66</v>
      </c>
      <c r="AV53" s="264"/>
      <c r="AW53" s="369" t="s">
        <v>66</v>
      </c>
    </row>
    <row r="54" s="356" customFormat="1" customHeight="1" spans="1:49">
      <c r="A54" s="360"/>
      <c r="B54" s="369"/>
      <c r="C54" s="264" t="s">
        <v>193</v>
      </c>
      <c r="D54" s="369" t="s">
        <v>66</v>
      </c>
      <c r="E54" s="369" t="s">
        <v>229</v>
      </c>
      <c r="F54" s="369">
        <v>10</v>
      </c>
      <c r="G54" s="264">
        <v>30</v>
      </c>
      <c r="H54" s="369">
        <v>1</v>
      </c>
      <c r="I54" s="369"/>
      <c r="J54" s="369">
        <v>2</v>
      </c>
      <c r="K54" s="369"/>
      <c r="L54" s="369"/>
      <c r="M54" s="394" t="str">
        <f>IF(AV54="","",1-L54/AV54)</f>
        <v/>
      </c>
      <c r="N54" s="264" t="s">
        <v>193</v>
      </c>
      <c r="O54" s="369"/>
      <c r="P54" s="369"/>
      <c r="Q54" s="369"/>
      <c r="R54" s="369"/>
      <c r="S54" s="369"/>
      <c r="T54" s="369"/>
      <c r="U54" s="369"/>
      <c r="V54" s="369"/>
      <c r="W54" s="369"/>
      <c r="X54" s="369"/>
      <c r="Y54" s="369"/>
      <c r="Z54" s="369"/>
      <c r="AA54" s="369"/>
      <c r="AB54" s="369"/>
      <c r="AC54" s="369"/>
      <c r="AD54" s="369"/>
      <c r="AE54" s="369"/>
      <c r="AF54" s="369"/>
      <c r="AG54" s="369"/>
      <c r="AH54" s="369"/>
      <c r="AI54" s="369"/>
      <c r="AJ54" s="369"/>
      <c r="AK54" s="369"/>
      <c r="AL54" s="369"/>
      <c r="AM54" s="369"/>
      <c r="AN54" s="369"/>
      <c r="AO54" s="369"/>
      <c r="AP54" s="369"/>
      <c r="AQ54" s="369"/>
      <c r="AR54" s="369"/>
      <c r="AS54" s="369"/>
      <c r="AT54" s="426" t="s">
        <v>66</v>
      </c>
      <c r="AU54" s="426" t="s">
        <v>66</v>
      </c>
      <c r="AV54" s="264"/>
      <c r="AW54" s="369" t="s">
        <v>66</v>
      </c>
    </row>
    <row r="55" s="356" customFormat="1" customHeight="1" spans="1:49">
      <c r="A55" s="360"/>
      <c r="B55" s="369"/>
      <c r="C55" s="264" t="s">
        <v>230</v>
      </c>
      <c r="D55" s="369" t="s">
        <v>66</v>
      </c>
      <c r="E55" s="369" t="s">
        <v>195</v>
      </c>
      <c r="F55" s="369">
        <v>10</v>
      </c>
      <c r="G55" s="264">
        <v>30</v>
      </c>
      <c r="H55" s="369">
        <v>3</v>
      </c>
      <c r="I55" s="369"/>
      <c r="J55" s="369">
        <v>6</v>
      </c>
      <c r="K55" s="369"/>
      <c r="L55" s="369"/>
      <c r="M55" s="394" t="str">
        <f>IF(AV55="","",1-L55/AV55)</f>
        <v/>
      </c>
      <c r="N55" s="264" t="s">
        <v>230</v>
      </c>
      <c r="O55" s="369"/>
      <c r="P55" s="369"/>
      <c r="Q55" s="369"/>
      <c r="R55" s="397"/>
      <c r="S55" s="397"/>
      <c r="T55" s="397"/>
      <c r="U55" s="369"/>
      <c r="V55" s="369"/>
      <c r="W55" s="369"/>
      <c r="X55" s="397"/>
      <c r="Y55" s="397"/>
      <c r="Z55" s="397"/>
      <c r="AA55" s="369"/>
      <c r="AB55" s="369"/>
      <c r="AC55" s="369"/>
      <c r="AD55" s="397"/>
      <c r="AE55" s="397"/>
      <c r="AF55" s="397"/>
      <c r="AG55" s="369"/>
      <c r="AH55" s="369"/>
      <c r="AI55" s="369"/>
      <c r="AJ55" s="397"/>
      <c r="AK55" s="397"/>
      <c r="AL55" s="397"/>
      <c r="AM55" s="369"/>
      <c r="AN55" s="369"/>
      <c r="AO55" s="369"/>
      <c r="AP55" s="397"/>
      <c r="AQ55" s="397"/>
      <c r="AR55" s="397"/>
      <c r="AS55" s="369"/>
      <c r="AT55" s="426" t="s">
        <v>66</v>
      </c>
      <c r="AU55" s="426" t="s">
        <v>66</v>
      </c>
      <c r="AV55" s="264"/>
      <c r="AW55" s="369" t="s">
        <v>66</v>
      </c>
    </row>
    <row r="56" s="356" customFormat="1" customHeight="1" spans="1:49">
      <c r="A56" s="360"/>
      <c r="B56" s="369" t="s">
        <v>231</v>
      </c>
      <c r="C56" s="369"/>
      <c r="D56" s="369"/>
      <c r="E56" s="369"/>
      <c r="F56" s="369"/>
      <c r="G56" s="369"/>
      <c r="H56" s="369"/>
      <c r="I56" s="369"/>
      <c r="J56" s="369"/>
      <c r="K56" s="369"/>
      <c r="L56" s="369"/>
      <c r="M56" s="390" t="str">
        <f>IF(COUNT(AV56)=0,"",1-SUM(L53:L55)/AV56)</f>
        <v/>
      </c>
      <c r="N56" s="369"/>
      <c r="O56" s="369"/>
      <c r="P56" s="369"/>
      <c r="Q56" s="369"/>
      <c r="R56" s="369"/>
      <c r="S56" s="369"/>
      <c r="T56" s="369"/>
      <c r="U56" s="369"/>
      <c r="V56" s="369"/>
      <c r="W56" s="369"/>
      <c r="X56" s="369"/>
      <c r="Y56" s="369"/>
      <c r="Z56" s="369"/>
      <c r="AA56" s="369"/>
      <c r="AB56" s="369"/>
      <c r="AC56" s="369"/>
      <c r="AD56" s="369"/>
      <c r="AE56" s="369"/>
      <c r="AF56" s="369"/>
      <c r="AG56" s="369"/>
      <c r="AH56" s="369"/>
      <c r="AI56" s="369"/>
      <c r="AJ56" s="369"/>
      <c r="AK56" s="369"/>
      <c r="AL56" s="369"/>
      <c r="AM56" s="369"/>
      <c r="AN56" s="369"/>
      <c r="AO56" s="369"/>
      <c r="AP56" s="369"/>
      <c r="AQ56" s="369"/>
      <c r="AR56" s="369"/>
      <c r="AS56" s="369"/>
      <c r="AT56" s="426" t="s">
        <v>66</v>
      </c>
      <c r="AU56" s="426" t="s">
        <v>66</v>
      </c>
      <c r="AV56" s="427" t="str">
        <f>IF(COUNT(AV53:AV55)=0,"",SUM(AV53:AV55))</f>
        <v/>
      </c>
      <c r="AW56" s="369" t="s">
        <v>66</v>
      </c>
    </row>
    <row r="57" s="356" customFormat="1" customHeight="1" spans="1:49">
      <c r="A57" s="360"/>
      <c r="B57" s="372" t="s">
        <v>103</v>
      </c>
      <c r="C57" s="369" t="s">
        <v>232</v>
      </c>
      <c r="D57" s="369" t="s">
        <v>66</v>
      </c>
      <c r="E57" s="369" t="s">
        <v>229</v>
      </c>
      <c r="F57" s="369">
        <v>15</v>
      </c>
      <c r="G57" s="264">
        <v>40</v>
      </c>
      <c r="H57" s="264">
        <v>1</v>
      </c>
      <c r="I57" s="369"/>
      <c r="J57" s="369" t="s">
        <v>189</v>
      </c>
      <c r="K57" s="369"/>
      <c r="L57" s="369"/>
      <c r="M57" s="387" t="str">
        <f>IF(AV57="","",1-L57/AV57)</f>
        <v/>
      </c>
      <c r="N57" s="369" t="s">
        <v>233</v>
      </c>
      <c r="O57" s="369"/>
      <c r="P57" s="369"/>
      <c r="Q57" s="369"/>
      <c r="R57" s="369"/>
      <c r="S57" s="369"/>
      <c r="T57" s="369"/>
      <c r="U57" s="369"/>
      <c r="V57" s="369"/>
      <c r="W57" s="369"/>
      <c r="X57" s="369"/>
      <c r="Y57" s="369"/>
      <c r="Z57" s="369"/>
      <c r="AA57" s="369"/>
      <c r="AB57" s="369"/>
      <c r="AC57" s="369"/>
      <c r="AD57" s="369"/>
      <c r="AE57" s="369"/>
      <c r="AF57" s="369"/>
      <c r="AG57" s="369"/>
      <c r="AH57" s="369"/>
      <c r="AI57" s="369"/>
      <c r="AJ57" s="369"/>
      <c r="AK57" s="369"/>
      <c r="AL57" s="369"/>
      <c r="AM57" s="369"/>
      <c r="AN57" s="369"/>
      <c r="AO57" s="369"/>
      <c r="AP57" s="369"/>
      <c r="AQ57" s="369"/>
      <c r="AR57" s="369"/>
      <c r="AS57" s="369" t="s">
        <v>66</v>
      </c>
      <c r="AT57" s="426" t="s">
        <v>66</v>
      </c>
      <c r="AU57" s="426" t="s">
        <v>66</v>
      </c>
      <c r="AV57" s="369"/>
      <c r="AW57" s="369" t="s">
        <v>66</v>
      </c>
    </row>
    <row r="58" s="356" customFormat="1" customHeight="1" spans="1:49">
      <c r="A58" s="360"/>
      <c r="B58" s="373"/>
      <c r="C58" s="369"/>
      <c r="D58" s="369"/>
      <c r="E58" s="369"/>
      <c r="F58" s="369"/>
      <c r="G58" s="264"/>
      <c r="H58" s="264"/>
      <c r="I58" s="369"/>
      <c r="J58" s="369"/>
      <c r="K58" s="369"/>
      <c r="L58" s="369"/>
      <c r="M58" s="387"/>
      <c r="N58" s="369" t="s">
        <v>233</v>
      </c>
      <c r="O58" s="369"/>
      <c r="P58" s="369"/>
      <c r="Q58" s="369"/>
      <c r="R58" s="369"/>
      <c r="S58" s="369"/>
      <c r="T58" s="369"/>
      <c r="U58" s="369"/>
      <c r="V58" s="369"/>
      <c r="W58" s="369"/>
      <c r="X58" s="369"/>
      <c r="Y58" s="404"/>
      <c r="Z58" s="404"/>
      <c r="AA58" s="404"/>
      <c r="AB58" s="404"/>
      <c r="AC58" s="404"/>
      <c r="AD58" s="404"/>
      <c r="AE58" s="404"/>
      <c r="AF58" s="404"/>
      <c r="AG58" s="404"/>
      <c r="AH58" s="404"/>
      <c r="AI58" s="404"/>
      <c r="AJ58" s="404"/>
      <c r="AK58" s="404"/>
      <c r="AL58" s="404"/>
      <c r="AM58" s="404"/>
      <c r="AN58" s="404"/>
      <c r="AO58" s="404"/>
      <c r="AP58" s="404"/>
      <c r="AQ58" s="404"/>
      <c r="AR58" s="404"/>
      <c r="AS58" s="369"/>
      <c r="AT58" s="426" t="s">
        <v>66</v>
      </c>
      <c r="AU58" s="426" t="s">
        <v>66</v>
      </c>
      <c r="AV58" s="369"/>
      <c r="AW58" s="369" t="s">
        <v>66</v>
      </c>
    </row>
    <row r="59" s="356" customFormat="1" customHeight="1" spans="1:49">
      <c r="A59" s="360"/>
      <c r="B59" s="373"/>
      <c r="C59" s="369" t="s">
        <v>234</v>
      </c>
      <c r="D59" s="369" t="s">
        <v>66</v>
      </c>
      <c r="E59" s="369" t="s">
        <v>229</v>
      </c>
      <c r="F59" s="369">
        <v>15</v>
      </c>
      <c r="G59" s="264">
        <v>40</v>
      </c>
      <c r="H59" s="264" t="s">
        <v>190</v>
      </c>
      <c r="I59" s="369"/>
      <c r="J59" s="369" t="s">
        <v>189</v>
      </c>
      <c r="K59" s="369"/>
      <c r="L59" s="369"/>
      <c r="M59" s="387" t="str">
        <f>IF(AV59="","",1-L59/AV59)</f>
        <v/>
      </c>
      <c r="N59" s="369" t="s">
        <v>234</v>
      </c>
      <c r="O59" s="369"/>
      <c r="P59" s="369"/>
      <c r="Q59" s="369"/>
      <c r="R59" s="369"/>
      <c r="S59" s="369"/>
      <c r="T59" s="369"/>
      <c r="U59" s="369"/>
      <c r="V59" s="369"/>
      <c r="W59" s="369"/>
      <c r="X59" s="369"/>
      <c r="Y59" s="369"/>
      <c r="Z59" s="369"/>
      <c r="AA59" s="369"/>
      <c r="AB59" s="369"/>
      <c r="AC59" s="369"/>
      <c r="AD59" s="369"/>
      <c r="AE59" s="369"/>
      <c r="AF59" s="369"/>
      <c r="AG59" s="369"/>
      <c r="AH59" s="369"/>
      <c r="AI59" s="369"/>
      <c r="AJ59" s="369"/>
      <c r="AK59" s="369"/>
      <c r="AL59" s="369"/>
      <c r="AM59" s="369"/>
      <c r="AN59" s="369"/>
      <c r="AO59" s="369"/>
      <c r="AP59" s="369"/>
      <c r="AQ59" s="369"/>
      <c r="AR59" s="369"/>
      <c r="AS59" s="369"/>
      <c r="AT59" s="426" t="s">
        <v>66</v>
      </c>
      <c r="AU59" s="426" t="s">
        <v>66</v>
      </c>
      <c r="AV59" s="369"/>
      <c r="AW59" s="369" t="s">
        <v>66</v>
      </c>
    </row>
    <row r="60" s="356" customFormat="1" customHeight="1" spans="1:49">
      <c r="A60" s="360"/>
      <c r="B60" s="373"/>
      <c r="C60" s="369"/>
      <c r="D60" s="369"/>
      <c r="E60" s="369"/>
      <c r="F60" s="369"/>
      <c r="G60" s="264"/>
      <c r="H60" s="264"/>
      <c r="I60" s="369"/>
      <c r="J60" s="369"/>
      <c r="K60" s="369"/>
      <c r="L60" s="369"/>
      <c r="M60" s="387"/>
      <c r="N60" s="369" t="s">
        <v>234</v>
      </c>
      <c r="O60" s="369"/>
      <c r="P60" s="369"/>
      <c r="Q60" s="369"/>
      <c r="R60" s="369"/>
      <c r="S60" s="369"/>
      <c r="T60" s="369"/>
      <c r="U60" s="369"/>
      <c r="V60" s="369"/>
      <c r="W60" s="369"/>
      <c r="X60" s="369"/>
      <c r="Y60" s="404"/>
      <c r="Z60" s="404"/>
      <c r="AA60" s="404"/>
      <c r="AB60" s="404"/>
      <c r="AC60" s="404"/>
      <c r="AD60" s="404"/>
      <c r="AE60" s="404"/>
      <c r="AF60" s="404"/>
      <c r="AG60" s="404"/>
      <c r="AH60" s="404"/>
      <c r="AI60" s="404"/>
      <c r="AJ60" s="404"/>
      <c r="AK60" s="404"/>
      <c r="AL60" s="404"/>
      <c r="AM60" s="404"/>
      <c r="AN60" s="404"/>
      <c r="AO60" s="404"/>
      <c r="AP60" s="404"/>
      <c r="AQ60" s="404"/>
      <c r="AR60" s="404"/>
      <c r="AS60" s="369"/>
      <c r="AT60" s="426" t="s">
        <v>66</v>
      </c>
      <c r="AU60" s="426" t="s">
        <v>66</v>
      </c>
      <c r="AV60" s="369"/>
      <c r="AW60" s="369" t="s">
        <v>66</v>
      </c>
    </row>
    <row r="61" s="356" customFormat="1" customHeight="1" spans="1:49">
      <c r="A61" s="360"/>
      <c r="B61" s="373"/>
      <c r="C61" s="369" t="s">
        <v>235</v>
      </c>
      <c r="D61" s="369" t="s">
        <v>66</v>
      </c>
      <c r="E61" s="369" t="s">
        <v>229</v>
      </c>
      <c r="F61" s="369">
        <v>15</v>
      </c>
      <c r="G61" s="264">
        <v>30</v>
      </c>
      <c r="H61" s="264" t="s">
        <v>190</v>
      </c>
      <c r="I61" s="369"/>
      <c r="J61" s="369" t="s">
        <v>189</v>
      </c>
      <c r="K61" s="369"/>
      <c r="L61" s="369"/>
      <c r="M61" s="387" t="str">
        <f>IF(AV61="","",1-L61/AV61)</f>
        <v/>
      </c>
      <c r="N61" s="369" t="s">
        <v>235</v>
      </c>
      <c r="O61" s="369"/>
      <c r="P61" s="369"/>
      <c r="Q61" s="397"/>
      <c r="R61" s="397"/>
      <c r="S61" s="369"/>
      <c r="T61" s="369"/>
      <c r="U61" s="397"/>
      <c r="V61" s="397"/>
      <c r="W61" s="369"/>
      <c r="X61" s="369"/>
      <c r="Y61" s="397"/>
      <c r="Z61" s="397"/>
      <c r="AA61" s="369"/>
      <c r="AB61" s="369"/>
      <c r="AC61" s="397"/>
      <c r="AD61" s="397"/>
      <c r="AE61" s="369"/>
      <c r="AF61" s="369"/>
      <c r="AG61" s="397"/>
      <c r="AH61" s="397"/>
      <c r="AI61" s="369"/>
      <c r="AJ61" s="369"/>
      <c r="AK61" s="397"/>
      <c r="AL61" s="397"/>
      <c r="AM61" s="369"/>
      <c r="AN61" s="369"/>
      <c r="AO61" s="397"/>
      <c r="AP61" s="397"/>
      <c r="AQ61" s="369"/>
      <c r="AR61" s="369"/>
      <c r="AS61" s="369"/>
      <c r="AT61" s="426" t="s">
        <v>66</v>
      </c>
      <c r="AU61" s="426" t="s">
        <v>66</v>
      </c>
      <c r="AV61" s="369"/>
      <c r="AW61" s="369" t="s">
        <v>66</v>
      </c>
    </row>
    <row r="62" s="356" customFormat="1" customHeight="1" spans="1:49">
      <c r="A62" s="360"/>
      <c r="B62" s="373"/>
      <c r="C62" s="369" t="s">
        <v>236</v>
      </c>
      <c r="D62" s="369" t="s">
        <v>66</v>
      </c>
      <c r="E62" s="374" t="s">
        <v>237</v>
      </c>
      <c r="F62" s="369">
        <v>10</v>
      </c>
      <c r="G62" s="264">
        <v>40</v>
      </c>
      <c r="H62" s="264" t="s">
        <v>189</v>
      </c>
      <c r="I62" s="369"/>
      <c r="J62" s="369" t="s">
        <v>190</v>
      </c>
      <c r="K62" s="369" t="s">
        <v>238</v>
      </c>
      <c r="L62" s="369"/>
      <c r="M62" s="387" t="str">
        <f>IF(AV62="","",1-L62/AV62)</f>
        <v/>
      </c>
      <c r="N62" s="369" t="s">
        <v>239</v>
      </c>
      <c r="O62" s="369"/>
      <c r="P62" s="369"/>
      <c r="Q62" s="398"/>
      <c r="R62" s="398"/>
      <c r="S62" s="369"/>
      <c r="T62" s="369"/>
      <c r="U62" s="398"/>
      <c r="V62" s="398"/>
      <c r="W62" s="369"/>
      <c r="X62" s="369"/>
      <c r="Y62" s="398"/>
      <c r="Z62" s="398"/>
      <c r="AA62" s="369"/>
      <c r="AB62" s="369"/>
      <c r="AC62" s="398"/>
      <c r="AD62" s="398"/>
      <c r="AE62" s="369"/>
      <c r="AF62" s="369"/>
      <c r="AG62" s="398"/>
      <c r="AH62" s="398"/>
      <c r="AI62" s="415"/>
      <c r="AJ62" s="415"/>
      <c r="AK62" s="415"/>
      <c r="AL62" s="415"/>
      <c r="AM62" s="415"/>
      <c r="AN62" s="415"/>
      <c r="AO62" s="415"/>
      <c r="AP62" s="415"/>
      <c r="AQ62" s="415"/>
      <c r="AR62" s="415"/>
      <c r="AS62" s="369"/>
      <c r="AT62" s="426"/>
      <c r="AU62" s="426"/>
      <c r="AV62" s="372"/>
      <c r="AW62" s="369"/>
    </row>
    <row r="63" s="356" customFormat="1" customHeight="1" spans="1:49">
      <c r="A63" s="360"/>
      <c r="B63" s="373"/>
      <c r="C63" s="369"/>
      <c r="D63" s="369"/>
      <c r="E63" s="374"/>
      <c r="F63" s="369"/>
      <c r="G63" s="264"/>
      <c r="H63" s="264"/>
      <c r="I63" s="369"/>
      <c r="J63" s="369"/>
      <c r="K63" s="369"/>
      <c r="L63" s="369"/>
      <c r="M63" s="387"/>
      <c r="N63" s="369" t="s">
        <v>240</v>
      </c>
      <c r="O63" s="369"/>
      <c r="P63" s="369"/>
      <c r="Q63" s="398"/>
      <c r="R63" s="398"/>
      <c r="S63" s="369"/>
      <c r="T63" s="369"/>
      <c r="U63" s="398"/>
      <c r="V63" s="398"/>
      <c r="W63" s="369"/>
      <c r="X63" s="369"/>
      <c r="Y63" s="398"/>
      <c r="Z63" s="398"/>
      <c r="AA63" s="369"/>
      <c r="AB63" s="369"/>
      <c r="AC63" s="398"/>
      <c r="AD63" s="398"/>
      <c r="AE63" s="369"/>
      <c r="AF63" s="369"/>
      <c r="AG63" s="398"/>
      <c r="AH63" s="398"/>
      <c r="AI63" s="415"/>
      <c r="AJ63" s="415"/>
      <c r="AK63" s="415"/>
      <c r="AL63" s="415"/>
      <c r="AM63" s="415"/>
      <c r="AN63" s="415"/>
      <c r="AO63" s="415"/>
      <c r="AP63" s="415"/>
      <c r="AQ63" s="415"/>
      <c r="AR63" s="415"/>
      <c r="AS63" s="369"/>
      <c r="AT63" s="426"/>
      <c r="AU63" s="426"/>
      <c r="AV63" s="373"/>
      <c r="AW63" s="369"/>
    </row>
    <row r="64" s="356" customFormat="1" customHeight="1" spans="1:49">
      <c r="A64" s="360"/>
      <c r="B64" s="373"/>
      <c r="C64" s="369"/>
      <c r="D64" s="369"/>
      <c r="E64" s="374"/>
      <c r="F64" s="369"/>
      <c r="G64" s="264"/>
      <c r="H64" s="264"/>
      <c r="I64" s="369"/>
      <c r="J64" s="369"/>
      <c r="K64" s="369"/>
      <c r="L64" s="369"/>
      <c r="M64" s="387"/>
      <c r="N64" s="369" t="s">
        <v>179</v>
      </c>
      <c r="O64" s="369"/>
      <c r="P64" s="369"/>
      <c r="Q64" s="398"/>
      <c r="R64" s="398"/>
      <c r="S64" s="369"/>
      <c r="T64" s="369"/>
      <c r="U64" s="398"/>
      <c r="V64" s="398"/>
      <c r="W64" s="369"/>
      <c r="X64" s="369"/>
      <c r="Y64" s="398"/>
      <c r="Z64" s="398"/>
      <c r="AA64" s="369"/>
      <c r="AB64" s="369"/>
      <c r="AC64" s="398"/>
      <c r="AD64" s="398"/>
      <c r="AE64" s="369"/>
      <c r="AF64" s="369"/>
      <c r="AG64" s="398"/>
      <c r="AH64" s="398"/>
      <c r="AI64" s="415"/>
      <c r="AJ64" s="415"/>
      <c r="AK64" s="415"/>
      <c r="AL64" s="415"/>
      <c r="AM64" s="415"/>
      <c r="AN64" s="415"/>
      <c r="AO64" s="415"/>
      <c r="AP64" s="415"/>
      <c r="AQ64" s="415"/>
      <c r="AR64" s="415"/>
      <c r="AS64" s="369"/>
      <c r="AT64" s="426"/>
      <c r="AU64" s="426"/>
      <c r="AV64" s="392"/>
      <c r="AW64" s="369"/>
    </row>
    <row r="65" s="356" customFormat="1" customHeight="1" spans="1:49">
      <c r="A65" s="360"/>
      <c r="B65" s="373"/>
      <c r="C65" s="264" t="s">
        <v>241</v>
      </c>
      <c r="D65" s="369" t="s">
        <v>242</v>
      </c>
      <c r="E65" s="369" t="s">
        <v>66</v>
      </c>
      <c r="F65" s="369">
        <v>20</v>
      </c>
      <c r="G65" s="264">
        <v>20</v>
      </c>
      <c r="H65" s="264">
        <v>1</v>
      </c>
      <c r="I65" s="369"/>
      <c r="J65" s="369">
        <v>5</v>
      </c>
      <c r="K65" s="369"/>
      <c r="L65" s="369"/>
      <c r="M65" s="387" t="str">
        <f>IF(AV65="","",1-L65/AV65)</f>
        <v/>
      </c>
      <c r="N65" s="369" t="s">
        <v>241</v>
      </c>
      <c r="O65" s="369"/>
      <c r="P65" s="369"/>
      <c r="Q65" s="369"/>
      <c r="R65" s="369"/>
      <c r="S65" s="369"/>
      <c r="T65" s="369"/>
      <c r="U65" s="369"/>
      <c r="V65" s="369"/>
      <c r="W65" s="369"/>
      <c r="X65" s="369"/>
      <c r="Y65" s="369"/>
      <c r="Z65" s="369"/>
      <c r="AA65" s="369"/>
      <c r="AB65" s="369"/>
      <c r="AC65" s="369"/>
      <c r="AD65" s="369"/>
      <c r="AE65" s="369"/>
      <c r="AF65" s="369"/>
      <c r="AG65" s="369"/>
      <c r="AH65" s="369"/>
      <c r="AI65" s="404"/>
      <c r="AJ65" s="404"/>
      <c r="AK65" s="404"/>
      <c r="AL65" s="404"/>
      <c r="AM65" s="404"/>
      <c r="AN65" s="404"/>
      <c r="AO65" s="404"/>
      <c r="AP65" s="404"/>
      <c r="AQ65" s="404"/>
      <c r="AR65" s="404"/>
      <c r="AS65" s="369"/>
      <c r="AT65" s="426" t="s">
        <v>66</v>
      </c>
      <c r="AU65" s="426" t="s">
        <v>66</v>
      </c>
      <c r="AV65" s="369"/>
      <c r="AW65" s="369" t="s">
        <v>66</v>
      </c>
    </row>
    <row r="66" s="356" customFormat="1" customHeight="1" spans="1:49">
      <c r="A66" s="360"/>
      <c r="B66" s="373"/>
      <c r="C66" s="264" t="s">
        <v>243</v>
      </c>
      <c r="D66" s="369" t="s">
        <v>244</v>
      </c>
      <c r="E66" s="369" t="s">
        <v>66</v>
      </c>
      <c r="F66" s="369">
        <v>20</v>
      </c>
      <c r="G66" s="264">
        <v>20</v>
      </c>
      <c r="H66" s="264" t="s">
        <v>190</v>
      </c>
      <c r="I66" s="369"/>
      <c r="J66" s="369" t="s">
        <v>245</v>
      </c>
      <c r="K66" s="369"/>
      <c r="L66" s="369"/>
      <c r="M66" s="387" t="str">
        <f>IF(AV66="","",1-L66/AV66)</f>
        <v/>
      </c>
      <c r="N66" s="369" t="s">
        <v>243</v>
      </c>
      <c r="O66" s="369"/>
      <c r="P66" s="369"/>
      <c r="Q66" s="369"/>
      <c r="R66" s="369"/>
      <c r="S66" s="369"/>
      <c r="T66" s="369"/>
      <c r="U66" s="369"/>
      <c r="V66" s="369"/>
      <c r="W66" s="369"/>
      <c r="X66" s="369"/>
      <c r="Y66" s="369"/>
      <c r="Z66" s="369"/>
      <c r="AA66" s="369"/>
      <c r="AB66" s="369"/>
      <c r="AC66" s="369"/>
      <c r="AD66" s="369"/>
      <c r="AE66" s="369"/>
      <c r="AF66" s="369"/>
      <c r="AG66" s="369"/>
      <c r="AH66" s="369"/>
      <c r="AI66" s="404"/>
      <c r="AJ66" s="404"/>
      <c r="AK66" s="404"/>
      <c r="AL66" s="404"/>
      <c r="AM66" s="404"/>
      <c r="AN66" s="404"/>
      <c r="AO66" s="404"/>
      <c r="AP66" s="404"/>
      <c r="AQ66" s="404"/>
      <c r="AR66" s="404"/>
      <c r="AS66" s="369"/>
      <c r="AT66" s="426" t="s">
        <v>66</v>
      </c>
      <c r="AU66" s="426" t="s">
        <v>66</v>
      </c>
      <c r="AV66" s="369"/>
      <c r="AW66" s="369" t="s">
        <v>66</v>
      </c>
    </row>
    <row r="67" s="356" customFormat="1" ht="36" customHeight="1" spans="1:49">
      <c r="A67" s="360"/>
      <c r="B67" s="392"/>
      <c r="C67" s="264" t="s">
        <v>230</v>
      </c>
      <c r="D67" s="369" t="s">
        <v>66</v>
      </c>
      <c r="E67" s="369" t="s">
        <v>195</v>
      </c>
      <c r="F67" s="369">
        <v>10</v>
      </c>
      <c r="G67" s="264">
        <v>30</v>
      </c>
      <c r="H67" s="264"/>
      <c r="I67" s="369"/>
      <c r="J67" s="369"/>
      <c r="K67" s="369"/>
      <c r="L67" s="388"/>
      <c r="M67" s="387" t="str">
        <f>IF(AV67="","",1-L67/AV67)</f>
        <v/>
      </c>
      <c r="N67" s="369" t="s">
        <v>230</v>
      </c>
      <c r="O67" s="369"/>
      <c r="P67" s="369"/>
      <c r="Q67" s="369"/>
      <c r="R67" s="369"/>
      <c r="S67" s="369"/>
      <c r="T67" s="369"/>
      <c r="U67" s="369"/>
      <c r="V67" s="369"/>
      <c r="W67" s="369"/>
      <c r="X67" s="369"/>
      <c r="Y67" s="369"/>
      <c r="Z67" s="369"/>
      <c r="AA67" s="369"/>
      <c r="AB67" s="369"/>
      <c r="AC67" s="369"/>
      <c r="AD67" s="369"/>
      <c r="AE67" s="369"/>
      <c r="AF67" s="369"/>
      <c r="AG67" s="369"/>
      <c r="AH67" s="369"/>
      <c r="AI67" s="369"/>
      <c r="AJ67" s="369"/>
      <c r="AK67" s="369"/>
      <c r="AL67" s="369"/>
      <c r="AM67" s="369"/>
      <c r="AN67" s="369"/>
      <c r="AO67" s="369"/>
      <c r="AP67" s="369"/>
      <c r="AQ67" s="369"/>
      <c r="AR67" s="369"/>
      <c r="AS67" s="369"/>
      <c r="AT67" s="426"/>
      <c r="AU67" s="426"/>
      <c r="AV67" s="369"/>
      <c r="AW67" s="369"/>
    </row>
    <row r="68" s="356" customFormat="1" customHeight="1" spans="1:49">
      <c r="A68" s="431"/>
      <c r="B68" s="369" t="s">
        <v>246</v>
      </c>
      <c r="C68" s="369"/>
      <c r="D68" s="369"/>
      <c r="E68" s="369"/>
      <c r="F68" s="369"/>
      <c r="G68" s="369"/>
      <c r="H68" s="369"/>
      <c r="I68" s="369"/>
      <c r="J68" s="369"/>
      <c r="K68" s="369"/>
      <c r="L68" s="369"/>
      <c r="M68" s="390" t="str">
        <f>IF(COUNT(AV68)=0,"",1-SUM(L57:L67)/AV68)</f>
        <v/>
      </c>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69"/>
      <c r="AK68" s="369"/>
      <c r="AL68" s="369"/>
      <c r="AM68" s="369"/>
      <c r="AN68" s="369"/>
      <c r="AO68" s="369"/>
      <c r="AP68" s="369"/>
      <c r="AQ68" s="369"/>
      <c r="AR68" s="369"/>
      <c r="AS68" s="369"/>
      <c r="AT68" s="426" t="s">
        <v>66</v>
      </c>
      <c r="AU68" s="426" t="s">
        <v>66</v>
      </c>
      <c r="AV68" s="427" t="str">
        <f>IF(COUNT(AV57:AV67)=0,"",SUM(AV57:AV67))</f>
        <v/>
      </c>
      <c r="AW68" s="369" t="s">
        <v>66</v>
      </c>
    </row>
    <row r="69" s="356" customFormat="1" customHeight="1" spans="1:49">
      <c r="A69" s="426" t="s">
        <v>247</v>
      </c>
      <c r="B69" s="426"/>
      <c r="C69" s="426"/>
      <c r="D69" s="426"/>
      <c r="E69" s="426"/>
      <c r="F69" s="426"/>
      <c r="G69" s="426"/>
      <c r="H69" s="426"/>
      <c r="I69" s="426"/>
      <c r="J69" s="426"/>
      <c r="K69" s="426"/>
      <c r="L69" s="426"/>
      <c r="M69" s="436" t="str">
        <f>IF(COUNT(AV69)=0,"",1-SUM(L24:L67)/AV69)</f>
        <v/>
      </c>
      <c r="N69" s="369"/>
      <c r="O69" s="369"/>
      <c r="P69" s="369"/>
      <c r="Q69" s="369"/>
      <c r="R69" s="369"/>
      <c r="S69" s="369"/>
      <c r="T69" s="369"/>
      <c r="U69" s="369"/>
      <c r="V69" s="369"/>
      <c r="W69" s="369"/>
      <c r="X69" s="369"/>
      <c r="Y69" s="369"/>
      <c r="Z69" s="369"/>
      <c r="AA69" s="369"/>
      <c r="AB69" s="369"/>
      <c r="AC69" s="369"/>
      <c r="AD69" s="369"/>
      <c r="AE69" s="369"/>
      <c r="AF69" s="369"/>
      <c r="AG69" s="369"/>
      <c r="AH69" s="369"/>
      <c r="AI69" s="369"/>
      <c r="AJ69" s="369"/>
      <c r="AK69" s="369"/>
      <c r="AL69" s="369"/>
      <c r="AM69" s="369"/>
      <c r="AN69" s="369"/>
      <c r="AO69" s="369"/>
      <c r="AP69" s="369"/>
      <c r="AQ69" s="369"/>
      <c r="AR69" s="369"/>
      <c r="AS69" s="369"/>
      <c r="AT69" s="426" t="s">
        <v>66</v>
      </c>
      <c r="AU69" s="426" t="s">
        <v>66</v>
      </c>
      <c r="AV69" s="439" t="str">
        <f>IF(COUNT(AV23,AV34,AV49,AV52,AV56,AV68)=0,"",SUM(AV23,AV34,AV49,AV52,AV56,AV68))</f>
        <v/>
      </c>
      <c r="AW69" s="369"/>
    </row>
    <row r="70" s="356" customFormat="1" customHeight="1" spans="1:49">
      <c r="A70" s="369" t="s">
        <v>248</v>
      </c>
      <c r="B70" s="369" t="s">
        <v>104</v>
      </c>
      <c r="C70" s="264" t="s">
        <v>249</v>
      </c>
      <c r="D70" s="264" t="s">
        <v>250</v>
      </c>
      <c r="E70" s="369" t="s">
        <v>219</v>
      </c>
      <c r="F70" s="264">
        <v>15</v>
      </c>
      <c r="G70" s="264">
        <v>40</v>
      </c>
      <c r="H70" s="264" t="s">
        <v>190</v>
      </c>
      <c r="I70" s="264"/>
      <c r="J70" s="264">
        <v>2</v>
      </c>
      <c r="K70" s="264"/>
      <c r="L70" s="264"/>
      <c r="M70" s="437" t="str">
        <f>IF(AV70="","",1-L70/AV70)</f>
        <v/>
      </c>
      <c r="N70" s="264" t="s">
        <v>249</v>
      </c>
      <c r="O70" s="264"/>
      <c r="P70" s="264"/>
      <c r="Q70" s="264"/>
      <c r="R70" s="264"/>
      <c r="S70" s="264"/>
      <c r="T70" s="264"/>
      <c r="U70" s="426"/>
      <c r="V70" s="426"/>
      <c r="W70" s="426"/>
      <c r="X70" s="426"/>
      <c r="Y70" s="426"/>
      <c r="Z70" s="426"/>
      <c r="AA70" s="426"/>
      <c r="AB70" s="426"/>
      <c r="AC70" s="426"/>
      <c r="AD70" s="426"/>
      <c r="AE70" s="426"/>
      <c r="AF70" s="426"/>
      <c r="AG70" s="426"/>
      <c r="AH70" s="426"/>
      <c r="AI70" s="426"/>
      <c r="AJ70" s="426"/>
      <c r="AK70" s="426"/>
      <c r="AL70" s="426"/>
      <c r="AM70" s="426"/>
      <c r="AN70" s="426"/>
      <c r="AO70" s="426"/>
      <c r="AP70" s="426"/>
      <c r="AQ70" s="426"/>
      <c r="AR70" s="426"/>
      <c r="AS70" s="369" t="s">
        <v>66</v>
      </c>
      <c r="AT70" s="426" t="s">
        <v>66</v>
      </c>
      <c r="AU70" s="426" t="s">
        <v>66</v>
      </c>
      <c r="AV70" s="369"/>
      <c r="AW70" s="369" t="s">
        <v>66</v>
      </c>
    </row>
    <row r="71" s="356" customFormat="1" customHeight="1" spans="1:49">
      <c r="A71" s="369"/>
      <c r="B71" s="369"/>
      <c r="C71" s="264"/>
      <c r="D71" s="264"/>
      <c r="E71" s="369"/>
      <c r="F71" s="264"/>
      <c r="G71" s="264"/>
      <c r="H71" s="264"/>
      <c r="I71" s="264"/>
      <c r="J71" s="264"/>
      <c r="K71" s="264"/>
      <c r="L71" s="264"/>
      <c r="M71" s="437"/>
      <c r="N71" s="264"/>
      <c r="O71" s="264"/>
      <c r="P71" s="264"/>
      <c r="Q71" s="264"/>
      <c r="R71" s="264"/>
      <c r="S71" s="264"/>
      <c r="T71" s="264"/>
      <c r="U71" s="426"/>
      <c r="V71" s="426"/>
      <c r="W71" s="426"/>
      <c r="X71" s="426"/>
      <c r="Y71" s="404"/>
      <c r="Z71" s="404"/>
      <c r="AA71" s="404"/>
      <c r="AB71" s="404"/>
      <c r="AC71" s="404"/>
      <c r="AD71" s="404"/>
      <c r="AE71" s="404"/>
      <c r="AF71" s="404"/>
      <c r="AG71" s="404"/>
      <c r="AH71" s="404"/>
      <c r="AI71" s="404"/>
      <c r="AJ71" s="404"/>
      <c r="AK71" s="404"/>
      <c r="AL71" s="404"/>
      <c r="AM71" s="404"/>
      <c r="AN71" s="404"/>
      <c r="AO71" s="404"/>
      <c r="AP71" s="404"/>
      <c r="AQ71" s="404"/>
      <c r="AR71" s="404"/>
      <c r="AS71" s="369"/>
      <c r="AT71" s="426" t="s">
        <v>66</v>
      </c>
      <c r="AU71" s="426" t="s">
        <v>66</v>
      </c>
      <c r="AV71" s="369"/>
      <c r="AW71" s="369" t="s">
        <v>66</v>
      </c>
    </row>
    <row r="72" s="356" customFormat="1" customHeight="1" spans="1:49">
      <c r="A72" s="369"/>
      <c r="B72" s="369"/>
      <c r="C72" s="264" t="s">
        <v>193</v>
      </c>
      <c r="D72" s="264" t="s">
        <v>250</v>
      </c>
      <c r="E72" s="369" t="s">
        <v>219</v>
      </c>
      <c r="F72" s="264">
        <v>15</v>
      </c>
      <c r="G72" s="264">
        <v>40</v>
      </c>
      <c r="H72" s="264">
        <v>1</v>
      </c>
      <c r="I72" s="264"/>
      <c r="J72" s="264">
        <v>2</v>
      </c>
      <c r="K72" s="264"/>
      <c r="L72" s="264"/>
      <c r="M72" s="437" t="str">
        <f>IF(AV72="","",1-L72/AV72)</f>
        <v/>
      </c>
      <c r="N72" s="264" t="s">
        <v>193</v>
      </c>
      <c r="O72" s="264"/>
      <c r="P72" s="264"/>
      <c r="Q72" s="264"/>
      <c r="R72" s="264"/>
      <c r="S72" s="264"/>
      <c r="T72" s="264"/>
      <c r="U72" s="426"/>
      <c r="V72" s="426"/>
      <c r="W72" s="426"/>
      <c r="X72" s="426"/>
      <c r="Y72" s="426"/>
      <c r="Z72" s="426"/>
      <c r="AA72" s="426"/>
      <c r="AB72" s="426"/>
      <c r="AC72" s="426"/>
      <c r="AD72" s="426"/>
      <c r="AE72" s="426"/>
      <c r="AF72" s="426"/>
      <c r="AG72" s="426"/>
      <c r="AH72" s="426"/>
      <c r="AI72" s="426"/>
      <c r="AJ72" s="426"/>
      <c r="AK72" s="426"/>
      <c r="AL72" s="426"/>
      <c r="AM72" s="426"/>
      <c r="AN72" s="426"/>
      <c r="AO72" s="426"/>
      <c r="AP72" s="426"/>
      <c r="AQ72" s="426"/>
      <c r="AR72" s="426"/>
      <c r="AS72" s="369"/>
      <c r="AT72" s="426" t="s">
        <v>66</v>
      </c>
      <c r="AU72" s="426" t="s">
        <v>66</v>
      </c>
      <c r="AV72" s="369"/>
      <c r="AW72" s="369" t="s">
        <v>66</v>
      </c>
    </row>
    <row r="73" s="356" customFormat="1" customHeight="1" spans="1:49">
      <c r="A73" s="369"/>
      <c r="B73" s="369"/>
      <c r="C73" s="264"/>
      <c r="D73" s="264"/>
      <c r="E73" s="369"/>
      <c r="F73" s="264"/>
      <c r="G73" s="264"/>
      <c r="H73" s="264"/>
      <c r="I73" s="264"/>
      <c r="J73" s="264"/>
      <c r="K73" s="264"/>
      <c r="L73" s="264"/>
      <c r="M73" s="437"/>
      <c r="N73" s="264"/>
      <c r="O73" s="264"/>
      <c r="P73" s="264"/>
      <c r="Q73" s="264"/>
      <c r="R73" s="264"/>
      <c r="S73" s="264"/>
      <c r="T73" s="264"/>
      <c r="U73" s="426"/>
      <c r="V73" s="426"/>
      <c r="W73" s="426"/>
      <c r="X73" s="426"/>
      <c r="Y73" s="404"/>
      <c r="Z73" s="404"/>
      <c r="AA73" s="404"/>
      <c r="AB73" s="404"/>
      <c r="AC73" s="404"/>
      <c r="AD73" s="404"/>
      <c r="AE73" s="404"/>
      <c r="AF73" s="404"/>
      <c r="AG73" s="404"/>
      <c r="AH73" s="404"/>
      <c r="AI73" s="404"/>
      <c r="AJ73" s="404"/>
      <c r="AK73" s="404"/>
      <c r="AL73" s="404"/>
      <c r="AM73" s="404"/>
      <c r="AN73" s="404"/>
      <c r="AO73" s="404"/>
      <c r="AP73" s="404"/>
      <c r="AQ73" s="404"/>
      <c r="AR73" s="404"/>
      <c r="AS73" s="369"/>
      <c r="AT73" s="426" t="s">
        <v>66</v>
      </c>
      <c r="AU73" s="426" t="s">
        <v>66</v>
      </c>
      <c r="AV73" s="369"/>
      <c r="AW73" s="369" t="s">
        <v>66</v>
      </c>
    </row>
    <row r="74" s="356" customFormat="1" customHeight="1" spans="1:49">
      <c r="A74" s="369"/>
      <c r="B74" s="369"/>
      <c r="C74" s="264" t="s">
        <v>235</v>
      </c>
      <c r="D74" s="264" t="s">
        <v>250</v>
      </c>
      <c r="E74" s="369" t="s">
        <v>219</v>
      </c>
      <c r="F74" s="264">
        <v>15</v>
      </c>
      <c r="G74" s="264">
        <v>30</v>
      </c>
      <c r="H74" s="264">
        <v>1</v>
      </c>
      <c r="I74" s="264"/>
      <c r="J74" s="264">
        <v>2</v>
      </c>
      <c r="K74" s="264"/>
      <c r="L74" s="264"/>
      <c r="M74" s="437" t="str">
        <f>IF(AV74="","",1-L74/AV74)</f>
        <v/>
      </c>
      <c r="N74" s="264" t="s">
        <v>235</v>
      </c>
      <c r="O74" s="264"/>
      <c r="P74" s="264"/>
      <c r="Q74" s="397"/>
      <c r="R74" s="397"/>
      <c r="S74" s="264"/>
      <c r="T74" s="264"/>
      <c r="U74" s="397"/>
      <c r="V74" s="397"/>
      <c r="W74" s="426"/>
      <c r="X74" s="426"/>
      <c r="Y74" s="397"/>
      <c r="Z74" s="397"/>
      <c r="AA74" s="426"/>
      <c r="AB74" s="426"/>
      <c r="AC74" s="397"/>
      <c r="AD74" s="397"/>
      <c r="AE74" s="426"/>
      <c r="AF74" s="426"/>
      <c r="AG74" s="397"/>
      <c r="AH74" s="397"/>
      <c r="AI74" s="426"/>
      <c r="AJ74" s="426"/>
      <c r="AK74" s="397"/>
      <c r="AL74" s="397"/>
      <c r="AM74" s="426"/>
      <c r="AN74" s="426"/>
      <c r="AO74" s="397"/>
      <c r="AP74" s="397"/>
      <c r="AQ74" s="426"/>
      <c r="AR74" s="426"/>
      <c r="AS74" s="369"/>
      <c r="AT74" s="426" t="s">
        <v>66</v>
      </c>
      <c r="AU74" s="426" t="s">
        <v>66</v>
      </c>
      <c r="AV74" s="369"/>
      <c r="AW74" s="369" t="s">
        <v>66</v>
      </c>
    </row>
    <row r="75" s="356" customFormat="1" customHeight="1" spans="1:49">
      <c r="A75" s="369"/>
      <c r="B75" s="369"/>
      <c r="C75" s="264" t="s">
        <v>241</v>
      </c>
      <c r="D75" s="264" t="s">
        <v>242</v>
      </c>
      <c r="E75" s="369" t="s">
        <v>66</v>
      </c>
      <c r="F75" s="264">
        <v>20</v>
      </c>
      <c r="G75" s="264">
        <v>20</v>
      </c>
      <c r="H75" s="264">
        <v>1</v>
      </c>
      <c r="I75" s="369"/>
      <c r="J75" s="369">
        <v>5</v>
      </c>
      <c r="K75" s="369"/>
      <c r="L75" s="369"/>
      <c r="M75" s="437" t="str">
        <f>IF(AV75="","",1-L75/AV75)</f>
        <v/>
      </c>
      <c r="N75" s="264" t="s">
        <v>251</v>
      </c>
      <c r="O75" s="264"/>
      <c r="P75" s="264"/>
      <c r="Q75" s="264"/>
      <c r="R75" s="264"/>
      <c r="S75" s="264"/>
      <c r="T75" s="264"/>
      <c r="U75" s="426"/>
      <c r="V75" s="426"/>
      <c r="W75" s="426"/>
      <c r="X75" s="426"/>
      <c r="Y75" s="426"/>
      <c r="Z75" s="426"/>
      <c r="AA75" s="426"/>
      <c r="AB75" s="426"/>
      <c r="AC75" s="426"/>
      <c r="AD75" s="426"/>
      <c r="AE75" s="426"/>
      <c r="AF75" s="426"/>
      <c r="AG75" s="426"/>
      <c r="AH75" s="426"/>
      <c r="AI75" s="404"/>
      <c r="AJ75" s="404"/>
      <c r="AK75" s="404"/>
      <c r="AL75" s="404"/>
      <c r="AM75" s="404"/>
      <c r="AN75" s="404"/>
      <c r="AO75" s="404"/>
      <c r="AP75" s="404"/>
      <c r="AQ75" s="404"/>
      <c r="AR75" s="404"/>
      <c r="AS75" s="369"/>
      <c r="AT75" s="426" t="s">
        <v>66</v>
      </c>
      <c r="AU75" s="426" t="s">
        <v>66</v>
      </c>
      <c r="AV75" s="369"/>
      <c r="AW75" s="369" t="s">
        <v>66</v>
      </c>
    </row>
    <row r="76" s="356" customFormat="1" customHeight="1" spans="1:49">
      <c r="A76" s="369"/>
      <c r="B76" s="369"/>
      <c r="C76" s="264" t="s">
        <v>243</v>
      </c>
      <c r="D76" s="264" t="s">
        <v>244</v>
      </c>
      <c r="E76" s="369" t="s">
        <v>66</v>
      </c>
      <c r="F76" s="264">
        <v>20</v>
      </c>
      <c r="G76" s="264">
        <v>20</v>
      </c>
      <c r="H76" s="264">
        <v>1</v>
      </c>
      <c r="I76" s="369"/>
      <c r="J76" s="369">
        <v>5</v>
      </c>
      <c r="K76" s="369"/>
      <c r="L76" s="369"/>
      <c r="M76" s="437" t="str">
        <f>IF(AV76="","",1-L76/AV76)</f>
        <v/>
      </c>
      <c r="N76" s="264" t="s">
        <v>252</v>
      </c>
      <c r="O76" s="264"/>
      <c r="P76" s="264"/>
      <c r="Q76" s="264"/>
      <c r="R76" s="264"/>
      <c r="S76" s="264"/>
      <c r="T76" s="264"/>
      <c r="U76" s="426"/>
      <c r="V76" s="426"/>
      <c r="W76" s="426"/>
      <c r="X76" s="426"/>
      <c r="Y76" s="426"/>
      <c r="Z76" s="426"/>
      <c r="AA76" s="426"/>
      <c r="AB76" s="426"/>
      <c r="AC76" s="426"/>
      <c r="AD76" s="426"/>
      <c r="AE76" s="426"/>
      <c r="AF76" s="426"/>
      <c r="AG76" s="426"/>
      <c r="AH76" s="426"/>
      <c r="AI76" s="404"/>
      <c r="AJ76" s="404"/>
      <c r="AK76" s="404"/>
      <c r="AL76" s="404"/>
      <c r="AM76" s="404"/>
      <c r="AN76" s="404"/>
      <c r="AO76" s="404"/>
      <c r="AP76" s="404"/>
      <c r="AQ76" s="404"/>
      <c r="AR76" s="404"/>
      <c r="AS76" s="369"/>
      <c r="AT76" s="426" t="s">
        <v>66</v>
      </c>
      <c r="AU76" s="426" t="s">
        <v>66</v>
      </c>
      <c r="AV76" s="369"/>
      <c r="AW76" s="369" t="s">
        <v>66</v>
      </c>
    </row>
    <row r="77" s="356" customFormat="1" customHeight="1" spans="1:49">
      <c r="A77" s="369"/>
      <c r="B77" s="369" t="s">
        <v>253</v>
      </c>
      <c r="C77" s="369"/>
      <c r="D77" s="369"/>
      <c r="E77" s="369"/>
      <c r="F77" s="369"/>
      <c r="G77" s="369"/>
      <c r="H77" s="369"/>
      <c r="I77" s="369"/>
      <c r="J77" s="369"/>
      <c r="K77" s="369"/>
      <c r="L77" s="369"/>
      <c r="M77" s="390" t="str">
        <f>IF(COUNT(AV77)=0,"",1-SUM(L70:L76)/AV77)</f>
        <v/>
      </c>
      <c r="N77" s="369"/>
      <c r="O77" s="369"/>
      <c r="P77" s="369"/>
      <c r="Q77" s="369"/>
      <c r="R77" s="369"/>
      <c r="S77" s="369"/>
      <c r="T77" s="369"/>
      <c r="U77" s="369"/>
      <c r="V77" s="369"/>
      <c r="W77" s="369"/>
      <c r="X77" s="369"/>
      <c r="Y77" s="369"/>
      <c r="Z77" s="369"/>
      <c r="AA77" s="369"/>
      <c r="AB77" s="369"/>
      <c r="AC77" s="369"/>
      <c r="AD77" s="369"/>
      <c r="AE77" s="369"/>
      <c r="AF77" s="369"/>
      <c r="AG77" s="369"/>
      <c r="AH77" s="369"/>
      <c r="AI77" s="369"/>
      <c r="AJ77" s="369"/>
      <c r="AK77" s="369"/>
      <c r="AL77" s="369"/>
      <c r="AM77" s="369"/>
      <c r="AN77" s="369"/>
      <c r="AO77" s="369"/>
      <c r="AP77" s="369"/>
      <c r="AQ77" s="369"/>
      <c r="AR77" s="369"/>
      <c r="AS77" s="369"/>
      <c r="AT77" s="426" t="s">
        <v>66</v>
      </c>
      <c r="AU77" s="426" t="s">
        <v>66</v>
      </c>
      <c r="AV77" s="427" t="str">
        <f>IF(COUNT(AV70:AV76)=0,"",SUM(AV70:AV76))</f>
        <v/>
      </c>
      <c r="AW77" s="369" t="s">
        <v>66</v>
      </c>
    </row>
    <row r="78" s="356" customFormat="1" customHeight="1" spans="1:49">
      <c r="A78" s="369"/>
      <c r="B78" s="369" t="s">
        <v>105</v>
      </c>
      <c r="C78" s="264" t="s">
        <v>233</v>
      </c>
      <c r="D78" s="264" t="s">
        <v>254</v>
      </c>
      <c r="E78" s="369" t="s">
        <v>219</v>
      </c>
      <c r="F78" s="264">
        <v>5</v>
      </c>
      <c r="G78" s="264">
        <v>10</v>
      </c>
      <c r="H78" s="264" t="s">
        <v>190</v>
      </c>
      <c r="I78" s="369"/>
      <c r="J78" s="369" t="s">
        <v>189</v>
      </c>
      <c r="K78" s="369"/>
      <c r="L78" s="369"/>
      <c r="M78" s="387" t="str">
        <f>IF(AV78="","",1-L78/AV78)</f>
        <v/>
      </c>
      <c r="N78" s="264" t="s">
        <v>233</v>
      </c>
      <c r="O78" s="369"/>
      <c r="P78" s="369"/>
      <c r="Q78" s="369"/>
      <c r="R78" s="369"/>
      <c r="S78" s="369"/>
      <c r="T78" s="369"/>
      <c r="U78" s="369"/>
      <c r="V78" s="369"/>
      <c r="W78" s="369"/>
      <c r="X78" s="369"/>
      <c r="Y78" s="404"/>
      <c r="Z78" s="404"/>
      <c r="AA78" s="404"/>
      <c r="AB78" s="404"/>
      <c r="AC78" s="404"/>
      <c r="AD78" s="404"/>
      <c r="AE78" s="404"/>
      <c r="AF78" s="404"/>
      <c r="AG78" s="404"/>
      <c r="AH78" s="404"/>
      <c r="AI78" s="404"/>
      <c r="AJ78" s="404"/>
      <c r="AK78" s="404"/>
      <c r="AL78" s="404"/>
      <c r="AM78" s="404"/>
      <c r="AN78" s="404"/>
      <c r="AO78" s="404"/>
      <c r="AP78" s="404"/>
      <c r="AQ78" s="404"/>
      <c r="AR78" s="404"/>
      <c r="AS78" s="369" t="s">
        <v>66</v>
      </c>
      <c r="AT78" s="426" t="s">
        <v>66</v>
      </c>
      <c r="AU78" s="426" t="s">
        <v>66</v>
      </c>
      <c r="AV78" s="369"/>
      <c r="AW78" s="369" t="s">
        <v>66</v>
      </c>
    </row>
    <row r="79" s="356" customFormat="1" customHeight="1" spans="1:49">
      <c r="A79" s="369"/>
      <c r="B79" s="369"/>
      <c r="C79" s="264"/>
      <c r="D79" s="264" t="s">
        <v>255</v>
      </c>
      <c r="E79" s="369" t="s">
        <v>229</v>
      </c>
      <c r="F79" s="264">
        <v>5</v>
      </c>
      <c r="G79" s="264">
        <v>10</v>
      </c>
      <c r="H79" s="264" t="s">
        <v>190</v>
      </c>
      <c r="I79" s="369"/>
      <c r="J79" s="369" t="s">
        <v>189</v>
      </c>
      <c r="K79" s="369"/>
      <c r="L79" s="369"/>
      <c r="M79" s="387"/>
      <c r="N79" s="264" t="s">
        <v>233</v>
      </c>
      <c r="O79" s="369"/>
      <c r="P79" s="369"/>
      <c r="Q79" s="369"/>
      <c r="R79" s="369"/>
      <c r="S79" s="369"/>
      <c r="T79" s="369"/>
      <c r="U79" s="369"/>
      <c r="V79" s="369"/>
      <c r="W79" s="369"/>
      <c r="X79" s="369"/>
      <c r="Y79" s="404"/>
      <c r="Z79" s="404"/>
      <c r="AA79" s="404"/>
      <c r="AB79" s="404"/>
      <c r="AC79" s="404"/>
      <c r="AD79" s="404"/>
      <c r="AE79" s="404"/>
      <c r="AF79" s="404"/>
      <c r="AG79" s="404"/>
      <c r="AH79" s="404"/>
      <c r="AI79" s="404"/>
      <c r="AJ79" s="404"/>
      <c r="AK79" s="404"/>
      <c r="AL79" s="404"/>
      <c r="AM79" s="404"/>
      <c r="AN79" s="404"/>
      <c r="AO79" s="404"/>
      <c r="AP79" s="404"/>
      <c r="AQ79" s="404"/>
      <c r="AR79" s="404"/>
      <c r="AS79" s="369"/>
      <c r="AT79" s="426" t="s">
        <v>66</v>
      </c>
      <c r="AU79" s="426" t="s">
        <v>66</v>
      </c>
      <c r="AV79" s="369"/>
      <c r="AW79" s="369" t="s">
        <v>66</v>
      </c>
    </row>
    <row r="80" s="356" customFormat="1" customHeight="1" spans="1:49">
      <c r="A80" s="369"/>
      <c r="B80" s="369"/>
      <c r="C80" s="264" t="s">
        <v>234</v>
      </c>
      <c r="D80" s="264" t="s">
        <v>254</v>
      </c>
      <c r="E80" s="369" t="s">
        <v>256</v>
      </c>
      <c r="F80" s="264">
        <v>5</v>
      </c>
      <c r="G80" s="264">
        <v>10</v>
      </c>
      <c r="H80" s="264" t="s">
        <v>190</v>
      </c>
      <c r="I80" s="369"/>
      <c r="J80" s="369" t="s">
        <v>189</v>
      </c>
      <c r="K80" s="369"/>
      <c r="L80" s="369"/>
      <c r="M80" s="387" t="str">
        <f>IF(AV80="","",1-L80/AV80)</f>
        <v/>
      </c>
      <c r="N80" s="264" t="s">
        <v>234</v>
      </c>
      <c r="O80" s="369"/>
      <c r="P80" s="369"/>
      <c r="Q80" s="369"/>
      <c r="R80" s="369"/>
      <c r="S80" s="369"/>
      <c r="T80" s="369"/>
      <c r="U80" s="369"/>
      <c r="V80" s="369"/>
      <c r="W80" s="369"/>
      <c r="X80" s="369"/>
      <c r="Y80" s="404"/>
      <c r="Z80" s="404"/>
      <c r="AA80" s="404"/>
      <c r="AB80" s="404"/>
      <c r="AC80" s="404"/>
      <c r="AD80" s="404"/>
      <c r="AE80" s="404"/>
      <c r="AF80" s="404"/>
      <c r="AG80" s="404"/>
      <c r="AH80" s="404"/>
      <c r="AI80" s="404"/>
      <c r="AJ80" s="404"/>
      <c r="AK80" s="404"/>
      <c r="AL80" s="404"/>
      <c r="AM80" s="404"/>
      <c r="AN80" s="404"/>
      <c r="AO80" s="404"/>
      <c r="AP80" s="404"/>
      <c r="AQ80" s="404"/>
      <c r="AR80" s="404"/>
      <c r="AS80" s="369"/>
      <c r="AT80" s="426" t="s">
        <v>66</v>
      </c>
      <c r="AU80" s="426" t="s">
        <v>66</v>
      </c>
      <c r="AV80" s="369"/>
      <c r="AW80" s="369" t="s">
        <v>66</v>
      </c>
    </row>
    <row r="81" s="356" customFormat="1" customHeight="1" spans="1:49">
      <c r="A81" s="369"/>
      <c r="B81" s="369"/>
      <c r="C81" s="264"/>
      <c r="D81" s="264" t="s">
        <v>257</v>
      </c>
      <c r="E81" s="369" t="s">
        <v>256</v>
      </c>
      <c r="F81" s="264">
        <v>5</v>
      </c>
      <c r="G81" s="264">
        <v>10</v>
      </c>
      <c r="H81" s="264" t="s">
        <v>190</v>
      </c>
      <c r="I81" s="369"/>
      <c r="J81" s="369" t="s">
        <v>189</v>
      </c>
      <c r="K81" s="369"/>
      <c r="L81" s="369"/>
      <c r="M81" s="387" t="str">
        <f>IF(AV81="","",1-L81/AV81)</f>
        <v/>
      </c>
      <c r="N81" s="264" t="s">
        <v>234</v>
      </c>
      <c r="O81" s="369"/>
      <c r="P81" s="369"/>
      <c r="Q81" s="369"/>
      <c r="R81" s="369"/>
      <c r="S81" s="369"/>
      <c r="T81" s="369"/>
      <c r="U81" s="369"/>
      <c r="V81" s="369"/>
      <c r="W81" s="369"/>
      <c r="X81" s="369"/>
      <c r="Y81" s="404"/>
      <c r="Z81" s="404"/>
      <c r="AA81" s="404"/>
      <c r="AB81" s="404"/>
      <c r="AC81" s="404"/>
      <c r="AD81" s="404"/>
      <c r="AE81" s="404"/>
      <c r="AF81" s="404"/>
      <c r="AG81" s="404"/>
      <c r="AH81" s="404"/>
      <c r="AI81" s="404"/>
      <c r="AJ81" s="404"/>
      <c r="AK81" s="404"/>
      <c r="AL81" s="404"/>
      <c r="AM81" s="404"/>
      <c r="AN81" s="404"/>
      <c r="AO81" s="404"/>
      <c r="AP81" s="404"/>
      <c r="AQ81" s="404"/>
      <c r="AR81" s="404"/>
      <c r="AS81" s="369"/>
      <c r="AT81" s="426" t="s">
        <v>66</v>
      </c>
      <c r="AU81" s="426" t="s">
        <v>66</v>
      </c>
      <c r="AV81" s="369"/>
      <c r="AW81" s="369" t="s">
        <v>66</v>
      </c>
    </row>
    <row r="82" s="356" customFormat="1" customHeight="1" spans="1:49">
      <c r="A82" s="369"/>
      <c r="B82" s="369"/>
      <c r="C82" s="264" t="s">
        <v>235</v>
      </c>
      <c r="D82" s="264" t="s">
        <v>254</v>
      </c>
      <c r="E82" s="369" t="s">
        <v>219</v>
      </c>
      <c r="F82" s="264">
        <v>5</v>
      </c>
      <c r="G82" s="264">
        <v>10</v>
      </c>
      <c r="H82" s="264" t="s">
        <v>190</v>
      </c>
      <c r="I82" s="369"/>
      <c r="J82" s="369" t="s">
        <v>189</v>
      </c>
      <c r="K82" s="369"/>
      <c r="L82" s="369"/>
      <c r="M82" s="387" t="str">
        <f>IF(AV82="","",1-L82/AV82)</f>
        <v/>
      </c>
      <c r="N82" s="264" t="s">
        <v>235</v>
      </c>
      <c r="O82" s="369"/>
      <c r="P82" s="369"/>
      <c r="Q82" s="369"/>
      <c r="R82" s="369"/>
      <c r="S82" s="369"/>
      <c r="T82" s="369"/>
      <c r="U82" s="369"/>
      <c r="V82" s="369"/>
      <c r="W82" s="369"/>
      <c r="X82" s="369"/>
      <c r="Y82" s="404"/>
      <c r="Z82" s="404"/>
      <c r="AA82" s="404"/>
      <c r="AB82" s="404"/>
      <c r="AC82" s="404"/>
      <c r="AD82" s="404"/>
      <c r="AE82" s="404"/>
      <c r="AF82" s="404"/>
      <c r="AG82" s="404"/>
      <c r="AH82" s="404"/>
      <c r="AI82" s="404"/>
      <c r="AJ82" s="404"/>
      <c r="AK82" s="404"/>
      <c r="AL82" s="404"/>
      <c r="AM82" s="404"/>
      <c r="AN82" s="404"/>
      <c r="AO82" s="404"/>
      <c r="AP82" s="404"/>
      <c r="AQ82" s="404"/>
      <c r="AR82" s="404"/>
      <c r="AS82" s="369"/>
      <c r="AT82" s="426" t="s">
        <v>66</v>
      </c>
      <c r="AU82" s="426" t="s">
        <v>66</v>
      </c>
      <c r="AV82" s="369"/>
      <c r="AW82" s="369" t="s">
        <v>66</v>
      </c>
    </row>
    <row r="83" s="356" customFormat="1" customHeight="1" spans="1:49">
      <c r="A83" s="369"/>
      <c r="B83" s="369"/>
      <c r="C83" s="264"/>
      <c r="D83" s="264" t="s">
        <v>257</v>
      </c>
      <c r="E83" s="369" t="s">
        <v>219</v>
      </c>
      <c r="F83" s="264">
        <v>5</v>
      </c>
      <c r="G83" s="264">
        <v>10</v>
      </c>
      <c r="H83" s="264">
        <v>1</v>
      </c>
      <c r="I83" s="369"/>
      <c r="J83" s="369">
        <v>2</v>
      </c>
      <c r="K83" s="369"/>
      <c r="L83" s="369"/>
      <c r="M83" s="387"/>
      <c r="N83" s="264" t="s">
        <v>235</v>
      </c>
      <c r="O83" s="369"/>
      <c r="P83" s="369"/>
      <c r="Q83" s="369"/>
      <c r="R83" s="369"/>
      <c r="S83" s="369"/>
      <c r="T83" s="369"/>
      <c r="U83" s="369"/>
      <c r="V83" s="369"/>
      <c r="W83" s="369"/>
      <c r="X83" s="369"/>
      <c r="Y83" s="404"/>
      <c r="Z83" s="404"/>
      <c r="AA83" s="404"/>
      <c r="AB83" s="404"/>
      <c r="AC83" s="404"/>
      <c r="AD83" s="404"/>
      <c r="AE83" s="404"/>
      <c r="AF83" s="404"/>
      <c r="AG83" s="404"/>
      <c r="AH83" s="404"/>
      <c r="AI83" s="404"/>
      <c r="AJ83" s="404"/>
      <c r="AK83" s="404"/>
      <c r="AL83" s="404"/>
      <c r="AM83" s="404"/>
      <c r="AN83" s="404"/>
      <c r="AO83" s="404"/>
      <c r="AP83" s="404"/>
      <c r="AQ83" s="404"/>
      <c r="AR83" s="404"/>
      <c r="AS83" s="369"/>
      <c r="AT83" s="426" t="s">
        <v>66</v>
      </c>
      <c r="AU83" s="426" t="s">
        <v>66</v>
      </c>
      <c r="AV83" s="369"/>
      <c r="AW83" s="369" t="s">
        <v>66</v>
      </c>
    </row>
    <row r="84" s="356" customFormat="1" customHeight="1" spans="1:49">
      <c r="A84" s="369"/>
      <c r="B84" s="369"/>
      <c r="C84" s="264" t="s">
        <v>258</v>
      </c>
      <c r="D84" s="264" t="s">
        <v>254</v>
      </c>
      <c r="E84" s="369" t="s">
        <v>221</v>
      </c>
      <c r="F84" s="264">
        <v>5</v>
      </c>
      <c r="G84" s="264">
        <v>10</v>
      </c>
      <c r="H84" s="264">
        <v>1</v>
      </c>
      <c r="I84" s="369"/>
      <c r="J84" s="369">
        <v>2</v>
      </c>
      <c r="K84" s="369"/>
      <c r="L84" s="369"/>
      <c r="M84" s="387" t="str">
        <f>IF(AV84="","",1-L84/AV84)</f>
        <v/>
      </c>
      <c r="N84" s="264" t="s">
        <v>258</v>
      </c>
      <c r="O84" s="369"/>
      <c r="P84" s="369"/>
      <c r="Q84" s="369"/>
      <c r="R84" s="369"/>
      <c r="S84" s="369"/>
      <c r="T84" s="369"/>
      <c r="U84" s="369"/>
      <c r="V84" s="369"/>
      <c r="W84" s="369"/>
      <c r="X84" s="369"/>
      <c r="Y84" s="404"/>
      <c r="Z84" s="404"/>
      <c r="AA84" s="404"/>
      <c r="AB84" s="404"/>
      <c r="AC84" s="404"/>
      <c r="AD84" s="404"/>
      <c r="AE84" s="404"/>
      <c r="AF84" s="404"/>
      <c r="AG84" s="404"/>
      <c r="AH84" s="404"/>
      <c r="AI84" s="404"/>
      <c r="AJ84" s="404"/>
      <c r="AK84" s="404"/>
      <c r="AL84" s="404"/>
      <c r="AM84" s="404"/>
      <c r="AN84" s="404"/>
      <c r="AO84" s="404"/>
      <c r="AP84" s="404"/>
      <c r="AQ84" s="404"/>
      <c r="AR84" s="404"/>
      <c r="AS84" s="369"/>
      <c r="AT84" s="426" t="s">
        <v>66</v>
      </c>
      <c r="AU84" s="426" t="s">
        <v>66</v>
      </c>
      <c r="AV84" s="369"/>
      <c r="AW84" s="369" t="s">
        <v>66</v>
      </c>
    </row>
    <row r="85" s="356" customFormat="1" customHeight="1" spans="1:49">
      <c r="A85" s="369"/>
      <c r="B85" s="369"/>
      <c r="C85" s="264"/>
      <c r="D85" s="264" t="s">
        <v>257</v>
      </c>
      <c r="E85" s="369" t="s">
        <v>221</v>
      </c>
      <c r="F85" s="264">
        <v>5</v>
      </c>
      <c r="G85" s="264">
        <v>10</v>
      </c>
      <c r="H85" s="264">
        <v>1</v>
      </c>
      <c r="I85" s="369"/>
      <c r="J85" s="369">
        <v>2</v>
      </c>
      <c r="K85" s="369"/>
      <c r="L85" s="369"/>
      <c r="M85" s="387"/>
      <c r="N85" s="264" t="s">
        <v>258</v>
      </c>
      <c r="O85" s="369"/>
      <c r="P85" s="369"/>
      <c r="Q85" s="369"/>
      <c r="R85" s="369"/>
      <c r="S85" s="369"/>
      <c r="T85" s="369"/>
      <c r="U85" s="369"/>
      <c r="V85" s="369"/>
      <c r="W85" s="369"/>
      <c r="X85" s="369"/>
      <c r="Y85" s="404"/>
      <c r="Z85" s="404"/>
      <c r="AA85" s="404"/>
      <c r="AB85" s="404"/>
      <c r="AC85" s="404"/>
      <c r="AD85" s="404"/>
      <c r="AE85" s="404"/>
      <c r="AF85" s="404"/>
      <c r="AG85" s="404"/>
      <c r="AH85" s="404"/>
      <c r="AI85" s="404"/>
      <c r="AJ85" s="404"/>
      <c r="AK85" s="404"/>
      <c r="AL85" s="404"/>
      <c r="AM85" s="404"/>
      <c r="AN85" s="404"/>
      <c r="AO85" s="404"/>
      <c r="AP85" s="404"/>
      <c r="AQ85" s="404"/>
      <c r="AR85" s="404"/>
      <c r="AS85" s="369"/>
      <c r="AT85" s="426" t="s">
        <v>66</v>
      </c>
      <c r="AU85" s="426" t="s">
        <v>66</v>
      </c>
      <c r="AV85" s="369"/>
      <c r="AW85" s="369" t="s">
        <v>66</v>
      </c>
    </row>
    <row r="86" s="356" customFormat="1" customHeight="1" spans="1:49">
      <c r="A86" s="369"/>
      <c r="B86" s="369"/>
      <c r="C86" s="264" t="s">
        <v>259</v>
      </c>
      <c r="D86" s="264" t="s">
        <v>260</v>
      </c>
      <c r="E86" s="369" t="s">
        <v>66</v>
      </c>
      <c r="F86" s="264">
        <v>10</v>
      </c>
      <c r="G86" s="264">
        <v>10</v>
      </c>
      <c r="H86" s="264">
        <v>1</v>
      </c>
      <c r="I86" s="369"/>
      <c r="J86" s="369">
        <v>5</v>
      </c>
      <c r="K86" s="369"/>
      <c r="L86" s="369"/>
      <c r="M86" s="387" t="str">
        <f>IF(AV86="","",1-L86/AV86)</f>
        <v/>
      </c>
      <c r="N86" s="264" t="s">
        <v>259</v>
      </c>
      <c r="O86" s="369"/>
      <c r="P86" s="369"/>
      <c r="Q86" s="369"/>
      <c r="R86" s="369"/>
      <c r="S86" s="369"/>
      <c r="T86" s="369"/>
      <c r="U86" s="369"/>
      <c r="V86" s="369"/>
      <c r="W86" s="369"/>
      <c r="X86" s="369"/>
      <c r="Y86" s="404"/>
      <c r="Z86" s="404"/>
      <c r="AA86" s="404"/>
      <c r="AB86" s="404"/>
      <c r="AC86" s="404"/>
      <c r="AD86" s="404"/>
      <c r="AE86" s="404"/>
      <c r="AF86" s="404"/>
      <c r="AG86" s="404"/>
      <c r="AH86" s="404"/>
      <c r="AI86" s="404"/>
      <c r="AJ86" s="404"/>
      <c r="AK86" s="404"/>
      <c r="AL86" s="404"/>
      <c r="AM86" s="404"/>
      <c r="AN86" s="404"/>
      <c r="AO86" s="404"/>
      <c r="AP86" s="404"/>
      <c r="AQ86" s="404"/>
      <c r="AR86" s="404"/>
      <c r="AS86" s="369"/>
      <c r="AT86" s="426" t="s">
        <v>66</v>
      </c>
      <c r="AU86" s="426" t="s">
        <v>66</v>
      </c>
      <c r="AV86" s="369"/>
      <c r="AW86" s="369" t="s">
        <v>66</v>
      </c>
    </row>
    <row r="87" s="356" customFormat="1" customHeight="1" spans="1:49">
      <c r="A87" s="369"/>
      <c r="B87" s="369" t="s">
        <v>261</v>
      </c>
      <c r="C87" s="369"/>
      <c r="D87" s="369"/>
      <c r="E87" s="369"/>
      <c r="F87" s="369"/>
      <c r="G87" s="369"/>
      <c r="H87" s="369"/>
      <c r="I87" s="369"/>
      <c r="J87" s="369"/>
      <c r="K87" s="369"/>
      <c r="L87" s="369"/>
      <c r="M87" s="390" t="str">
        <f>IF(COUNT(AV87)=0,"",1-SUM(L78:L86)/AV87)</f>
        <v/>
      </c>
      <c r="N87" s="369"/>
      <c r="O87" s="369"/>
      <c r="P87" s="369"/>
      <c r="Q87" s="369"/>
      <c r="R87" s="369"/>
      <c r="S87" s="369"/>
      <c r="T87" s="369"/>
      <c r="U87" s="369"/>
      <c r="V87" s="369"/>
      <c r="W87" s="369"/>
      <c r="X87" s="369"/>
      <c r="Y87" s="369"/>
      <c r="Z87" s="369"/>
      <c r="AA87" s="369"/>
      <c r="AB87" s="369"/>
      <c r="AC87" s="369"/>
      <c r="AD87" s="369"/>
      <c r="AE87" s="369"/>
      <c r="AF87" s="369"/>
      <c r="AG87" s="369"/>
      <c r="AH87" s="369"/>
      <c r="AI87" s="369"/>
      <c r="AJ87" s="369"/>
      <c r="AK87" s="369"/>
      <c r="AL87" s="369"/>
      <c r="AM87" s="369"/>
      <c r="AN87" s="369"/>
      <c r="AO87" s="369"/>
      <c r="AP87" s="369"/>
      <c r="AQ87" s="369"/>
      <c r="AR87" s="369"/>
      <c r="AS87" s="369"/>
      <c r="AT87" s="426" t="s">
        <v>66</v>
      </c>
      <c r="AU87" s="426" t="s">
        <v>66</v>
      </c>
      <c r="AV87" s="427" t="str">
        <f>IF(COUNT(AV78:AV86)=0,"",SUM(AV78:AV86))</f>
        <v/>
      </c>
      <c r="AW87" s="369" t="s">
        <v>66</v>
      </c>
    </row>
    <row r="88" s="356" customFormat="1" customHeight="1" spans="1:49">
      <c r="A88" s="369"/>
      <c r="B88" s="369" t="s">
        <v>106</v>
      </c>
      <c r="C88" s="369" t="s">
        <v>191</v>
      </c>
      <c r="D88" s="369" t="s">
        <v>66</v>
      </c>
      <c r="E88" s="369" t="s">
        <v>256</v>
      </c>
      <c r="F88" s="264">
        <v>6</v>
      </c>
      <c r="G88" s="264">
        <v>12</v>
      </c>
      <c r="H88" s="264" t="s">
        <v>190</v>
      </c>
      <c r="I88" s="369"/>
      <c r="J88" s="369" t="s">
        <v>189</v>
      </c>
      <c r="K88" s="369"/>
      <c r="L88" s="369"/>
      <c r="M88" s="387" t="str">
        <f>IF(AV88="","",1-L88/AV88)</f>
        <v/>
      </c>
      <c r="N88" s="369" t="s">
        <v>191</v>
      </c>
      <c r="O88" s="369"/>
      <c r="P88" s="369"/>
      <c r="Q88" s="369"/>
      <c r="R88" s="369"/>
      <c r="S88" s="369"/>
      <c r="T88" s="369"/>
      <c r="U88" s="369"/>
      <c r="V88" s="369"/>
      <c r="W88" s="369"/>
      <c r="X88" s="369"/>
      <c r="Y88" s="369"/>
      <c r="Z88" s="369"/>
      <c r="AA88" s="404"/>
      <c r="AB88" s="404"/>
      <c r="AC88" s="404"/>
      <c r="AD88" s="404"/>
      <c r="AE88" s="404"/>
      <c r="AF88" s="404"/>
      <c r="AG88" s="404"/>
      <c r="AH88" s="404"/>
      <c r="AI88" s="404"/>
      <c r="AJ88" s="404"/>
      <c r="AK88" s="404"/>
      <c r="AL88" s="404"/>
      <c r="AM88" s="404"/>
      <c r="AN88" s="404"/>
      <c r="AO88" s="404"/>
      <c r="AP88" s="404"/>
      <c r="AQ88" s="404"/>
      <c r="AR88" s="404"/>
      <c r="AS88" s="369" t="s">
        <v>66</v>
      </c>
      <c r="AT88" s="426" t="s">
        <v>66</v>
      </c>
      <c r="AU88" s="426" t="s">
        <v>66</v>
      </c>
      <c r="AV88" s="369"/>
      <c r="AW88" s="369" t="s">
        <v>66</v>
      </c>
    </row>
    <row r="89" s="356" customFormat="1" customHeight="1" spans="1:49">
      <c r="A89" s="369"/>
      <c r="B89" s="369"/>
      <c r="C89" s="369" t="s">
        <v>258</v>
      </c>
      <c r="D89" s="369" t="s">
        <v>262</v>
      </c>
      <c r="E89" s="369" t="s">
        <v>66</v>
      </c>
      <c r="F89" s="264">
        <v>6</v>
      </c>
      <c r="G89" s="264">
        <v>12</v>
      </c>
      <c r="H89" s="264" t="s">
        <v>190</v>
      </c>
      <c r="I89" s="369"/>
      <c r="J89" s="369">
        <v>5</v>
      </c>
      <c r="K89" s="369"/>
      <c r="L89" s="369"/>
      <c r="M89" s="387" t="str">
        <f>IF(AV89="","",1-L89/AV89)</f>
        <v/>
      </c>
      <c r="N89" s="369" t="s">
        <v>258</v>
      </c>
      <c r="O89" s="369"/>
      <c r="P89" s="369"/>
      <c r="Q89" s="369"/>
      <c r="R89" s="369"/>
      <c r="S89" s="369"/>
      <c r="T89" s="369"/>
      <c r="U89" s="369"/>
      <c r="V89" s="369"/>
      <c r="W89" s="369"/>
      <c r="X89" s="369"/>
      <c r="Y89" s="369"/>
      <c r="Z89" s="369"/>
      <c r="AA89" s="404"/>
      <c r="AB89" s="404"/>
      <c r="AC89" s="404"/>
      <c r="AD89" s="404"/>
      <c r="AE89" s="404"/>
      <c r="AF89" s="404"/>
      <c r="AG89" s="404"/>
      <c r="AH89" s="404"/>
      <c r="AI89" s="404"/>
      <c r="AJ89" s="404"/>
      <c r="AK89" s="404"/>
      <c r="AL89" s="404"/>
      <c r="AM89" s="404"/>
      <c r="AN89" s="404"/>
      <c r="AO89" s="404"/>
      <c r="AP89" s="404"/>
      <c r="AQ89" s="404"/>
      <c r="AR89" s="404"/>
      <c r="AS89" s="369"/>
      <c r="AT89" s="426" t="s">
        <v>66</v>
      </c>
      <c r="AU89" s="426" t="s">
        <v>66</v>
      </c>
      <c r="AV89" s="369"/>
      <c r="AW89" s="369" t="s">
        <v>66</v>
      </c>
    </row>
    <row r="90" s="356" customFormat="1" customHeight="1" spans="1:49">
      <c r="A90" s="369"/>
      <c r="B90" s="369"/>
      <c r="C90" s="369" t="s">
        <v>259</v>
      </c>
      <c r="D90" s="369" t="s">
        <v>260</v>
      </c>
      <c r="E90" s="369" t="s">
        <v>66</v>
      </c>
      <c r="F90" s="264">
        <v>6</v>
      </c>
      <c r="G90" s="264">
        <v>6</v>
      </c>
      <c r="H90" s="264" t="s">
        <v>190</v>
      </c>
      <c r="I90" s="369"/>
      <c r="J90" s="369" t="s">
        <v>245</v>
      </c>
      <c r="K90" s="369"/>
      <c r="L90" s="369"/>
      <c r="M90" s="387" t="str">
        <f>IF(AV90="","",1-L90/AV90)</f>
        <v/>
      </c>
      <c r="N90" s="369" t="s">
        <v>259</v>
      </c>
      <c r="O90" s="369"/>
      <c r="P90" s="369"/>
      <c r="Q90" s="369"/>
      <c r="R90" s="369"/>
      <c r="S90" s="369"/>
      <c r="T90" s="369"/>
      <c r="U90" s="369"/>
      <c r="V90" s="369"/>
      <c r="W90" s="369"/>
      <c r="X90" s="369"/>
      <c r="Y90" s="369"/>
      <c r="Z90" s="369"/>
      <c r="AA90" s="369"/>
      <c r="AB90" s="369"/>
      <c r="AC90" s="369"/>
      <c r="AD90" s="369"/>
      <c r="AE90" s="369"/>
      <c r="AF90" s="369"/>
      <c r="AG90" s="369"/>
      <c r="AH90" s="369"/>
      <c r="AI90" s="369"/>
      <c r="AJ90" s="369"/>
      <c r="AK90" s="369"/>
      <c r="AL90" s="369"/>
      <c r="AM90" s="369"/>
      <c r="AN90" s="369"/>
      <c r="AO90" s="369"/>
      <c r="AP90" s="369"/>
      <c r="AQ90" s="369"/>
      <c r="AR90" s="369"/>
      <c r="AS90" s="369"/>
      <c r="AT90" s="426" t="s">
        <v>66</v>
      </c>
      <c r="AU90" s="426" t="s">
        <v>66</v>
      </c>
      <c r="AV90" s="369"/>
      <c r="AW90" s="369" t="s">
        <v>66</v>
      </c>
    </row>
    <row r="91" s="356" customFormat="1" customHeight="1" spans="1:49">
      <c r="A91" s="369"/>
      <c r="B91" s="369" t="s">
        <v>263</v>
      </c>
      <c r="C91" s="369"/>
      <c r="D91" s="369"/>
      <c r="E91" s="369"/>
      <c r="F91" s="369"/>
      <c r="G91" s="369"/>
      <c r="H91" s="369"/>
      <c r="I91" s="369"/>
      <c r="J91" s="369"/>
      <c r="K91" s="369"/>
      <c r="L91" s="369"/>
      <c r="M91" s="390" t="str">
        <f>IF(COUNT(AV91)=0,"",1-SUM(L88:L90)/AV91)</f>
        <v/>
      </c>
      <c r="N91" s="369"/>
      <c r="O91" s="369"/>
      <c r="P91" s="369"/>
      <c r="Q91" s="369"/>
      <c r="R91" s="369"/>
      <c r="S91" s="369"/>
      <c r="T91" s="369"/>
      <c r="U91" s="369"/>
      <c r="V91" s="369"/>
      <c r="W91" s="369"/>
      <c r="X91" s="369"/>
      <c r="Y91" s="369"/>
      <c r="Z91" s="369"/>
      <c r="AA91" s="369"/>
      <c r="AB91" s="369"/>
      <c r="AC91" s="369"/>
      <c r="AD91" s="369"/>
      <c r="AE91" s="369"/>
      <c r="AF91" s="369"/>
      <c r="AG91" s="369"/>
      <c r="AH91" s="369"/>
      <c r="AI91" s="369"/>
      <c r="AJ91" s="369"/>
      <c r="AK91" s="369"/>
      <c r="AL91" s="369"/>
      <c r="AM91" s="369"/>
      <c r="AN91" s="369"/>
      <c r="AO91" s="369"/>
      <c r="AP91" s="369"/>
      <c r="AQ91" s="369"/>
      <c r="AR91" s="369"/>
      <c r="AS91" s="369"/>
      <c r="AT91" s="426" t="s">
        <v>66</v>
      </c>
      <c r="AU91" s="426" t="s">
        <v>66</v>
      </c>
      <c r="AV91" s="427" t="str">
        <f>IF(COUNT(AV88:AV90)=0,"",SUM(AV88:AV90))</f>
        <v/>
      </c>
      <c r="AW91" s="369" t="s">
        <v>66</v>
      </c>
    </row>
    <row r="92" s="356" customFormat="1" customHeight="1" spans="1:49">
      <c r="A92" s="369"/>
      <c r="B92" s="369" t="s">
        <v>107</v>
      </c>
      <c r="C92" s="264" t="s">
        <v>233</v>
      </c>
      <c r="D92" s="264" t="s">
        <v>254</v>
      </c>
      <c r="E92" s="369" t="s">
        <v>219</v>
      </c>
      <c r="F92" s="264">
        <v>5</v>
      </c>
      <c r="G92" s="264">
        <v>10</v>
      </c>
      <c r="H92" s="264" t="s">
        <v>190</v>
      </c>
      <c r="I92" s="369"/>
      <c r="J92" s="369" t="s">
        <v>189</v>
      </c>
      <c r="K92" s="369"/>
      <c r="L92" s="369"/>
      <c r="M92" s="387" t="str">
        <f>IF(AV92="","",1-L92/AV92)</f>
        <v/>
      </c>
      <c r="N92" s="264" t="s">
        <v>233</v>
      </c>
      <c r="O92" s="369"/>
      <c r="P92" s="369"/>
      <c r="Q92" s="369"/>
      <c r="R92" s="369"/>
      <c r="S92" s="369"/>
      <c r="T92" s="369"/>
      <c r="U92" s="369"/>
      <c r="V92" s="369"/>
      <c r="W92" s="369"/>
      <c r="X92" s="369"/>
      <c r="Y92" s="404"/>
      <c r="Z92" s="404"/>
      <c r="AA92" s="404"/>
      <c r="AB92" s="404"/>
      <c r="AC92" s="404"/>
      <c r="AD92" s="404"/>
      <c r="AE92" s="404"/>
      <c r="AF92" s="404"/>
      <c r="AG92" s="404"/>
      <c r="AH92" s="404"/>
      <c r="AI92" s="404"/>
      <c r="AJ92" s="404"/>
      <c r="AK92" s="404"/>
      <c r="AL92" s="404"/>
      <c r="AM92" s="404"/>
      <c r="AN92" s="404"/>
      <c r="AO92" s="404"/>
      <c r="AP92" s="404"/>
      <c r="AQ92" s="404"/>
      <c r="AR92" s="404"/>
      <c r="AS92" s="369" t="s">
        <v>66</v>
      </c>
      <c r="AT92" s="426" t="s">
        <v>66</v>
      </c>
      <c r="AU92" s="426" t="s">
        <v>66</v>
      </c>
      <c r="AV92" s="369"/>
      <c r="AW92" s="369"/>
    </row>
    <row r="93" s="356" customFormat="1" customHeight="1" spans="1:49">
      <c r="A93" s="369"/>
      <c r="B93" s="369"/>
      <c r="C93" s="264"/>
      <c r="D93" s="264" t="s">
        <v>255</v>
      </c>
      <c r="E93" s="369" t="s">
        <v>229</v>
      </c>
      <c r="F93" s="264">
        <v>5</v>
      </c>
      <c r="G93" s="264">
        <v>10</v>
      </c>
      <c r="H93" s="264" t="s">
        <v>190</v>
      </c>
      <c r="I93" s="369"/>
      <c r="J93" s="369" t="s">
        <v>189</v>
      </c>
      <c r="K93" s="369"/>
      <c r="L93" s="369"/>
      <c r="M93" s="387"/>
      <c r="N93" s="264" t="s">
        <v>233</v>
      </c>
      <c r="O93" s="369"/>
      <c r="P93" s="369"/>
      <c r="Q93" s="369"/>
      <c r="R93" s="369"/>
      <c r="S93" s="369"/>
      <c r="T93" s="369"/>
      <c r="U93" s="369"/>
      <c r="V93" s="369"/>
      <c r="W93" s="369"/>
      <c r="X93" s="369"/>
      <c r="Y93" s="404"/>
      <c r="Z93" s="404"/>
      <c r="AA93" s="404"/>
      <c r="AB93" s="404"/>
      <c r="AC93" s="404"/>
      <c r="AD93" s="404"/>
      <c r="AE93" s="404"/>
      <c r="AF93" s="404"/>
      <c r="AG93" s="404"/>
      <c r="AH93" s="404"/>
      <c r="AI93" s="404"/>
      <c r="AJ93" s="404"/>
      <c r="AK93" s="404"/>
      <c r="AL93" s="404"/>
      <c r="AM93" s="404"/>
      <c r="AN93" s="404"/>
      <c r="AO93" s="404"/>
      <c r="AP93" s="404"/>
      <c r="AQ93" s="404"/>
      <c r="AR93" s="404"/>
      <c r="AS93" s="369"/>
      <c r="AT93" s="426" t="s">
        <v>66</v>
      </c>
      <c r="AU93" s="426" t="s">
        <v>66</v>
      </c>
      <c r="AV93" s="369"/>
      <c r="AW93" s="369"/>
    </row>
    <row r="94" s="356" customFormat="1" customHeight="1" spans="1:49">
      <c r="A94" s="369"/>
      <c r="B94" s="369"/>
      <c r="C94" s="264" t="s">
        <v>234</v>
      </c>
      <c r="D94" s="264" t="s">
        <v>254</v>
      </c>
      <c r="E94" s="369" t="s">
        <v>256</v>
      </c>
      <c r="F94" s="264">
        <v>5</v>
      </c>
      <c r="G94" s="264">
        <v>10</v>
      </c>
      <c r="H94" s="264" t="s">
        <v>190</v>
      </c>
      <c r="I94" s="369"/>
      <c r="J94" s="369" t="s">
        <v>189</v>
      </c>
      <c r="K94" s="369"/>
      <c r="L94" s="369"/>
      <c r="M94" s="387" t="str">
        <f>IF(AV94="","",1-L94/AV94)</f>
        <v/>
      </c>
      <c r="N94" s="264" t="s">
        <v>234</v>
      </c>
      <c r="O94" s="369"/>
      <c r="P94" s="369"/>
      <c r="Q94" s="369"/>
      <c r="R94" s="369"/>
      <c r="S94" s="369"/>
      <c r="T94" s="369"/>
      <c r="U94" s="369"/>
      <c r="V94" s="369"/>
      <c r="W94" s="369"/>
      <c r="X94" s="369"/>
      <c r="Y94" s="404"/>
      <c r="Z94" s="404"/>
      <c r="AA94" s="404"/>
      <c r="AB94" s="404"/>
      <c r="AC94" s="404"/>
      <c r="AD94" s="404"/>
      <c r="AE94" s="404"/>
      <c r="AF94" s="404"/>
      <c r="AG94" s="404"/>
      <c r="AH94" s="404"/>
      <c r="AI94" s="404"/>
      <c r="AJ94" s="404"/>
      <c r="AK94" s="404"/>
      <c r="AL94" s="404"/>
      <c r="AM94" s="404"/>
      <c r="AN94" s="404"/>
      <c r="AO94" s="404"/>
      <c r="AP94" s="404"/>
      <c r="AQ94" s="404"/>
      <c r="AR94" s="404"/>
      <c r="AS94" s="369"/>
      <c r="AT94" s="426" t="s">
        <v>66</v>
      </c>
      <c r="AU94" s="426" t="s">
        <v>66</v>
      </c>
      <c r="AV94" s="369"/>
      <c r="AW94" s="369"/>
    </row>
    <row r="95" s="356" customFormat="1" customHeight="1" spans="1:49">
      <c r="A95" s="369"/>
      <c r="B95" s="369"/>
      <c r="C95" s="264"/>
      <c r="D95" s="264" t="s">
        <v>257</v>
      </c>
      <c r="E95" s="369" t="s">
        <v>256</v>
      </c>
      <c r="F95" s="264">
        <v>5</v>
      </c>
      <c r="G95" s="264">
        <v>10</v>
      </c>
      <c r="H95" s="264" t="s">
        <v>190</v>
      </c>
      <c r="I95" s="369"/>
      <c r="J95" s="369" t="s">
        <v>189</v>
      </c>
      <c r="K95" s="369"/>
      <c r="L95" s="369"/>
      <c r="M95" s="387" t="str">
        <f>IF(AV95="","",1-L95/AV95)</f>
        <v/>
      </c>
      <c r="N95" s="264" t="s">
        <v>234</v>
      </c>
      <c r="O95" s="369"/>
      <c r="P95" s="369"/>
      <c r="Q95" s="369"/>
      <c r="R95" s="369"/>
      <c r="S95" s="369"/>
      <c r="T95" s="369"/>
      <c r="U95" s="369"/>
      <c r="V95" s="369"/>
      <c r="W95" s="369"/>
      <c r="X95" s="369"/>
      <c r="Y95" s="404"/>
      <c r="Z95" s="404"/>
      <c r="AA95" s="404"/>
      <c r="AB95" s="404"/>
      <c r="AC95" s="404"/>
      <c r="AD95" s="404"/>
      <c r="AE95" s="404"/>
      <c r="AF95" s="404"/>
      <c r="AG95" s="404"/>
      <c r="AH95" s="404"/>
      <c r="AI95" s="404"/>
      <c r="AJ95" s="404"/>
      <c r="AK95" s="404"/>
      <c r="AL95" s="404"/>
      <c r="AM95" s="404"/>
      <c r="AN95" s="404"/>
      <c r="AO95" s="404"/>
      <c r="AP95" s="404"/>
      <c r="AQ95" s="404"/>
      <c r="AR95" s="404"/>
      <c r="AS95" s="369"/>
      <c r="AT95" s="426" t="s">
        <v>66</v>
      </c>
      <c r="AU95" s="426" t="s">
        <v>66</v>
      </c>
      <c r="AV95" s="369"/>
      <c r="AW95" s="369"/>
    </row>
    <row r="96" s="356" customFormat="1" customHeight="1" spans="1:49">
      <c r="A96" s="369"/>
      <c r="B96" s="369"/>
      <c r="C96" s="264" t="s">
        <v>235</v>
      </c>
      <c r="D96" s="264" t="s">
        <v>254</v>
      </c>
      <c r="E96" s="369" t="s">
        <v>219</v>
      </c>
      <c r="F96" s="264">
        <v>5</v>
      </c>
      <c r="G96" s="264">
        <v>10</v>
      </c>
      <c r="H96" s="264" t="s">
        <v>190</v>
      </c>
      <c r="I96" s="369"/>
      <c r="J96" s="369" t="s">
        <v>189</v>
      </c>
      <c r="K96" s="369"/>
      <c r="L96" s="369"/>
      <c r="M96" s="387" t="str">
        <f>IF(AV96="","",1-L96/AV96)</f>
        <v/>
      </c>
      <c r="N96" s="264" t="s">
        <v>235</v>
      </c>
      <c r="O96" s="369"/>
      <c r="P96" s="369"/>
      <c r="Q96" s="369"/>
      <c r="R96" s="369"/>
      <c r="S96" s="369"/>
      <c r="T96" s="369"/>
      <c r="U96" s="369"/>
      <c r="V96" s="369"/>
      <c r="W96" s="369"/>
      <c r="X96" s="369"/>
      <c r="Y96" s="404"/>
      <c r="Z96" s="404"/>
      <c r="AA96" s="404"/>
      <c r="AB96" s="404"/>
      <c r="AC96" s="404"/>
      <c r="AD96" s="404"/>
      <c r="AE96" s="404"/>
      <c r="AF96" s="404"/>
      <c r="AG96" s="404"/>
      <c r="AH96" s="404"/>
      <c r="AI96" s="404"/>
      <c r="AJ96" s="404"/>
      <c r="AK96" s="404"/>
      <c r="AL96" s="404"/>
      <c r="AM96" s="404"/>
      <c r="AN96" s="404"/>
      <c r="AO96" s="404"/>
      <c r="AP96" s="404"/>
      <c r="AQ96" s="404"/>
      <c r="AR96" s="404"/>
      <c r="AS96" s="369"/>
      <c r="AT96" s="426" t="s">
        <v>66</v>
      </c>
      <c r="AU96" s="426" t="s">
        <v>66</v>
      </c>
      <c r="AV96" s="369"/>
      <c r="AW96" s="369"/>
    </row>
    <row r="97" s="356" customFormat="1" customHeight="1" spans="1:49">
      <c r="A97" s="369"/>
      <c r="B97" s="369"/>
      <c r="C97" s="264"/>
      <c r="D97" s="264" t="s">
        <v>257</v>
      </c>
      <c r="E97" s="369" t="s">
        <v>219</v>
      </c>
      <c r="F97" s="264">
        <v>5</v>
      </c>
      <c r="G97" s="264">
        <v>10</v>
      </c>
      <c r="H97" s="264">
        <v>1</v>
      </c>
      <c r="I97" s="369"/>
      <c r="J97" s="369">
        <v>2</v>
      </c>
      <c r="K97" s="369"/>
      <c r="L97" s="369"/>
      <c r="M97" s="387"/>
      <c r="N97" s="264" t="s">
        <v>235</v>
      </c>
      <c r="O97" s="369"/>
      <c r="P97" s="369"/>
      <c r="Q97" s="369"/>
      <c r="R97" s="369"/>
      <c r="S97" s="369"/>
      <c r="T97" s="369"/>
      <c r="U97" s="369"/>
      <c r="V97" s="369"/>
      <c r="W97" s="369"/>
      <c r="X97" s="369"/>
      <c r="Y97" s="404"/>
      <c r="Z97" s="404"/>
      <c r="AA97" s="404"/>
      <c r="AB97" s="404"/>
      <c r="AC97" s="404"/>
      <c r="AD97" s="404"/>
      <c r="AE97" s="404"/>
      <c r="AF97" s="404"/>
      <c r="AG97" s="404"/>
      <c r="AH97" s="404"/>
      <c r="AI97" s="404"/>
      <c r="AJ97" s="404"/>
      <c r="AK97" s="404"/>
      <c r="AL97" s="404"/>
      <c r="AM97" s="404"/>
      <c r="AN97" s="404"/>
      <c r="AO97" s="404"/>
      <c r="AP97" s="404"/>
      <c r="AQ97" s="404"/>
      <c r="AR97" s="404"/>
      <c r="AS97" s="369"/>
      <c r="AT97" s="426" t="s">
        <v>66</v>
      </c>
      <c r="AU97" s="426" t="s">
        <v>66</v>
      </c>
      <c r="AV97" s="369"/>
      <c r="AW97" s="369"/>
    </row>
    <row r="98" s="356" customFormat="1" customHeight="1" spans="1:49">
      <c r="A98" s="369"/>
      <c r="B98" s="369"/>
      <c r="C98" s="264" t="s">
        <v>258</v>
      </c>
      <c r="D98" s="264" t="s">
        <v>254</v>
      </c>
      <c r="E98" s="369" t="s">
        <v>221</v>
      </c>
      <c r="F98" s="264">
        <v>5</v>
      </c>
      <c r="G98" s="264">
        <v>10</v>
      </c>
      <c r="H98" s="264">
        <v>1</v>
      </c>
      <c r="I98" s="369"/>
      <c r="J98" s="369">
        <v>2</v>
      </c>
      <c r="K98" s="369"/>
      <c r="L98" s="369"/>
      <c r="M98" s="387" t="str">
        <f>IF(AV98="","",1-L98/AV98)</f>
        <v/>
      </c>
      <c r="N98" s="264" t="s">
        <v>258</v>
      </c>
      <c r="O98" s="369"/>
      <c r="P98" s="369"/>
      <c r="Q98" s="369"/>
      <c r="R98" s="369"/>
      <c r="S98" s="369"/>
      <c r="T98" s="369"/>
      <c r="U98" s="369"/>
      <c r="V98" s="369"/>
      <c r="W98" s="369"/>
      <c r="X98" s="369"/>
      <c r="Y98" s="404"/>
      <c r="Z98" s="404"/>
      <c r="AA98" s="404"/>
      <c r="AB98" s="404"/>
      <c r="AC98" s="404"/>
      <c r="AD98" s="404"/>
      <c r="AE98" s="404"/>
      <c r="AF98" s="404"/>
      <c r="AG98" s="404"/>
      <c r="AH98" s="404"/>
      <c r="AI98" s="404"/>
      <c r="AJ98" s="404"/>
      <c r="AK98" s="404"/>
      <c r="AL98" s="404"/>
      <c r="AM98" s="404"/>
      <c r="AN98" s="404"/>
      <c r="AO98" s="404"/>
      <c r="AP98" s="404"/>
      <c r="AQ98" s="404"/>
      <c r="AR98" s="404"/>
      <c r="AS98" s="369"/>
      <c r="AT98" s="426" t="s">
        <v>66</v>
      </c>
      <c r="AU98" s="426" t="s">
        <v>66</v>
      </c>
      <c r="AV98" s="369"/>
      <c r="AW98" s="369"/>
    </row>
    <row r="99" s="356" customFormat="1" customHeight="1" spans="1:49">
      <c r="A99" s="369"/>
      <c r="B99" s="369"/>
      <c r="C99" s="264"/>
      <c r="D99" s="264" t="s">
        <v>257</v>
      </c>
      <c r="E99" s="369" t="s">
        <v>221</v>
      </c>
      <c r="F99" s="264">
        <v>5</v>
      </c>
      <c r="G99" s="264">
        <v>10</v>
      </c>
      <c r="H99" s="264">
        <v>1</v>
      </c>
      <c r="I99" s="369"/>
      <c r="J99" s="369">
        <v>2</v>
      </c>
      <c r="K99" s="369"/>
      <c r="L99" s="369"/>
      <c r="M99" s="387"/>
      <c r="N99" s="264" t="s">
        <v>258</v>
      </c>
      <c r="O99" s="369"/>
      <c r="P99" s="369"/>
      <c r="Q99" s="369"/>
      <c r="R99" s="369"/>
      <c r="S99" s="369"/>
      <c r="T99" s="369"/>
      <c r="U99" s="369"/>
      <c r="V99" s="369"/>
      <c r="W99" s="369"/>
      <c r="X99" s="369"/>
      <c r="Y99" s="404"/>
      <c r="Z99" s="404"/>
      <c r="AA99" s="404"/>
      <c r="AB99" s="404"/>
      <c r="AC99" s="404"/>
      <c r="AD99" s="404"/>
      <c r="AE99" s="404"/>
      <c r="AF99" s="404"/>
      <c r="AG99" s="404"/>
      <c r="AH99" s="404"/>
      <c r="AI99" s="404"/>
      <c r="AJ99" s="404"/>
      <c r="AK99" s="404"/>
      <c r="AL99" s="404"/>
      <c r="AM99" s="404"/>
      <c r="AN99" s="404"/>
      <c r="AO99" s="404"/>
      <c r="AP99" s="404"/>
      <c r="AQ99" s="404"/>
      <c r="AR99" s="404"/>
      <c r="AS99" s="369"/>
      <c r="AT99" s="426" t="s">
        <v>66</v>
      </c>
      <c r="AU99" s="426" t="s">
        <v>66</v>
      </c>
      <c r="AV99" s="369"/>
      <c r="AW99" s="369"/>
    </row>
    <row r="100" s="356" customFormat="1" customHeight="1" spans="1:49">
      <c r="A100" s="369"/>
      <c r="B100" s="369"/>
      <c r="C100" s="264" t="s">
        <v>259</v>
      </c>
      <c r="D100" s="264" t="s">
        <v>260</v>
      </c>
      <c r="E100" s="369" t="s">
        <v>66</v>
      </c>
      <c r="F100" s="264">
        <v>10</v>
      </c>
      <c r="G100" s="264">
        <v>10</v>
      </c>
      <c r="H100" s="264">
        <v>1</v>
      </c>
      <c r="I100" s="369"/>
      <c r="J100" s="369">
        <v>5</v>
      </c>
      <c r="K100" s="369"/>
      <c r="L100" s="369"/>
      <c r="M100" s="387" t="str">
        <f>IF(AV100="","",1-L100/AV100)</f>
        <v/>
      </c>
      <c r="N100" s="264" t="s">
        <v>259</v>
      </c>
      <c r="O100" s="369"/>
      <c r="P100" s="369"/>
      <c r="Q100" s="369"/>
      <c r="R100" s="369"/>
      <c r="S100" s="369"/>
      <c r="T100" s="369"/>
      <c r="U100" s="369"/>
      <c r="V100" s="369"/>
      <c r="W100" s="369"/>
      <c r="X100" s="369"/>
      <c r="Y100" s="404"/>
      <c r="Z100" s="404"/>
      <c r="AA100" s="404"/>
      <c r="AB100" s="404"/>
      <c r="AC100" s="404"/>
      <c r="AD100" s="404"/>
      <c r="AE100" s="404"/>
      <c r="AF100" s="404"/>
      <c r="AG100" s="404"/>
      <c r="AH100" s="404"/>
      <c r="AI100" s="404"/>
      <c r="AJ100" s="404"/>
      <c r="AK100" s="404"/>
      <c r="AL100" s="404"/>
      <c r="AM100" s="404"/>
      <c r="AN100" s="404"/>
      <c r="AO100" s="404"/>
      <c r="AP100" s="404"/>
      <c r="AQ100" s="404"/>
      <c r="AR100" s="404"/>
      <c r="AS100" s="369"/>
      <c r="AT100" s="426" t="s">
        <v>66</v>
      </c>
      <c r="AU100" s="426" t="s">
        <v>66</v>
      </c>
      <c r="AV100" s="369"/>
      <c r="AW100" s="369"/>
    </row>
    <row r="101" s="356" customFormat="1" customHeight="1" spans="1:49">
      <c r="A101" s="369"/>
      <c r="B101" s="369" t="s">
        <v>264</v>
      </c>
      <c r="C101" s="369"/>
      <c r="D101" s="369"/>
      <c r="E101" s="369"/>
      <c r="F101" s="369"/>
      <c r="G101" s="369"/>
      <c r="H101" s="369"/>
      <c r="I101" s="369"/>
      <c r="J101" s="369"/>
      <c r="K101" s="369"/>
      <c r="L101" s="369"/>
      <c r="M101" s="390" t="str">
        <f>IF(COUNT(AV101)=0,"",1-SUM(L92:L100)/AV101)</f>
        <v/>
      </c>
      <c r="N101" s="369"/>
      <c r="O101" s="369"/>
      <c r="P101" s="369"/>
      <c r="Q101" s="369"/>
      <c r="R101" s="369"/>
      <c r="S101" s="369"/>
      <c r="T101" s="369"/>
      <c r="U101" s="369"/>
      <c r="V101" s="369"/>
      <c r="W101" s="369"/>
      <c r="X101" s="369"/>
      <c r="Y101" s="369"/>
      <c r="Z101" s="369"/>
      <c r="AA101" s="369"/>
      <c r="AB101" s="369"/>
      <c r="AC101" s="369"/>
      <c r="AD101" s="369"/>
      <c r="AE101" s="369"/>
      <c r="AF101" s="369"/>
      <c r="AG101" s="369"/>
      <c r="AH101" s="369"/>
      <c r="AI101" s="369"/>
      <c r="AJ101" s="369"/>
      <c r="AK101" s="369"/>
      <c r="AL101" s="369"/>
      <c r="AM101" s="369"/>
      <c r="AN101" s="369"/>
      <c r="AO101" s="369"/>
      <c r="AP101" s="369"/>
      <c r="AQ101" s="369"/>
      <c r="AR101" s="369"/>
      <c r="AS101" s="369"/>
      <c r="AT101" s="426" t="s">
        <v>66</v>
      </c>
      <c r="AU101" s="426" t="s">
        <v>66</v>
      </c>
      <c r="AV101" s="427" t="str">
        <f>IF(COUNT(AV92:AV100)=0,"",SUM(AV92:AV100))</f>
        <v/>
      </c>
      <c r="AW101" s="369"/>
    </row>
    <row r="102" s="356" customFormat="1" customHeight="1" spans="1:49">
      <c r="A102" s="369"/>
      <c r="B102" s="369" t="s">
        <v>108</v>
      </c>
      <c r="C102" s="369" t="s">
        <v>191</v>
      </c>
      <c r="D102" s="369" t="s">
        <v>66</v>
      </c>
      <c r="E102" s="369" t="s">
        <v>256</v>
      </c>
      <c r="F102" s="264">
        <v>6</v>
      </c>
      <c r="G102" s="264">
        <v>12</v>
      </c>
      <c r="H102" s="264" t="s">
        <v>190</v>
      </c>
      <c r="I102" s="369"/>
      <c r="J102" s="369" t="s">
        <v>189</v>
      </c>
      <c r="K102" s="369"/>
      <c r="L102" s="369"/>
      <c r="M102" s="387" t="str">
        <f>IF(AV102="","",1-L102/AV102)</f>
        <v/>
      </c>
      <c r="N102" s="369" t="s">
        <v>191</v>
      </c>
      <c r="O102" s="369"/>
      <c r="P102" s="369"/>
      <c r="Q102" s="369"/>
      <c r="R102" s="369"/>
      <c r="S102" s="369"/>
      <c r="T102" s="369"/>
      <c r="U102" s="369"/>
      <c r="V102" s="369"/>
      <c r="W102" s="369"/>
      <c r="X102" s="369"/>
      <c r="Y102" s="369"/>
      <c r="Z102" s="369"/>
      <c r="AA102" s="404"/>
      <c r="AB102" s="404"/>
      <c r="AC102" s="404"/>
      <c r="AD102" s="404"/>
      <c r="AE102" s="404"/>
      <c r="AF102" s="404"/>
      <c r="AG102" s="404"/>
      <c r="AH102" s="404"/>
      <c r="AI102" s="404"/>
      <c r="AJ102" s="404"/>
      <c r="AK102" s="404"/>
      <c r="AL102" s="404"/>
      <c r="AM102" s="404"/>
      <c r="AN102" s="404"/>
      <c r="AO102" s="404"/>
      <c r="AP102" s="404"/>
      <c r="AQ102" s="404"/>
      <c r="AR102" s="404"/>
      <c r="AS102" s="369" t="s">
        <v>66</v>
      </c>
      <c r="AT102" s="426" t="s">
        <v>66</v>
      </c>
      <c r="AU102" s="426" t="s">
        <v>66</v>
      </c>
      <c r="AV102" s="369"/>
      <c r="AW102" s="369"/>
    </row>
    <row r="103" s="356" customFormat="1" customHeight="1" spans="1:49">
      <c r="A103" s="369"/>
      <c r="B103" s="369"/>
      <c r="C103" s="369" t="s">
        <v>258</v>
      </c>
      <c r="D103" s="369" t="s">
        <v>262</v>
      </c>
      <c r="E103" s="369" t="s">
        <v>66</v>
      </c>
      <c r="F103" s="264">
        <v>6</v>
      </c>
      <c r="G103" s="264">
        <v>12</v>
      </c>
      <c r="H103" s="264" t="s">
        <v>190</v>
      </c>
      <c r="I103" s="369"/>
      <c r="J103" s="369">
        <v>5</v>
      </c>
      <c r="K103" s="369"/>
      <c r="L103" s="369"/>
      <c r="M103" s="387" t="str">
        <f>IF(AV103="","",1-L103/AV103)</f>
        <v/>
      </c>
      <c r="N103" s="369" t="s">
        <v>258</v>
      </c>
      <c r="O103" s="369"/>
      <c r="P103" s="369"/>
      <c r="Q103" s="369"/>
      <c r="R103" s="369"/>
      <c r="S103" s="369"/>
      <c r="T103" s="369"/>
      <c r="U103" s="369"/>
      <c r="V103" s="369"/>
      <c r="W103" s="369"/>
      <c r="X103" s="369"/>
      <c r="Y103" s="369"/>
      <c r="Z103" s="369"/>
      <c r="AA103" s="404"/>
      <c r="AB103" s="404"/>
      <c r="AC103" s="404"/>
      <c r="AD103" s="404"/>
      <c r="AE103" s="404"/>
      <c r="AF103" s="404"/>
      <c r="AG103" s="404"/>
      <c r="AH103" s="404"/>
      <c r="AI103" s="404"/>
      <c r="AJ103" s="404"/>
      <c r="AK103" s="404"/>
      <c r="AL103" s="404"/>
      <c r="AM103" s="404"/>
      <c r="AN103" s="404"/>
      <c r="AO103" s="404"/>
      <c r="AP103" s="404"/>
      <c r="AQ103" s="404"/>
      <c r="AR103" s="404"/>
      <c r="AS103" s="369"/>
      <c r="AT103" s="426" t="s">
        <v>66</v>
      </c>
      <c r="AU103" s="426" t="s">
        <v>66</v>
      </c>
      <c r="AV103" s="369"/>
      <c r="AW103" s="369"/>
    </row>
    <row r="104" s="356" customFormat="1" ht="27.75" customHeight="1" spans="1:49">
      <c r="A104" s="369"/>
      <c r="B104" s="369"/>
      <c r="C104" s="369" t="s">
        <v>259</v>
      </c>
      <c r="D104" s="369" t="s">
        <v>260</v>
      </c>
      <c r="E104" s="369" t="s">
        <v>66</v>
      </c>
      <c r="F104" s="264">
        <v>6</v>
      </c>
      <c r="G104" s="264">
        <v>6</v>
      </c>
      <c r="H104" s="264" t="s">
        <v>190</v>
      </c>
      <c r="I104" s="369"/>
      <c r="J104" s="369" t="s">
        <v>245</v>
      </c>
      <c r="K104" s="369"/>
      <c r="L104" s="369"/>
      <c r="M104" s="387" t="str">
        <f>IF(AV104="","",1-L104/AV104)</f>
        <v/>
      </c>
      <c r="N104" s="369" t="s">
        <v>259</v>
      </c>
      <c r="O104" s="369"/>
      <c r="P104" s="369"/>
      <c r="Q104" s="369"/>
      <c r="R104" s="369"/>
      <c r="S104" s="369"/>
      <c r="T104" s="369"/>
      <c r="U104" s="369"/>
      <c r="V104" s="369"/>
      <c r="W104" s="369"/>
      <c r="X104" s="369"/>
      <c r="Y104" s="369"/>
      <c r="Z104" s="369"/>
      <c r="AA104" s="369"/>
      <c r="AB104" s="369"/>
      <c r="AC104" s="369"/>
      <c r="AD104" s="369"/>
      <c r="AE104" s="369"/>
      <c r="AF104" s="369"/>
      <c r="AG104" s="369"/>
      <c r="AH104" s="369"/>
      <c r="AI104" s="369"/>
      <c r="AJ104" s="369"/>
      <c r="AK104" s="369"/>
      <c r="AL104" s="369"/>
      <c r="AM104" s="369"/>
      <c r="AN104" s="369"/>
      <c r="AO104" s="369"/>
      <c r="AP104" s="369"/>
      <c r="AQ104" s="369"/>
      <c r="AR104" s="369"/>
      <c r="AS104" s="369"/>
      <c r="AT104" s="426" t="s">
        <v>66</v>
      </c>
      <c r="AU104" s="426" t="s">
        <v>66</v>
      </c>
      <c r="AV104" s="369"/>
      <c r="AW104" s="369"/>
    </row>
    <row r="105" s="356" customFormat="1" customHeight="1" spans="1:49">
      <c r="A105" s="369"/>
      <c r="B105" s="369" t="s">
        <v>265</v>
      </c>
      <c r="C105" s="369"/>
      <c r="D105" s="369"/>
      <c r="E105" s="369"/>
      <c r="F105" s="369"/>
      <c r="G105" s="369"/>
      <c r="H105" s="369"/>
      <c r="I105" s="369"/>
      <c r="J105" s="369"/>
      <c r="K105" s="369"/>
      <c r="L105" s="369"/>
      <c r="M105" s="390" t="str">
        <f>IF(COUNT(AV105)=0,"",1-SUM(L102:L104)/AV105)</f>
        <v/>
      </c>
      <c r="N105" s="369"/>
      <c r="O105" s="369"/>
      <c r="P105" s="369"/>
      <c r="Q105" s="369"/>
      <c r="R105" s="369"/>
      <c r="S105" s="369"/>
      <c r="T105" s="369"/>
      <c r="U105" s="369"/>
      <c r="V105" s="369"/>
      <c r="W105" s="369"/>
      <c r="X105" s="369"/>
      <c r="Y105" s="369"/>
      <c r="Z105" s="369"/>
      <c r="AA105" s="369"/>
      <c r="AB105" s="369"/>
      <c r="AC105" s="369"/>
      <c r="AD105" s="369"/>
      <c r="AE105" s="369"/>
      <c r="AF105" s="369"/>
      <c r="AG105" s="369"/>
      <c r="AH105" s="369"/>
      <c r="AI105" s="369"/>
      <c r="AJ105" s="369"/>
      <c r="AK105" s="369"/>
      <c r="AL105" s="369"/>
      <c r="AM105" s="369"/>
      <c r="AN105" s="369"/>
      <c r="AO105" s="369"/>
      <c r="AP105" s="369"/>
      <c r="AQ105" s="369"/>
      <c r="AR105" s="369"/>
      <c r="AS105" s="369"/>
      <c r="AT105" s="426" t="s">
        <v>66</v>
      </c>
      <c r="AU105" s="426" t="s">
        <v>66</v>
      </c>
      <c r="AV105" s="427" t="str">
        <f>IF(COUNT(AV102:AV104)=0,"",SUM(AV102:AV104))</f>
        <v/>
      </c>
      <c r="AW105" s="369"/>
    </row>
    <row r="106" s="356" customFormat="1" ht="33" customHeight="1" spans="1:49">
      <c r="A106" s="369"/>
      <c r="B106" s="369" t="s">
        <v>109</v>
      </c>
      <c r="C106" s="264" t="s">
        <v>266</v>
      </c>
      <c r="D106" s="369" t="s">
        <v>267</v>
      </c>
      <c r="E106" s="369" t="s">
        <v>268</v>
      </c>
      <c r="F106" s="264">
        <v>10</v>
      </c>
      <c r="G106" s="264">
        <v>10</v>
      </c>
      <c r="H106" s="369">
        <v>1</v>
      </c>
      <c r="I106" s="369"/>
      <c r="J106" s="369">
        <v>5</v>
      </c>
      <c r="K106" s="369"/>
      <c r="L106" s="369"/>
      <c r="M106" s="387" t="str">
        <f>IF(AV106="","",1-L106/AV106)</f>
        <v/>
      </c>
      <c r="N106" s="264" t="s">
        <v>269</v>
      </c>
      <c r="O106" s="369"/>
      <c r="P106" s="369"/>
      <c r="Q106" s="369"/>
      <c r="R106" s="369"/>
      <c r="S106" s="369"/>
      <c r="T106" s="369"/>
      <c r="U106" s="369"/>
      <c r="V106" s="369"/>
      <c r="W106" s="369"/>
      <c r="X106" s="369"/>
      <c r="Y106" s="404"/>
      <c r="Z106" s="404"/>
      <c r="AA106" s="404"/>
      <c r="AB106" s="404"/>
      <c r="AC106" s="404"/>
      <c r="AD106" s="404"/>
      <c r="AE106" s="404"/>
      <c r="AF106" s="404"/>
      <c r="AG106" s="404"/>
      <c r="AH106" s="404"/>
      <c r="AI106" s="404"/>
      <c r="AJ106" s="404"/>
      <c r="AK106" s="404"/>
      <c r="AL106" s="404"/>
      <c r="AM106" s="404"/>
      <c r="AN106" s="404"/>
      <c r="AO106" s="404"/>
      <c r="AP106" s="404"/>
      <c r="AQ106" s="404"/>
      <c r="AR106" s="404"/>
      <c r="AS106" s="369" t="s">
        <v>66</v>
      </c>
      <c r="AT106" s="426" t="s">
        <v>66</v>
      </c>
      <c r="AU106" s="426" t="s">
        <v>66</v>
      </c>
      <c r="AV106" s="264"/>
      <c r="AW106" s="369" t="s">
        <v>66</v>
      </c>
    </row>
    <row r="107" s="356" customFormat="1" customHeight="1" spans="1:49">
      <c r="A107" s="369"/>
      <c r="B107" s="369"/>
      <c r="C107" s="264" t="s">
        <v>270</v>
      </c>
      <c r="D107" s="133" t="s">
        <v>271</v>
      </c>
      <c r="E107" s="369" t="s">
        <v>268</v>
      </c>
      <c r="F107" s="264">
        <v>10</v>
      </c>
      <c r="G107" s="264">
        <v>10</v>
      </c>
      <c r="H107" s="369">
        <v>1</v>
      </c>
      <c r="I107" s="369"/>
      <c r="J107" s="369">
        <v>5</v>
      </c>
      <c r="K107" s="369"/>
      <c r="L107" s="369"/>
      <c r="M107" s="387" t="str">
        <f>IF(AV107="","",1-L107/AV107)</f>
        <v/>
      </c>
      <c r="N107" s="264" t="s">
        <v>270</v>
      </c>
      <c r="O107" s="369"/>
      <c r="P107" s="369"/>
      <c r="Q107" s="369"/>
      <c r="R107" s="369"/>
      <c r="S107" s="369"/>
      <c r="T107" s="369"/>
      <c r="U107" s="369"/>
      <c r="V107" s="369"/>
      <c r="W107" s="369"/>
      <c r="X107" s="369"/>
      <c r="Y107" s="404"/>
      <c r="Z107" s="404"/>
      <c r="AA107" s="404"/>
      <c r="AB107" s="404"/>
      <c r="AC107" s="404"/>
      <c r="AD107" s="404"/>
      <c r="AE107" s="404"/>
      <c r="AF107" s="404"/>
      <c r="AG107" s="404"/>
      <c r="AH107" s="404"/>
      <c r="AI107" s="404"/>
      <c r="AJ107" s="404"/>
      <c r="AK107" s="404"/>
      <c r="AL107" s="404"/>
      <c r="AM107" s="404"/>
      <c r="AN107" s="404"/>
      <c r="AO107" s="404"/>
      <c r="AP107" s="404"/>
      <c r="AQ107" s="404"/>
      <c r="AR107" s="404"/>
      <c r="AS107" s="369"/>
      <c r="AT107" s="426" t="s">
        <v>66</v>
      </c>
      <c r="AU107" s="426" t="s">
        <v>66</v>
      </c>
      <c r="AV107" s="264"/>
      <c r="AW107" s="369" t="s">
        <v>66</v>
      </c>
    </row>
    <row r="108" s="356" customFormat="1" customHeight="1" spans="1:49">
      <c r="A108" s="369"/>
      <c r="B108" s="369"/>
      <c r="C108" s="264"/>
      <c r="D108" s="133" t="s">
        <v>272</v>
      </c>
      <c r="E108" s="369" t="s">
        <v>262</v>
      </c>
      <c r="F108" s="264">
        <v>10</v>
      </c>
      <c r="G108" s="264">
        <v>10</v>
      </c>
      <c r="H108" s="369">
        <v>1</v>
      </c>
      <c r="I108" s="369"/>
      <c r="J108" s="369">
        <v>5</v>
      </c>
      <c r="K108" s="369"/>
      <c r="L108" s="369"/>
      <c r="M108" s="387"/>
      <c r="N108" s="264" t="s">
        <v>270</v>
      </c>
      <c r="O108" s="369"/>
      <c r="P108" s="369"/>
      <c r="Q108" s="369"/>
      <c r="R108" s="369"/>
      <c r="S108" s="369"/>
      <c r="T108" s="369"/>
      <c r="U108" s="369"/>
      <c r="V108" s="369"/>
      <c r="W108" s="369"/>
      <c r="X108" s="369"/>
      <c r="Y108" s="404"/>
      <c r="Z108" s="404"/>
      <c r="AA108" s="404"/>
      <c r="AB108" s="404"/>
      <c r="AC108" s="404"/>
      <c r="AD108" s="404"/>
      <c r="AE108" s="404"/>
      <c r="AF108" s="404"/>
      <c r="AG108" s="404"/>
      <c r="AH108" s="404"/>
      <c r="AI108" s="404"/>
      <c r="AJ108" s="404"/>
      <c r="AK108" s="404"/>
      <c r="AL108" s="404"/>
      <c r="AM108" s="404"/>
      <c r="AN108" s="404"/>
      <c r="AO108" s="404"/>
      <c r="AP108" s="404"/>
      <c r="AQ108" s="404"/>
      <c r="AR108" s="404"/>
      <c r="AS108" s="369"/>
      <c r="AT108" s="426" t="s">
        <v>66</v>
      </c>
      <c r="AU108" s="426" t="s">
        <v>66</v>
      </c>
      <c r="AV108" s="264"/>
      <c r="AW108" s="369" t="s">
        <v>66</v>
      </c>
    </row>
    <row r="109" s="356" customFormat="1" customHeight="1" spans="1:49">
      <c r="A109" s="369"/>
      <c r="B109" s="369"/>
      <c r="C109" s="264" t="s">
        <v>273</v>
      </c>
      <c r="D109" s="369" t="s">
        <v>66</v>
      </c>
      <c r="E109" s="369" t="s">
        <v>256</v>
      </c>
      <c r="F109" s="264">
        <v>10</v>
      </c>
      <c r="G109" s="264">
        <v>20</v>
      </c>
      <c r="H109" s="264">
        <v>2</v>
      </c>
      <c r="I109" s="369"/>
      <c r="J109" s="369">
        <v>10</v>
      </c>
      <c r="K109" s="369"/>
      <c r="L109" s="369"/>
      <c r="M109" s="387" t="str">
        <f>IF(AV109="","",1-L109/AV109)</f>
        <v/>
      </c>
      <c r="N109" s="264" t="s">
        <v>273</v>
      </c>
      <c r="O109" s="369"/>
      <c r="P109" s="369"/>
      <c r="Q109" s="397"/>
      <c r="R109" s="397"/>
      <c r="S109" s="369"/>
      <c r="T109" s="369"/>
      <c r="U109" s="397"/>
      <c r="V109" s="397"/>
      <c r="W109" s="369"/>
      <c r="X109" s="369"/>
      <c r="Y109" s="397"/>
      <c r="Z109" s="397"/>
      <c r="AA109" s="369"/>
      <c r="AB109" s="369"/>
      <c r="AC109" s="397"/>
      <c r="AD109" s="397"/>
      <c r="AE109" s="369"/>
      <c r="AF109" s="369"/>
      <c r="AG109" s="397"/>
      <c r="AH109" s="397"/>
      <c r="AI109" s="404"/>
      <c r="AJ109" s="404"/>
      <c r="AK109" s="404"/>
      <c r="AL109" s="404"/>
      <c r="AM109" s="404"/>
      <c r="AN109" s="404"/>
      <c r="AO109" s="404"/>
      <c r="AP109" s="404"/>
      <c r="AQ109" s="404"/>
      <c r="AR109" s="404"/>
      <c r="AS109" s="369"/>
      <c r="AT109" s="426" t="s">
        <v>66</v>
      </c>
      <c r="AU109" s="426" t="s">
        <v>66</v>
      </c>
      <c r="AV109" s="369"/>
      <c r="AW109" s="369" t="s">
        <v>66</v>
      </c>
    </row>
    <row r="110" s="356" customFormat="1" customHeight="1" spans="1:49">
      <c r="A110" s="369"/>
      <c r="B110" s="369"/>
      <c r="C110" s="264"/>
      <c r="D110" s="133" t="s">
        <v>274</v>
      </c>
      <c r="E110" s="369" t="s">
        <v>219</v>
      </c>
      <c r="F110" s="264">
        <v>10</v>
      </c>
      <c r="G110" s="264">
        <v>20</v>
      </c>
      <c r="H110" s="264">
        <v>2</v>
      </c>
      <c r="I110" s="369"/>
      <c r="J110" s="369">
        <v>10</v>
      </c>
      <c r="K110" s="369"/>
      <c r="L110" s="369"/>
      <c r="M110" s="387"/>
      <c r="N110" s="264"/>
      <c r="O110" s="369"/>
      <c r="P110" s="369"/>
      <c r="Q110" s="397"/>
      <c r="R110" s="397"/>
      <c r="S110" s="369"/>
      <c r="T110" s="369"/>
      <c r="U110" s="397"/>
      <c r="V110" s="397"/>
      <c r="W110" s="369"/>
      <c r="X110" s="369"/>
      <c r="Y110" s="397"/>
      <c r="Z110" s="397"/>
      <c r="AA110" s="369"/>
      <c r="AB110" s="369"/>
      <c r="AC110" s="397"/>
      <c r="AD110" s="397"/>
      <c r="AE110" s="369"/>
      <c r="AF110" s="369"/>
      <c r="AG110" s="397"/>
      <c r="AH110" s="397"/>
      <c r="AI110" s="404"/>
      <c r="AJ110" s="404"/>
      <c r="AK110" s="404"/>
      <c r="AL110" s="404"/>
      <c r="AM110" s="404"/>
      <c r="AN110" s="404"/>
      <c r="AO110" s="404"/>
      <c r="AP110" s="404"/>
      <c r="AQ110" s="404"/>
      <c r="AR110" s="404"/>
      <c r="AS110" s="369"/>
      <c r="AT110" s="426" t="s">
        <v>66</v>
      </c>
      <c r="AU110" s="426" t="s">
        <v>66</v>
      </c>
      <c r="AV110" s="369"/>
      <c r="AW110" s="369" t="s">
        <v>66</v>
      </c>
    </row>
    <row r="111" s="356" customFormat="1" customHeight="1" spans="1:49">
      <c r="A111" s="369"/>
      <c r="B111" s="369" t="s">
        <v>275</v>
      </c>
      <c r="C111" s="369"/>
      <c r="D111" s="369"/>
      <c r="E111" s="369"/>
      <c r="F111" s="369"/>
      <c r="G111" s="369"/>
      <c r="H111" s="369"/>
      <c r="I111" s="369"/>
      <c r="J111" s="369"/>
      <c r="K111" s="369"/>
      <c r="L111" s="369"/>
      <c r="M111" s="390" t="str">
        <f>IF(COUNT(AV111)=0,"",1-SUM(L106:L110)/AV111)</f>
        <v/>
      </c>
      <c r="N111" s="369"/>
      <c r="O111" s="369"/>
      <c r="P111" s="369"/>
      <c r="Q111" s="369"/>
      <c r="R111" s="369"/>
      <c r="S111" s="369"/>
      <c r="T111" s="369"/>
      <c r="U111" s="369"/>
      <c r="V111" s="369"/>
      <c r="W111" s="369"/>
      <c r="X111" s="369"/>
      <c r="Y111" s="369"/>
      <c r="Z111" s="369"/>
      <c r="AA111" s="369"/>
      <c r="AB111" s="369"/>
      <c r="AC111" s="369"/>
      <c r="AD111" s="369"/>
      <c r="AE111" s="369"/>
      <c r="AF111" s="369"/>
      <c r="AG111" s="369"/>
      <c r="AH111" s="369"/>
      <c r="AI111" s="369"/>
      <c r="AJ111" s="369"/>
      <c r="AK111" s="369"/>
      <c r="AL111" s="369"/>
      <c r="AM111" s="369"/>
      <c r="AN111" s="369"/>
      <c r="AO111" s="369"/>
      <c r="AP111" s="369"/>
      <c r="AQ111" s="369"/>
      <c r="AR111" s="369"/>
      <c r="AS111" s="369"/>
      <c r="AT111" s="426" t="s">
        <v>66</v>
      </c>
      <c r="AU111" s="426" t="s">
        <v>66</v>
      </c>
      <c r="AV111" s="427" t="str">
        <f>IF(COUNT(AV106:AV110)=0,"",SUM(AV106:AV110))</f>
        <v/>
      </c>
      <c r="AW111" s="369" t="s">
        <v>66</v>
      </c>
    </row>
    <row r="112" s="356" customFormat="1" customHeight="1" spans="1:49">
      <c r="A112" s="369" t="s">
        <v>276</v>
      </c>
      <c r="B112" s="369"/>
      <c r="C112" s="369"/>
      <c r="D112" s="369"/>
      <c r="E112" s="369"/>
      <c r="F112" s="369"/>
      <c r="G112" s="369"/>
      <c r="H112" s="369"/>
      <c r="I112" s="369"/>
      <c r="J112" s="369"/>
      <c r="K112" s="369"/>
      <c r="L112" s="369"/>
      <c r="M112" s="436" t="str">
        <f>IF(COUNT(AV112)=0,"",1-SUM(L70:L110)/AV112)</f>
        <v/>
      </c>
      <c r="N112" s="369"/>
      <c r="O112" s="369"/>
      <c r="P112" s="369"/>
      <c r="Q112" s="369"/>
      <c r="R112" s="369"/>
      <c r="S112" s="369"/>
      <c r="T112" s="369"/>
      <c r="U112" s="369"/>
      <c r="V112" s="369"/>
      <c r="W112" s="369"/>
      <c r="X112" s="369"/>
      <c r="Y112" s="369"/>
      <c r="Z112" s="369"/>
      <c r="AA112" s="369"/>
      <c r="AB112" s="369"/>
      <c r="AC112" s="369"/>
      <c r="AD112" s="369"/>
      <c r="AE112" s="369"/>
      <c r="AF112" s="369"/>
      <c r="AG112" s="369"/>
      <c r="AH112" s="369"/>
      <c r="AI112" s="369"/>
      <c r="AJ112" s="369"/>
      <c r="AK112" s="369"/>
      <c r="AL112" s="369"/>
      <c r="AM112" s="369"/>
      <c r="AN112" s="369"/>
      <c r="AO112" s="369"/>
      <c r="AP112" s="369"/>
      <c r="AQ112" s="369"/>
      <c r="AR112" s="369"/>
      <c r="AS112" s="369"/>
      <c r="AT112" s="426" t="s">
        <v>66</v>
      </c>
      <c r="AU112" s="426" t="s">
        <v>66</v>
      </c>
      <c r="AV112" s="439" t="str">
        <f>IF(COUNT(AV77,AV87,AV91,AV101,AV105,AV111)=0,"",SUM(AV77,AV87,AV91,AV101,AV105,AV111))</f>
        <v/>
      </c>
      <c r="AW112" s="369"/>
    </row>
    <row r="113" s="356" customFormat="1" ht="36.75" customHeight="1" spans="1:49">
      <c r="A113" s="369" t="s">
        <v>110</v>
      </c>
      <c r="B113" s="369" t="s">
        <v>110</v>
      </c>
      <c r="C113" s="133" t="s">
        <v>277</v>
      </c>
      <c r="D113" s="133" t="s">
        <v>278</v>
      </c>
      <c r="E113" s="369" t="s">
        <v>66</v>
      </c>
      <c r="F113" s="133">
        <v>5</v>
      </c>
      <c r="G113" s="133">
        <v>5</v>
      </c>
      <c r="H113" s="369">
        <v>1</v>
      </c>
      <c r="I113" s="369"/>
      <c r="J113" s="369">
        <v>5</v>
      </c>
      <c r="K113" s="369"/>
      <c r="L113" s="369"/>
      <c r="M113" s="394" t="str">
        <f>IF(AV113="","",1-L113/AV113)</f>
        <v/>
      </c>
      <c r="N113" s="133" t="s">
        <v>277</v>
      </c>
      <c r="O113" s="369"/>
      <c r="P113" s="369"/>
      <c r="Q113" s="369"/>
      <c r="R113" s="369"/>
      <c r="S113" s="369"/>
      <c r="T113" s="404"/>
      <c r="U113" s="404"/>
      <c r="V113" s="404"/>
      <c r="W113" s="404"/>
      <c r="X113" s="404"/>
      <c r="Y113" s="404"/>
      <c r="Z113" s="404"/>
      <c r="AA113" s="404"/>
      <c r="AB113" s="404"/>
      <c r="AC113" s="404"/>
      <c r="AD113" s="404"/>
      <c r="AE113" s="404"/>
      <c r="AF113" s="404"/>
      <c r="AG113" s="404"/>
      <c r="AH113" s="404"/>
      <c r="AI113" s="404"/>
      <c r="AJ113" s="404"/>
      <c r="AK113" s="404"/>
      <c r="AL113" s="404"/>
      <c r="AM113" s="404"/>
      <c r="AN113" s="404"/>
      <c r="AO113" s="404"/>
      <c r="AP113" s="404"/>
      <c r="AQ113" s="404"/>
      <c r="AR113" s="404"/>
      <c r="AS113" s="369" t="s">
        <v>66</v>
      </c>
      <c r="AT113" s="426" t="s">
        <v>66</v>
      </c>
      <c r="AU113" s="426" t="s">
        <v>66</v>
      </c>
      <c r="AV113" s="264"/>
      <c r="AW113" s="369" t="s">
        <v>66</v>
      </c>
    </row>
    <row r="114" s="356" customFormat="1" ht="49.5" customHeight="1" spans="1:49">
      <c r="A114" s="369"/>
      <c r="B114" s="369"/>
      <c r="C114" s="133" t="s">
        <v>279</v>
      </c>
      <c r="D114" s="133" t="s">
        <v>280</v>
      </c>
      <c r="E114" s="369" t="s">
        <v>66</v>
      </c>
      <c r="F114" s="133">
        <v>5</v>
      </c>
      <c r="G114" s="133">
        <v>5</v>
      </c>
      <c r="H114" s="369">
        <v>1</v>
      </c>
      <c r="I114" s="369"/>
      <c r="J114" s="369">
        <v>5</v>
      </c>
      <c r="K114" s="369"/>
      <c r="L114" s="369"/>
      <c r="M114" s="394" t="str">
        <f>IF(AV114="","",1-L114/AV114)</f>
        <v/>
      </c>
      <c r="N114" s="133" t="s">
        <v>279</v>
      </c>
      <c r="O114" s="369"/>
      <c r="P114" s="369"/>
      <c r="Q114" s="369"/>
      <c r="R114" s="369"/>
      <c r="S114" s="369"/>
      <c r="T114" s="404"/>
      <c r="U114" s="404"/>
      <c r="V114" s="404"/>
      <c r="W114" s="404"/>
      <c r="X114" s="404"/>
      <c r="Y114" s="404"/>
      <c r="Z114" s="404"/>
      <c r="AA114" s="404"/>
      <c r="AB114" s="404"/>
      <c r="AC114" s="404"/>
      <c r="AD114" s="404"/>
      <c r="AE114" s="404"/>
      <c r="AF114" s="404"/>
      <c r="AG114" s="404"/>
      <c r="AH114" s="404"/>
      <c r="AI114" s="404"/>
      <c r="AJ114" s="404"/>
      <c r="AK114" s="404"/>
      <c r="AL114" s="404"/>
      <c r="AM114" s="404"/>
      <c r="AN114" s="404"/>
      <c r="AO114" s="404"/>
      <c r="AP114" s="404"/>
      <c r="AQ114" s="404"/>
      <c r="AR114" s="404"/>
      <c r="AS114" s="369"/>
      <c r="AT114" s="426" t="s">
        <v>66</v>
      </c>
      <c r="AU114" s="426" t="s">
        <v>66</v>
      </c>
      <c r="AV114" s="264"/>
      <c r="AW114" s="369" t="s">
        <v>66</v>
      </c>
    </row>
    <row r="115" s="356" customFormat="1" ht="49.5" customHeight="1" spans="1:49">
      <c r="A115" s="369"/>
      <c r="B115" s="369"/>
      <c r="C115" s="133" t="s">
        <v>281</v>
      </c>
      <c r="D115" s="133" t="s">
        <v>282</v>
      </c>
      <c r="E115" s="369" t="s">
        <v>66</v>
      </c>
      <c r="F115" s="133">
        <v>5</v>
      </c>
      <c r="G115" s="133">
        <v>5</v>
      </c>
      <c r="H115" s="369"/>
      <c r="I115" s="369"/>
      <c r="J115" s="369"/>
      <c r="K115" s="369"/>
      <c r="L115" s="369"/>
      <c r="M115" s="394" t="str">
        <f>IF(AV115="","",1-L115/AV115)</f>
        <v/>
      </c>
      <c r="N115" s="133" t="s">
        <v>281</v>
      </c>
      <c r="O115" s="369"/>
      <c r="P115" s="369"/>
      <c r="Q115" s="369"/>
      <c r="R115" s="369"/>
      <c r="S115" s="369"/>
      <c r="T115" s="404"/>
      <c r="U115" s="404"/>
      <c r="V115" s="404"/>
      <c r="W115" s="404"/>
      <c r="X115" s="404"/>
      <c r="Y115" s="404"/>
      <c r="Z115" s="404"/>
      <c r="AA115" s="404"/>
      <c r="AB115" s="404"/>
      <c r="AC115" s="404"/>
      <c r="AD115" s="404"/>
      <c r="AE115" s="404"/>
      <c r="AF115" s="404"/>
      <c r="AG115" s="404"/>
      <c r="AH115" s="404"/>
      <c r="AI115" s="404"/>
      <c r="AJ115" s="404"/>
      <c r="AK115" s="404"/>
      <c r="AL115" s="404"/>
      <c r="AM115" s="404"/>
      <c r="AN115" s="404"/>
      <c r="AO115" s="404"/>
      <c r="AP115" s="404"/>
      <c r="AQ115" s="404"/>
      <c r="AR115" s="404"/>
      <c r="AS115" s="369"/>
      <c r="AT115" s="426"/>
      <c r="AU115" s="426"/>
      <c r="AV115" s="264"/>
      <c r="AW115" s="369"/>
    </row>
    <row r="116" s="356" customFormat="1" ht="49.5" customHeight="1" spans="1:49">
      <c r="A116" s="369"/>
      <c r="B116" s="369"/>
      <c r="C116" s="133" t="s">
        <v>283</v>
      </c>
      <c r="D116" s="133" t="s">
        <v>284</v>
      </c>
      <c r="E116" s="369" t="s">
        <v>66</v>
      </c>
      <c r="F116" s="133">
        <v>5</v>
      </c>
      <c r="G116" s="133">
        <v>5</v>
      </c>
      <c r="H116" s="369"/>
      <c r="I116" s="369"/>
      <c r="J116" s="369"/>
      <c r="K116" s="369"/>
      <c r="L116" s="388"/>
      <c r="M116" s="394" t="str">
        <f>IF(AV116="","",1-L116/AV116)</f>
        <v/>
      </c>
      <c r="N116" s="133" t="s">
        <v>283</v>
      </c>
      <c r="O116" s="369"/>
      <c r="P116" s="369"/>
      <c r="Q116" s="369"/>
      <c r="R116" s="369"/>
      <c r="S116" s="369"/>
      <c r="T116" s="404"/>
      <c r="U116" s="404"/>
      <c r="V116" s="404"/>
      <c r="W116" s="404"/>
      <c r="X116" s="404"/>
      <c r="Y116" s="404"/>
      <c r="Z116" s="404"/>
      <c r="AA116" s="404"/>
      <c r="AB116" s="404"/>
      <c r="AC116" s="404"/>
      <c r="AD116" s="404"/>
      <c r="AE116" s="404"/>
      <c r="AF116" s="404"/>
      <c r="AG116" s="404"/>
      <c r="AH116" s="404"/>
      <c r="AI116" s="404"/>
      <c r="AJ116" s="404"/>
      <c r="AK116" s="404"/>
      <c r="AL116" s="404"/>
      <c r="AM116" s="404"/>
      <c r="AN116" s="404"/>
      <c r="AO116" s="404"/>
      <c r="AP116" s="404"/>
      <c r="AQ116" s="404"/>
      <c r="AR116" s="404"/>
      <c r="AS116" s="369"/>
      <c r="AT116" s="426"/>
      <c r="AU116" s="426"/>
      <c r="AV116" s="264"/>
      <c r="AW116" s="369"/>
    </row>
    <row r="117" s="356" customFormat="1" ht="36.75" customHeight="1" spans="1:49">
      <c r="A117" s="369"/>
      <c r="B117" s="369"/>
      <c r="C117" s="133" t="s">
        <v>285</v>
      </c>
      <c r="D117" s="133" t="s">
        <v>286</v>
      </c>
      <c r="E117" s="369" t="s">
        <v>66</v>
      </c>
      <c r="F117" s="133">
        <v>5</v>
      </c>
      <c r="G117" s="133">
        <v>5</v>
      </c>
      <c r="H117" s="369">
        <v>1</v>
      </c>
      <c r="I117" s="369"/>
      <c r="J117" s="369">
        <v>5</v>
      </c>
      <c r="K117" s="369"/>
      <c r="L117" s="369"/>
      <c r="M117" s="394" t="str">
        <f>IF(AV117="","",1-L117/AV117)</f>
        <v/>
      </c>
      <c r="N117" s="133" t="s">
        <v>285</v>
      </c>
      <c r="O117" s="369"/>
      <c r="P117" s="369"/>
      <c r="Q117" s="369"/>
      <c r="R117" s="369"/>
      <c r="S117" s="369"/>
      <c r="T117" s="404"/>
      <c r="U117" s="404"/>
      <c r="V117" s="404"/>
      <c r="W117" s="404"/>
      <c r="X117" s="404"/>
      <c r="Y117" s="404"/>
      <c r="Z117" s="404"/>
      <c r="AA117" s="404"/>
      <c r="AB117" s="404"/>
      <c r="AC117" s="404"/>
      <c r="AD117" s="404"/>
      <c r="AE117" s="404"/>
      <c r="AF117" s="404"/>
      <c r="AG117" s="404"/>
      <c r="AH117" s="404"/>
      <c r="AI117" s="404"/>
      <c r="AJ117" s="404"/>
      <c r="AK117" s="404"/>
      <c r="AL117" s="404"/>
      <c r="AM117" s="404"/>
      <c r="AN117" s="404"/>
      <c r="AO117" s="404"/>
      <c r="AP117" s="404"/>
      <c r="AQ117" s="404"/>
      <c r="AR117" s="404"/>
      <c r="AS117" s="369"/>
      <c r="AT117" s="426" t="s">
        <v>66</v>
      </c>
      <c r="AU117" s="426" t="s">
        <v>66</v>
      </c>
      <c r="AV117" s="264"/>
      <c r="AW117" s="369" t="s">
        <v>66</v>
      </c>
    </row>
    <row r="118" s="356" customFormat="1" customHeight="1" spans="1:49">
      <c r="A118" s="369"/>
      <c r="B118" s="369" t="s">
        <v>287</v>
      </c>
      <c r="C118" s="369"/>
      <c r="D118" s="369"/>
      <c r="E118" s="369"/>
      <c r="F118" s="369"/>
      <c r="G118" s="369"/>
      <c r="H118" s="369"/>
      <c r="I118" s="369"/>
      <c r="J118" s="369"/>
      <c r="K118" s="369"/>
      <c r="L118" s="369"/>
      <c r="M118" s="390" t="str">
        <f>IF(COUNT(AV118)=0,"",1-SUM(L113:L117)/AV118)</f>
        <v/>
      </c>
      <c r="N118" s="369"/>
      <c r="O118" s="369"/>
      <c r="P118" s="369"/>
      <c r="Q118" s="369"/>
      <c r="R118" s="369"/>
      <c r="S118" s="369"/>
      <c r="T118" s="369"/>
      <c r="U118" s="369"/>
      <c r="V118" s="369"/>
      <c r="W118" s="369"/>
      <c r="X118" s="369"/>
      <c r="Y118" s="369"/>
      <c r="Z118" s="369"/>
      <c r="AA118" s="369"/>
      <c r="AB118" s="369"/>
      <c r="AC118" s="369"/>
      <c r="AD118" s="369"/>
      <c r="AE118" s="369"/>
      <c r="AF118" s="369"/>
      <c r="AG118" s="369"/>
      <c r="AH118" s="369"/>
      <c r="AI118" s="369"/>
      <c r="AJ118" s="369"/>
      <c r="AK118" s="369"/>
      <c r="AL118" s="369"/>
      <c r="AM118" s="369"/>
      <c r="AN118" s="369"/>
      <c r="AO118" s="369"/>
      <c r="AP118" s="369"/>
      <c r="AQ118" s="369"/>
      <c r="AR118" s="369"/>
      <c r="AS118" s="369"/>
      <c r="AT118" s="426" t="s">
        <v>66</v>
      </c>
      <c r="AU118" s="426" t="s">
        <v>66</v>
      </c>
      <c r="AV118" s="427" t="str">
        <f>IF(COUNT(AV113:AV117)=0,"",SUM(AV113:AV117))</f>
        <v/>
      </c>
      <c r="AW118" s="369" t="s">
        <v>66</v>
      </c>
    </row>
    <row r="119" s="356" customFormat="1" customHeight="1" spans="1:49">
      <c r="A119" s="369" t="s">
        <v>287</v>
      </c>
      <c r="B119" s="369"/>
      <c r="C119" s="369"/>
      <c r="D119" s="369"/>
      <c r="E119" s="369"/>
      <c r="F119" s="369"/>
      <c r="G119" s="369"/>
      <c r="H119" s="369"/>
      <c r="I119" s="369"/>
      <c r="J119" s="369"/>
      <c r="K119" s="369"/>
      <c r="L119" s="369"/>
      <c r="M119" s="436" t="str">
        <f>IF(COUNT(AV119)=0,"",1-SUM(L113:L117)/AV119)</f>
        <v/>
      </c>
      <c r="N119" s="396"/>
      <c r="O119" s="438"/>
      <c r="P119" s="438"/>
      <c r="Q119" s="438"/>
      <c r="R119" s="438"/>
      <c r="S119" s="438"/>
      <c r="T119" s="438"/>
      <c r="U119" s="438"/>
      <c r="V119" s="438"/>
      <c r="W119" s="438"/>
      <c r="X119" s="438"/>
      <c r="Y119" s="438"/>
      <c r="Z119" s="438"/>
      <c r="AA119" s="438"/>
      <c r="AB119" s="438"/>
      <c r="AC119" s="438"/>
      <c r="AD119" s="438"/>
      <c r="AE119" s="438"/>
      <c r="AF119" s="438"/>
      <c r="AG119" s="438"/>
      <c r="AH119" s="438"/>
      <c r="AI119" s="438"/>
      <c r="AJ119" s="438"/>
      <c r="AK119" s="438"/>
      <c r="AL119" s="438"/>
      <c r="AM119" s="438"/>
      <c r="AN119" s="438"/>
      <c r="AO119" s="438"/>
      <c r="AP119" s="438"/>
      <c r="AQ119" s="438"/>
      <c r="AR119" s="440"/>
      <c r="AS119" s="369"/>
      <c r="AT119" s="426" t="s">
        <v>66</v>
      </c>
      <c r="AU119" s="426" t="s">
        <v>66</v>
      </c>
      <c r="AV119" s="439" t="str">
        <f>IF(COUNT(AV113:AV117)=0,"",SUM(AV113:AV117))</f>
        <v/>
      </c>
      <c r="AW119" s="369" t="s">
        <v>66</v>
      </c>
    </row>
    <row r="120" s="356" customFormat="1" customHeight="1" spans="1:49">
      <c r="A120" s="369" t="s">
        <v>288</v>
      </c>
      <c r="B120" s="369" t="s">
        <v>111</v>
      </c>
      <c r="C120" s="434" t="s">
        <v>289</v>
      </c>
      <c r="D120" s="372" t="s">
        <v>66</v>
      </c>
      <c r="E120" s="372" t="s">
        <v>195</v>
      </c>
      <c r="F120" s="434">
        <v>6</v>
      </c>
      <c r="G120" s="434">
        <v>6</v>
      </c>
      <c r="H120" s="372">
        <v>1</v>
      </c>
      <c r="I120" s="372"/>
      <c r="J120" s="372">
        <v>1</v>
      </c>
      <c r="K120" s="372" t="s">
        <v>289</v>
      </c>
      <c r="L120" s="372"/>
      <c r="M120" s="391" t="str">
        <f>IF(AV120="","",1-L120/AV120)</f>
        <v/>
      </c>
      <c r="N120" s="133" t="s">
        <v>289</v>
      </c>
      <c r="O120" s="369"/>
      <c r="P120" s="397"/>
      <c r="Q120" s="369"/>
      <c r="R120" s="397"/>
      <c r="S120" s="369"/>
      <c r="T120" s="397"/>
      <c r="U120" s="404"/>
      <c r="V120" s="404"/>
      <c r="W120" s="404"/>
      <c r="X120" s="404"/>
      <c r="Y120" s="404"/>
      <c r="Z120" s="404"/>
      <c r="AA120" s="404"/>
      <c r="AB120" s="404"/>
      <c r="AC120" s="404"/>
      <c r="AD120" s="404"/>
      <c r="AE120" s="404"/>
      <c r="AF120" s="404"/>
      <c r="AG120" s="404"/>
      <c r="AH120" s="404"/>
      <c r="AI120" s="404"/>
      <c r="AJ120" s="404"/>
      <c r="AK120" s="404"/>
      <c r="AL120" s="404"/>
      <c r="AM120" s="404"/>
      <c r="AN120" s="404"/>
      <c r="AO120" s="404"/>
      <c r="AP120" s="404"/>
      <c r="AQ120" s="404"/>
      <c r="AR120" s="404"/>
      <c r="AS120" s="369" t="s">
        <v>66</v>
      </c>
      <c r="AT120" s="426" t="s">
        <v>66</v>
      </c>
      <c r="AU120" s="426" t="s">
        <v>66</v>
      </c>
      <c r="AV120" s="429"/>
      <c r="AW120" s="369" t="s">
        <v>66</v>
      </c>
    </row>
    <row r="121" s="356" customFormat="1" customHeight="1" spans="1:49">
      <c r="A121" s="369"/>
      <c r="B121" s="369"/>
      <c r="C121" s="435"/>
      <c r="D121" s="392"/>
      <c r="E121" s="392"/>
      <c r="F121" s="435"/>
      <c r="G121" s="435"/>
      <c r="H121" s="392"/>
      <c r="I121" s="392"/>
      <c r="J121" s="392"/>
      <c r="K121" s="392"/>
      <c r="L121" s="392"/>
      <c r="M121" s="393"/>
      <c r="N121" s="133" t="s">
        <v>179</v>
      </c>
      <c r="O121" s="369"/>
      <c r="P121" s="397"/>
      <c r="Q121" s="369"/>
      <c r="R121" s="397"/>
      <c r="S121" s="369"/>
      <c r="T121" s="397"/>
      <c r="U121" s="404"/>
      <c r="V121" s="404"/>
      <c r="W121" s="404"/>
      <c r="X121" s="404"/>
      <c r="Y121" s="404"/>
      <c r="Z121" s="404"/>
      <c r="AA121" s="404"/>
      <c r="AB121" s="404"/>
      <c r="AC121" s="404"/>
      <c r="AD121" s="404"/>
      <c r="AE121" s="404"/>
      <c r="AF121" s="404"/>
      <c r="AG121" s="404"/>
      <c r="AH121" s="404"/>
      <c r="AI121" s="404"/>
      <c r="AJ121" s="404"/>
      <c r="AK121" s="404"/>
      <c r="AL121" s="404"/>
      <c r="AM121" s="404"/>
      <c r="AN121" s="404"/>
      <c r="AO121" s="404"/>
      <c r="AP121" s="404"/>
      <c r="AQ121" s="404"/>
      <c r="AR121" s="404"/>
      <c r="AS121" s="369"/>
      <c r="AT121" s="426"/>
      <c r="AU121" s="426"/>
      <c r="AV121" s="431"/>
      <c r="AW121" s="369"/>
    </row>
    <row r="122" s="356" customFormat="1" ht="32.25" customHeight="1" spans="1:49">
      <c r="A122" s="369"/>
      <c r="B122" s="369"/>
      <c r="C122" s="370" t="s">
        <v>290</v>
      </c>
      <c r="D122" s="133" t="s">
        <v>291</v>
      </c>
      <c r="E122" s="369" t="s">
        <v>66</v>
      </c>
      <c r="F122" s="133">
        <v>6</v>
      </c>
      <c r="G122" s="133">
        <v>6</v>
      </c>
      <c r="H122" s="369">
        <v>1</v>
      </c>
      <c r="I122" s="369"/>
      <c r="J122" s="369">
        <v>5</v>
      </c>
      <c r="K122" s="369"/>
      <c r="L122" s="369"/>
      <c r="M122" s="394" t="str">
        <f>IF(AV122="","",1-L122/AV122)</f>
        <v/>
      </c>
      <c r="N122" s="370" t="s">
        <v>290</v>
      </c>
      <c r="O122" s="369"/>
      <c r="P122" s="369"/>
      <c r="Q122" s="369"/>
      <c r="R122" s="369"/>
      <c r="S122" s="369"/>
      <c r="T122" s="369"/>
      <c r="U122" s="404"/>
      <c r="V122" s="404"/>
      <c r="W122" s="404"/>
      <c r="X122" s="404"/>
      <c r="Y122" s="404"/>
      <c r="Z122" s="404"/>
      <c r="AA122" s="404"/>
      <c r="AB122" s="404"/>
      <c r="AC122" s="404"/>
      <c r="AD122" s="404"/>
      <c r="AE122" s="404"/>
      <c r="AF122" s="404"/>
      <c r="AG122" s="404"/>
      <c r="AH122" s="404"/>
      <c r="AI122" s="404"/>
      <c r="AJ122" s="404"/>
      <c r="AK122" s="404"/>
      <c r="AL122" s="404"/>
      <c r="AM122" s="404"/>
      <c r="AN122" s="404"/>
      <c r="AO122" s="404"/>
      <c r="AP122" s="404"/>
      <c r="AQ122" s="404"/>
      <c r="AR122" s="404"/>
      <c r="AS122" s="369"/>
      <c r="AT122" s="426" t="s">
        <v>66</v>
      </c>
      <c r="AU122" s="426" t="s">
        <v>66</v>
      </c>
      <c r="AV122" s="264"/>
      <c r="AW122" s="369" t="s">
        <v>66</v>
      </c>
    </row>
    <row r="123" s="356" customFormat="1" ht="32.25" customHeight="1" spans="1:49">
      <c r="A123" s="369"/>
      <c r="B123" s="369"/>
      <c r="C123" s="370"/>
      <c r="D123" s="133" t="s">
        <v>292</v>
      </c>
      <c r="E123" s="369" t="s">
        <v>66</v>
      </c>
      <c r="F123" s="133">
        <v>6</v>
      </c>
      <c r="G123" s="133">
        <v>6</v>
      </c>
      <c r="H123" s="369">
        <v>1</v>
      </c>
      <c r="I123" s="369"/>
      <c r="J123" s="369">
        <v>5</v>
      </c>
      <c r="K123" s="369"/>
      <c r="L123" s="369"/>
      <c r="M123" s="394"/>
      <c r="N123" s="370" t="s">
        <v>290</v>
      </c>
      <c r="O123" s="369"/>
      <c r="P123" s="369"/>
      <c r="Q123" s="369"/>
      <c r="R123" s="369"/>
      <c r="S123" s="369"/>
      <c r="T123" s="369"/>
      <c r="U123" s="404"/>
      <c r="V123" s="404"/>
      <c r="W123" s="404"/>
      <c r="X123" s="404"/>
      <c r="Y123" s="404"/>
      <c r="Z123" s="404"/>
      <c r="AA123" s="404"/>
      <c r="AB123" s="404"/>
      <c r="AC123" s="404"/>
      <c r="AD123" s="404"/>
      <c r="AE123" s="404"/>
      <c r="AF123" s="404"/>
      <c r="AG123" s="404"/>
      <c r="AH123" s="404"/>
      <c r="AI123" s="404"/>
      <c r="AJ123" s="404"/>
      <c r="AK123" s="404"/>
      <c r="AL123" s="404"/>
      <c r="AM123" s="404"/>
      <c r="AN123" s="404"/>
      <c r="AO123" s="404"/>
      <c r="AP123" s="404"/>
      <c r="AQ123" s="404"/>
      <c r="AR123" s="404"/>
      <c r="AS123" s="369"/>
      <c r="AT123" s="426" t="s">
        <v>66</v>
      </c>
      <c r="AU123" s="426" t="s">
        <v>66</v>
      </c>
      <c r="AV123" s="264"/>
      <c r="AW123" s="369" t="s">
        <v>66</v>
      </c>
    </row>
    <row r="124" s="356" customFormat="1" ht="32.25" customHeight="1" spans="1:49">
      <c r="A124" s="369"/>
      <c r="B124" s="369"/>
      <c r="C124" s="370"/>
      <c r="D124" s="133" t="s">
        <v>293</v>
      </c>
      <c r="E124" s="369" t="s">
        <v>66</v>
      </c>
      <c r="F124" s="133">
        <v>6</v>
      </c>
      <c r="G124" s="133">
        <v>6</v>
      </c>
      <c r="H124" s="369">
        <v>1</v>
      </c>
      <c r="I124" s="369"/>
      <c r="J124" s="369">
        <v>5</v>
      </c>
      <c r="K124" s="369"/>
      <c r="L124" s="369"/>
      <c r="M124" s="394"/>
      <c r="N124" s="370" t="s">
        <v>290</v>
      </c>
      <c r="O124" s="369"/>
      <c r="P124" s="369"/>
      <c r="Q124" s="369"/>
      <c r="R124" s="369"/>
      <c r="S124" s="369"/>
      <c r="T124" s="369"/>
      <c r="U124" s="404"/>
      <c r="V124" s="404"/>
      <c r="W124" s="404"/>
      <c r="X124" s="404"/>
      <c r="Y124" s="404"/>
      <c r="Z124" s="404"/>
      <c r="AA124" s="404"/>
      <c r="AB124" s="404"/>
      <c r="AC124" s="404"/>
      <c r="AD124" s="404"/>
      <c r="AE124" s="404"/>
      <c r="AF124" s="404"/>
      <c r="AG124" s="404"/>
      <c r="AH124" s="404"/>
      <c r="AI124" s="404"/>
      <c r="AJ124" s="404"/>
      <c r="AK124" s="404"/>
      <c r="AL124" s="404"/>
      <c r="AM124" s="404"/>
      <c r="AN124" s="404"/>
      <c r="AO124" s="404"/>
      <c r="AP124" s="404"/>
      <c r="AQ124" s="404"/>
      <c r="AR124" s="404"/>
      <c r="AS124" s="369"/>
      <c r="AT124" s="426" t="s">
        <v>66</v>
      </c>
      <c r="AU124" s="426" t="s">
        <v>66</v>
      </c>
      <c r="AV124" s="264"/>
      <c r="AW124" s="369" t="s">
        <v>66</v>
      </c>
    </row>
    <row r="125" s="356" customFormat="1" ht="32.25" customHeight="1" spans="1:49">
      <c r="A125" s="369"/>
      <c r="B125" s="369"/>
      <c r="C125" s="370"/>
      <c r="D125" s="133" t="s">
        <v>294</v>
      </c>
      <c r="E125" s="369" t="s">
        <v>66</v>
      </c>
      <c r="F125" s="133">
        <v>6</v>
      </c>
      <c r="G125" s="133">
        <v>6</v>
      </c>
      <c r="H125" s="369">
        <v>1</v>
      </c>
      <c r="I125" s="369"/>
      <c r="J125" s="369">
        <v>5</v>
      </c>
      <c r="K125" s="369"/>
      <c r="L125" s="369"/>
      <c r="M125" s="394"/>
      <c r="N125" s="370" t="s">
        <v>290</v>
      </c>
      <c r="O125" s="369"/>
      <c r="P125" s="369"/>
      <c r="Q125" s="369"/>
      <c r="R125" s="369"/>
      <c r="S125" s="369"/>
      <c r="T125" s="369"/>
      <c r="U125" s="404"/>
      <c r="V125" s="404"/>
      <c r="W125" s="404"/>
      <c r="X125" s="404"/>
      <c r="Y125" s="404"/>
      <c r="Z125" s="404"/>
      <c r="AA125" s="404"/>
      <c r="AB125" s="404"/>
      <c r="AC125" s="404"/>
      <c r="AD125" s="404"/>
      <c r="AE125" s="404"/>
      <c r="AF125" s="404"/>
      <c r="AG125" s="404"/>
      <c r="AH125" s="404"/>
      <c r="AI125" s="404"/>
      <c r="AJ125" s="404"/>
      <c r="AK125" s="404"/>
      <c r="AL125" s="404"/>
      <c r="AM125" s="404"/>
      <c r="AN125" s="404"/>
      <c r="AO125" s="404"/>
      <c r="AP125" s="404"/>
      <c r="AQ125" s="404"/>
      <c r="AR125" s="404"/>
      <c r="AS125" s="369"/>
      <c r="AT125" s="426" t="s">
        <v>66</v>
      </c>
      <c r="AU125" s="426" t="s">
        <v>66</v>
      </c>
      <c r="AV125" s="264"/>
      <c r="AW125" s="369" t="s">
        <v>66</v>
      </c>
    </row>
    <row r="126" s="356" customFormat="1" ht="32.25" customHeight="1" spans="1:49">
      <c r="A126" s="369"/>
      <c r="B126" s="369"/>
      <c r="C126" s="370"/>
      <c r="D126" s="133" t="s">
        <v>295</v>
      </c>
      <c r="E126" s="369" t="s">
        <v>66</v>
      </c>
      <c r="F126" s="133">
        <v>6</v>
      </c>
      <c r="G126" s="133">
        <v>6</v>
      </c>
      <c r="H126" s="369">
        <v>1</v>
      </c>
      <c r="I126" s="369"/>
      <c r="J126" s="369">
        <v>5</v>
      </c>
      <c r="K126" s="369"/>
      <c r="L126" s="369"/>
      <c r="M126" s="394"/>
      <c r="N126" s="370" t="s">
        <v>290</v>
      </c>
      <c r="O126" s="369"/>
      <c r="P126" s="369"/>
      <c r="Q126" s="369"/>
      <c r="R126" s="369"/>
      <c r="S126" s="369"/>
      <c r="T126" s="369"/>
      <c r="U126" s="404"/>
      <c r="V126" s="404"/>
      <c r="W126" s="404"/>
      <c r="X126" s="404"/>
      <c r="Y126" s="404"/>
      <c r="Z126" s="404"/>
      <c r="AA126" s="404"/>
      <c r="AB126" s="404"/>
      <c r="AC126" s="404"/>
      <c r="AD126" s="404"/>
      <c r="AE126" s="404"/>
      <c r="AF126" s="404"/>
      <c r="AG126" s="404"/>
      <c r="AH126" s="404"/>
      <c r="AI126" s="404"/>
      <c r="AJ126" s="404"/>
      <c r="AK126" s="404"/>
      <c r="AL126" s="404"/>
      <c r="AM126" s="404"/>
      <c r="AN126" s="404"/>
      <c r="AO126" s="404"/>
      <c r="AP126" s="404"/>
      <c r="AQ126" s="404"/>
      <c r="AR126" s="404"/>
      <c r="AS126" s="369"/>
      <c r="AT126" s="426" t="s">
        <v>66</v>
      </c>
      <c r="AU126" s="426" t="s">
        <v>66</v>
      </c>
      <c r="AV126" s="264"/>
      <c r="AW126" s="369" t="s">
        <v>66</v>
      </c>
    </row>
    <row r="127" s="356" customFormat="1" customHeight="1" spans="1:49">
      <c r="A127" s="369"/>
      <c r="B127" s="369" t="s">
        <v>296</v>
      </c>
      <c r="C127" s="369"/>
      <c r="D127" s="369"/>
      <c r="E127" s="369"/>
      <c r="F127" s="369"/>
      <c r="G127" s="369"/>
      <c r="H127" s="369"/>
      <c r="I127" s="369"/>
      <c r="J127" s="369"/>
      <c r="K127" s="369"/>
      <c r="L127" s="369"/>
      <c r="M127" s="390" t="str">
        <f>IF(COUNT(AV127)=0,"",1-SUM(L120:L126)/AV127)</f>
        <v/>
      </c>
      <c r="N127" s="369"/>
      <c r="O127" s="369"/>
      <c r="P127" s="369"/>
      <c r="Q127" s="369"/>
      <c r="R127" s="369"/>
      <c r="S127" s="369"/>
      <c r="T127" s="369"/>
      <c r="U127" s="369"/>
      <c r="V127" s="369"/>
      <c r="W127" s="369"/>
      <c r="X127" s="369"/>
      <c r="Y127" s="369"/>
      <c r="Z127" s="369"/>
      <c r="AA127" s="369"/>
      <c r="AB127" s="369"/>
      <c r="AC127" s="369"/>
      <c r="AD127" s="369"/>
      <c r="AE127" s="369"/>
      <c r="AF127" s="369"/>
      <c r="AG127" s="369"/>
      <c r="AH127" s="369"/>
      <c r="AI127" s="369"/>
      <c r="AJ127" s="369"/>
      <c r="AK127" s="369"/>
      <c r="AL127" s="369"/>
      <c r="AM127" s="369"/>
      <c r="AN127" s="369"/>
      <c r="AO127" s="369"/>
      <c r="AP127" s="369"/>
      <c r="AQ127" s="369"/>
      <c r="AR127" s="369"/>
      <c r="AS127" s="369"/>
      <c r="AT127" s="426" t="s">
        <v>66</v>
      </c>
      <c r="AU127" s="426" t="s">
        <v>66</v>
      </c>
      <c r="AV127" s="427" t="str">
        <f>IF(COUNT(AV120:AV126)=0,"",SUM(AV120:AV126))</f>
        <v/>
      </c>
      <c r="AW127" s="369" t="s">
        <v>66</v>
      </c>
    </row>
    <row r="128" s="356" customFormat="1" ht="163.5" customHeight="1" spans="1:49">
      <c r="A128" s="369"/>
      <c r="B128" s="133" t="s">
        <v>112</v>
      </c>
      <c r="C128" s="133" t="s">
        <v>297</v>
      </c>
      <c r="D128" s="133" t="s">
        <v>298</v>
      </c>
      <c r="E128" s="369" t="s">
        <v>66</v>
      </c>
      <c r="F128" s="133">
        <v>6</v>
      </c>
      <c r="G128" s="133">
        <v>6</v>
      </c>
      <c r="H128" s="369">
        <v>1</v>
      </c>
      <c r="I128" s="369"/>
      <c r="J128" s="369">
        <v>5</v>
      </c>
      <c r="K128" s="369"/>
      <c r="L128" s="369"/>
      <c r="M128" s="394" t="str">
        <f>IF(AV128="","",1-L128/AV128)</f>
        <v/>
      </c>
      <c r="N128" s="133" t="s">
        <v>297</v>
      </c>
      <c r="O128" s="369"/>
      <c r="P128" s="369"/>
      <c r="Q128" s="369"/>
      <c r="R128" s="369"/>
      <c r="S128" s="369"/>
      <c r="T128" s="369"/>
      <c r="U128" s="404"/>
      <c r="V128" s="404"/>
      <c r="W128" s="404"/>
      <c r="X128" s="404"/>
      <c r="Y128" s="404"/>
      <c r="Z128" s="404"/>
      <c r="AA128" s="404"/>
      <c r="AB128" s="404"/>
      <c r="AC128" s="404"/>
      <c r="AD128" s="404"/>
      <c r="AE128" s="404"/>
      <c r="AF128" s="404"/>
      <c r="AG128" s="404"/>
      <c r="AH128" s="404"/>
      <c r="AI128" s="404"/>
      <c r="AJ128" s="404"/>
      <c r="AK128" s="404"/>
      <c r="AL128" s="404"/>
      <c r="AM128" s="404"/>
      <c r="AN128" s="404"/>
      <c r="AO128" s="404"/>
      <c r="AP128" s="404"/>
      <c r="AQ128" s="404"/>
      <c r="AR128" s="404"/>
      <c r="AS128" s="369"/>
      <c r="AT128" s="426" t="s">
        <v>66</v>
      </c>
      <c r="AU128" s="426" t="s">
        <v>66</v>
      </c>
      <c r="AV128" s="264"/>
      <c r="AW128" s="369" t="s">
        <v>66</v>
      </c>
    </row>
    <row r="129" s="356" customFormat="1" ht="33.75" customHeight="1" spans="1:49">
      <c r="A129" s="369"/>
      <c r="B129" s="133"/>
      <c r="C129" s="133" t="s">
        <v>299</v>
      </c>
      <c r="D129" s="133" t="s">
        <v>300</v>
      </c>
      <c r="E129" s="369" t="s">
        <v>66</v>
      </c>
      <c r="F129" s="133">
        <v>6</v>
      </c>
      <c r="G129" s="133">
        <v>6</v>
      </c>
      <c r="H129" s="369">
        <v>1</v>
      </c>
      <c r="I129" s="369"/>
      <c r="J129" s="369">
        <v>5</v>
      </c>
      <c r="K129" s="369"/>
      <c r="L129" s="369"/>
      <c r="M129" s="394" t="str">
        <f>IF(AV129="","",1-L129/AV129)</f>
        <v/>
      </c>
      <c r="N129" s="133" t="s">
        <v>299</v>
      </c>
      <c r="O129" s="369"/>
      <c r="P129" s="369"/>
      <c r="Q129" s="369"/>
      <c r="R129" s="369"/>
      <c r="S129" s="369"/>
      <c r="T129" s="369"/>
      <c r="U129" s="404"/>
      <c r="V129" s="404"/>
      <c r="W129" s="404"/>
      <c r="X129" s="404"/>
      <c r="Y129" s="404"/>
      <c r="Z129" s="404"/>
      <c r="AA129" s="404"/>
      <c r="AB129" s="404"/>
      <c r="AC129" s="404"/>
      <c r="AD129" s="404"/>
      <c r="AE129" s="404"/>
      <c r="AF129" s="404"/>
      <c r="AG129" s="404"/>
      <c r="AH129" s="404"/>
      <c r="AI129" s="404"/>
      <c r="AJ129" s="404"/>
      <c r="AK129" s="404"/>
      <c r="AL129" s="404"/>
      <c r="AM129" s="404"/>
      <c r="AN129" s="404"/>
      <c r="AO129" s="404"/>
      <c r="AP129" s="404"/>
      <c r="AQ129" s="404"/>
      <c r="AR129" s="404"/>
      <c r="AS129" s="369"/>
      <c r="AT129" s="426" t="s">
        <v>66</v>
      </c>
      <c r="AU129" s="426" t="s">
        <v>66</v>
      </c>
      <c r="AV129" s="264"/>
      <c r="AW129" s="369" t="s">
        <v>66</v>
      </c>
    </row>
    <row r="130" s="356" customFormat="1" ht="33.75" customHeight="1" spans="1:49">
      <c r="A130" s="369"/>
      <c r="B130" s="133"/>
      <c r="C130" s="133"/>
      <c r="D130" s="133" t="s">
        <v>301</v>
      </c>
      <c r="E130" s="369" t="s">
        <v>66</v>
      </c>
      <c r="F130" s="133">
        <v>6</v>
      </c>
      <c r="G130" s="133">
        <v>6</v>
      </c>
      <c r="H130" s="369">
        <v>1</v>
      </c>
      <c r="I130" s="369"/>
      <c r="J130" s="369">
        <v>5</v>
      </c>
      <c r="K130" s="369"/>
      <c r="L130" s="369"/>
      <c r="M130" s="394"/>
      <c r="N130" s="133" t="s">
        <v>299</v>
      </c>
      <c r="O130" s="369"/>
      <c r="P130" s="369"/>
      <c r="Q130" s="369"/>
      <c r="R130" s="369"/>
      <c r="S130" s="369"/>
      <c r="T130" s="369"/>
      <c r="U130" s="404"/>
      <c r="V130" s="404"/>
      <c r="W130" s="404"/>
      <c r="X130" s="404"/>
      <c r="Y130" s="404"/>
      <c r="Z130" s="404"/>
      <c r="AA130" s="404"/>
      <c r="AB130" s="404"/>
      <c r="AC130" s="404"/>
      <c r="AD130" s="404"/>
      <c r="AE130" s="404"/>
      <c r="AF130" s="404"/>
      <c r="AG130" s="404"/>
      <c r="AH130" s="404"/>
      <c r="AI130" s="404"/>
      <c r="AJ130" s="404"/>
      <c r="AK130" s="404"/>
      <c r="AL130" s="404"/>
      <c r="AM130" s="404"/>
      <c r="AN130" s="404"/>
      <c r="AO130" s="404"/>
      <c r="AP130" s="404"/>
      <c r="AQ130" s="404"/>
      <c r="AR130" s="404"/>
      <c r="AS130" s="369"/>
      <c r="AT130" s="426" t="s">
        <v>66</v>
      </c>
      <c r="AU130" s="426" t="s">
        <v>66</v>
      </c>
      <c r="AV130" s="264"/>
      <c r="AW130" s="369" t="s">
        <v>66</v>
      </c>
    </row>
    <row r="131" s="356" customFormat="1" ht="33.75" customHeight="1" spans="1:49">
      <c r="A131" s="369"/>
      <c r="B131" s="133"/>
      <c r="C131" s="133"/>
      <c r="D131" s="133" t="s">
        <v>302</v>
      </c>
      <c r="E131" s="369" t="s">
        <v>66</v>
      </c>
      <c r="F131" s="133">
        <v>6</v>
      </c>
      <c r="G131" s="133">
        <v>6</v>
      </c>
      <c r="H131" s="369">
        <v>1</v>
      </c>
      <c r="I131" s="369"/>
      <c r="J131" s="369">
        <v>5</v>
      </c>
      <c r="K131" s="369"/>
      <c r="L131" s="369"/>
      <c r="M131" s="394"/>
      <c r="N131" s="133" t="s">
        <v>299</v>
      </c>
      <c r="O131" s="369"/>
      <c r="P131" s="369"/>
      <c r="Q131" s="369"/>
      <c r="R131" s="369"/>
      <c r="S131" s="369"/>
      <c r="T131" s="369"/>
      <c r="U131" s="404"/>
      <c r="V131" s="404"/>
      <c r="W131" s="404"/>
      <c r="X131" s="404"/>
      <c r="Y131" s="404"/>
      <c r="Z131" s="404"/>
      <c r="AA131" s="404"/>
      <c r="AB131" s="404"/>
      <c r="AC131" s="404"/>
      <c r="AD131" s="404"/>
      <c r="AE131" s="404"/>
      <c r="AF131" s="404"/>
      <c r="AG131" s="404"/>
      <c r="AH131" s="404"/>
      <c r="AI131" s="404"/>
      <c r="AJ131" s="404"/>
      <c r="AK131" s="404"/>
      <c r="AL131" s="404"/>
      <c r="AM131" s="404"/>
      <c r="AN131" s="404"/>
      <c r="AO131" s="404"/>
      <c r="AP131" s="404"/>
      <c r="AQ131" s="404"/>
      <c r="AR131" s="404"/>
      <c r="AS131" s="369"/>
      <c r="AT131" s="426" t="s">
        <v>66</v>
      </c>
      <c r="AU131" s="426" t="s">
        <v>66</v>
      </c>
      <c r="AV131" s="264"/>
      <c r="AW131" s="369" t="s">
        <v>66</v>
      </c>
    </row>
    <row r="132" s="356" customFormat="1" customHeight="1" spans="1:49">
      <c r="A132" s="369"/>
      <c r="B132" s="369" t="s">
        <v>303</v>
      </c>
      <c r="C132" s="369"/>
      <c r="D132" s="369"/>
      <c r="E132" s="369"/>
      <c r="F132" s="369"/>
      <c r="G132" s="369"/>
      <c r="H132" s="369"/>
      <c r="I132" s="369"/>
      <c r="J132" s="369"/>
      <c r="K132" s="369"/>
      <c r="L132" s="369"/>
      <c r="M132" s="390" t="str">
        <f>IF(COUNT(AV132)=0,"",1-SUM(L128:L131)/AV132)</f>
        <v/>
      </c>
      <c r="N132" s="369"/>
      <c r="O132" s="369"/>
      <c r="P132" s="369"/>
      <c r="Q132" s="369"/>
      <c r="R132" s="369"/>
      <c r="S132" s="369"/>
      <c r="T132" s="369"/>
      <c r="U132" s="369"/>
      <c r="V132" s="369"/>
      <c r="W132" s="369"/>
      <c r="X132" s="369"/>
      <c r="Y132" s="369"/>
      <c r="Z132" s="369"/>
      <c r="AA132" s="369"/>
      <c r="AB132" s="369"/>
      <c r="AC132" s="369"/>
      <c r="AD132" s="369"/>
      <c r="AE132" s="369"/>
      <c r="AF132" s="369"/>
      <c r="AG132" s="369"/>
      <c r="AH132" s="369"/>
      <c r="AI132" s="369"/>
      <c r="AJ132" s="369"/>
      <c r="AK132" s="369"/>
      <c r="AL132" s="369"/>
      <c r="AM132" s="369"/>
      <c r="AN132" s="369"/>
      <c r="AO132" s="369"/>
      <c r="AP132" s="369"/>
      <c r="AQ132" s="369"/>
      <c r="AR132" s="369"/>
      <c r="AS132" s="369"/>
      <c r="AT132" s="426" t="s">
        <v>66</v>
      </c>
      <c r="AU132" s="426" t="s">
        <v>66</v>
      </c>
      <c r="AV132" s="427" t="str">
        <f>IF(COUNT(AV128:AV131)=0,"",SUM(AV128:AV131))</f>
        <v/>
      </c>
      <c r="AW132" s="369" t="s">
        <v>66</v>
      </c>
    </row>
    <row r="133" s="356" customFormat="1" ht="32.25" customHeight="1" spans="1:49">
      <c r="A133" s="369"/>
      <c r="B133" s="133" t="s">
        <v>113</v>
      </c>
      <c r="C133" s="133" t="s">
        <v>304</v>
      </c>
      <c r="D133" s="369" t="s">
        <v>66</v>
      </c>
      <c r="E133" s="369" t="s">
        <v>262</v>
      </c>
      <c r="F133" s="133">
        <v>12</v>
      </c>
      <c r="G133" s="133">
        <v>12</v>
      </c>
      <c r="H133" s="369">
        <v>1</v>
      </c>
      <c r="I133" s="369"/>
      <c r="J133" s="369">
        <v>5</v>
      </c>
      <c r="K133" s="369"/>
      <c r="L133" s="369"/>
      <c r="M133" s="394" t="str">
        <f>IF(AV133="","",1-L133/AV133)</f>
        <v/>
      </c>
      <c r="N133" s="133" t="s">
        <v>304</v>
      </c>
      <c r="O133" s="369"/>
      <c r="P133" s="369"/>
      <c r="Q133" s="369"/>
      <c r="R133" s="369"/>
      <c r="S133" s="369"/>
      <c r="T133" s="369"/>
      <c r="U133" s="369"/>
      <c r="V133" s="369"/>
      <c r="W133" s="369"/>
      <c r="X133" s="369"/>
      <c r="Y133" s="369"/>
      <c r="Z133" s="369"/>
      <c r="AA133" s="404"/>
      <c r="AB133" s="404"/>
      <c r="AC133" s="404"/>
      <c r="AD133" s="404"/>
      <c r="AE133" s="404"/>
      <c r="AF133" s="404"/>
      <c r="AG133" s="404"/>
      <c r="AH133" s="404"/>
      <c r="AI133" s="404"/>
      <c r="AJ133" s="404"/>
      <c r="AK133" s="404"/>
      <c r="AL133" s="404"/>
      <c r="AM133" s="404"/>
      <c r="AN133" s="404"/>
      <c r="AO133" s="404"/>
      <c r="AP133" s="404"/>
      <c r="AQ133" s="404"/>
      <c r="AR133" s="404"/>
      <c r="AS133" s="369" t="s">
        <v>66</v>
      </c>
      <c r="AT133" s="426" t="s">
        <v>66</v>
      </c>
      <c r="AU133" s="426" t="s">
        <v>66</v>
      </c>
      <c r="AV133" s="264"/>
      <c r="AW133" s="369" t="s">
        <v>66</v>
      </c>
    </row>
    <row r="134" s="356" customFormat="1" ht="32.25" customHeight="1" spans="1:49">
      <c r="A134" s="369"/>
      <c r="B134" s="133"/>
      <c r="C134" s="133" t="s">
        <v>305</v>
      </c>
      <c r="D134" s="369" t="s">
        <v>66</v>
      </c>
      <c r="E134" s="369" t="s">
        <v>214</v>
      </c>
      <c r="F134" s="133">
        <v>6</v>
      </c>
      <c r="G134" s="133">
        <v>18</v>
      </c>
      <c r="H134" s="369">
        <v>3</v>
      </c>
      <c r="I134" s="369"/>
      <c r="J134" s="369">
        <v>6</v>
      </c>
      <c r="K134" s="369"/>
      <c r="L134" s="369"/>
      <c r="M134" s="394" t="str">
        <f>IF(AV134="","",1-L134/AV134)</f>
        <v/>
      </c>
      <c r="N134" s="133" t="s">
        <v>305</v>
      </c>
      <c r="O134" s="369"/>
      <c r="P134" s="369"/>
      <c r="Q134" s="369"/>
      <c r="R134" s="397"/>
      <c r="S134" s="397"/>
      <c r="T134" s="397"/>
      <c r="U134" s="369"/>
      <c r="V134" s="369"/>
      <c r="W134" s="369"/>
      <c r="X134" s="397"/>
      <c r="Y134" s="397"/>
      <c r="Z134" s="397"/>
      <c r="AA134" s="369"/>
      <c r="AB134" s="369"/>
      <c r="AC134" s="369"/>
      <c r="AD134" s="397"/>
      <c r="AE134" s="397"/>
      <c r="AF134" s="397"/>
      <c r="AG134" s="404"/>
      <c r="AH134" s="404"/>
      <c r="AI134" s="404"/>
      <c r="AJ134" s="404"/>
      <c r="AK134" s="404"/>
      <c r="AL134" s="404"/>
      <c r="AM134" s="404"/>
      <c r="AN134" s="404"/>
      <c r="AO134" s="404"/>
      <c r="AP134" s="404"/>
      <c r="AQ134" s="404"/>
      <c r="AR134" s="404"/>
      <c r="AS134" s="369"/>
      <c r="AT134" s="426" t="s">
        <v>66</v>
      </c>
      <c r="AU134" s="426" t="s">
        <v>66</v>
      </c>
      <c r="AV134" s="264"/>
      <c r="AW134" s="369" t="s">
        <v>66</v>
      </c>
    </row>
    <row r="135" s="356" customFormat="1" ht="200.25" customHeight="1" spans="1:49">
      <c r="A135" s="369"/>
      <c r="B135" s="133"/>
      <c r="C135" s="133" t="s">
        <v>306</v>
      </c>
      <c r="D135" s="133" t="s">
        <v>307</v>
      </c>
      <c r="E135" s="369" t="s">
        <v>66</v>
      </c>
      <c r="F135" s="133">
        <v>6</v>
      </c>
      <c r="G135" s="133">
        <v>6</v>
      </c>
      <c r="H135" s="369">
        <v>1</v>
      </c>
      <c r="I135" s="369"/>
      <c r="J135" s="369">
        <v>5</v>
      </c>
      <c r="K135" s="369"/>
      <c r="L135" s="369"/>
      <c r="M135" s="394" t="str">
        <f>IF(AV135="","",1-L135/AV135)</f>
        <v/>
      </c>
      <c r="N135" s="133" t="s">
        <v>306</v>
      </c>
      <c r="O135" s="369"/>
      <c r="P135" s="369"/>
      <c r="Q135" s="369"/>
      <c r="R135" s="369"/>
      <c r="S135" s="369"/>
      <c r="T135" s="369"/>
      <c r="U135" s="404"/>
      <c r="V135" s="404"/>
      <c r="W135" s="404"/>
      <c r="X135" s="404"/>
      <c r="Y135" s="404"/>
      <c r="Z135" s="404"/>
      <c r="AA135" s="404"/>
      <c r="AB135" s="404"/>
      <c r="AC135" s="404"/>
      <c r="AD135" s="404"/>
      <c r="AE135" s="404"/>
      <c r="AF135" s="404"/>
      <c r="AG135" s="404"/>
      <c r="AH135" s="404"/>
      <c r="AI135" s="404"/>
      <c r="AJ135" s="404"/>
      <c r="AK135" s="404"/>
      <c r="AL135" s="404"/>
      <c r="AM135" s="404"/>
      <c r="AN135" s="404"/>
      <c r="AO135" s="404"/>
      <c r="AP135" s="404"/>
      <c r="AQ135" s="404"/>
      <c r="AR135" s="404"/>
      <c r="AS135" s="369"/>
      <c r="AT135" s="426" t="s">
        <v>66</v>
      </c>
      <c r="AU135" s="426" t="s">
        <v>66</v>
      </c>
      <c r="AV135" s="264"/>
      <c r="AW135" s="369" t="s">
        <v>66</v>
      </c>
    </row>
    <row r="136" s="356" customFormat="1" ht="38.25" customHeight="1" spans="1:49">
      <c r="A136" s="369"/>
      <c r="B136" s="133"/>
      <c r="C136" s="133" t="s">
        <v>308</v>
      </c>
      <c r="D136" s="133" t="s">
        <v>309</v>
      </c>
      <c r="E136" s="369" t="s">
        <v>66</v>
      </c>
      <c r="F136" s="133">
        <v>6</v>
      </c>
      <c r="G136" s="133">
        <v>6</v>
      </c>
      <c r="H136" s="369">
        <v>1</v>
      </c>
      <c r="I136" s="369"/>
      <c r="J136" s="369">
        <v>5</v>
      </c>
      <c r="K136" s="369"/>
      <c r="L136" s="369"/>
      <c r="M136" s="394" t="str">
        <f>IF(AV136="","",1-L136/AV136)</f>
        <v/>
      </c>
      <c r="N136" s="133" t="s">
        <v>308</v>
      </c>
      <c r="O136" s="369"/>
      <c r="P136" s="369"/>
      <c r="Q136" s="369"/>
      <c r="R136" s="369"/>
      <c r="S136" s="369"/>
      <c r="T136" s="369"/>
      <c r="U136" s="404"/>
      <c r="V136" s="404"/>
      <c r="W136" s="404"/>
      <c r="X136" s="404"/>
      <c r="Y136" s="404"/>
      <c r="Z136" s="404"/>
      <c r="AA136" s="404"/>
      <c r="AB136" s="404"/>
      <c r="AC136" s="404"/>
      <c r="AD136" s="404"/>
      <c r="AE136" s="404"/>
      <c r="AF136" s="404"/>
      <c r="AG136" s="404"/>
      <c r="AH136" s="404"/>
      <c r="AI136" s="404"/>
      <c r="AJ136" s="404"/>
      <c r="AK136" s="404"/>
      <c r="AL136" s="404"/>
      <c r="AM136" s="404"/>
      <c r="AN136" s="404"/>
      <c r="AO136" s="404"/>
      <c r="AP136" s="404"/>
      <c r="AQ136" s="404"/>
      <c r="AR136" s="404"/>
      <c r="AS136" s="369"/>
      <c r="AT136" s="426" t="s">
        <v>66</v>
      </c>
      <c r="AU136" s="426" t="s">
        <v>66</v>
      </c>
      <c r="AV136" s="264"/>
      <c r="AW136" s="369" t="s">
        <v>66</v>
      </c>
    </row>
    <row r="137" s="356" customFormat="1" ht="66" customHeight="1" spans="1:49">
      <c r="A137" s="369"/>
      <c r="B137" s="133"/>
      <c r="C137" s="133" t="s">
        <v>310</v>
      </c>
      <c r="D137" s="133" t="s">
        <v>311</v>
      </c>
      <c r="E137" s="369" t="s">
        <v>66</v>
      </c>
      <c r="F137" s="133">
        <v>6</v>
      </c>
      <c r="G137" s="133">
        <v>6</v>
      </c>
      <c r="H137" s="369">
        <v>1</v>
      </c>
      <c r="I137" s="369"/>
      <c r="J137" s="369">
        <v>5</v>
      </c>
      <c r="K137" s="369"/>
      <c r="L137" s="369"/>
      <c r="M137" s="394" t="str">
        <f>IF(AV137="","",1-L137/AV137)</f>
        <v/>
      </c>
      <c r="N137" s="133" t="s">
        <v>310</v>
      </c>
      <c r="O137" s="369"/>
      <c r="P137" s="369"/>
      <c r="Q137" s="369"/>
      <c r="R137" s="369"/>
      <c r="S137" s="369"/>
      <c r="T137" s="369"/>
      <c r="U137" s="404"/>
      <c r="V137" s="404"/>
      <c r="W137" s="404"/>
      <c r="X137" s="404"/>
      <c r="Y137" s="404"/>
      <c r="Z137" s="404"/>
      <c r="AA137" s="404"/>
      <c r="AB137" s="404"/>
      <c r="AC137" s="404"/>
      <c r="AD137" s="404"/>
      <c r="AE137" s="404"/>
      <c r="AF137" s="404"/>
      <c r="AG137" s="404"/>
      <c r="AH137" s="404"/>
      <c r="AI137" s="404"/>
      <c r="AJ137" s="404"/>
      <c r="AK137" s="404"/>
      <c r="AL137" s="404"/>
      <c r="AM137" s="404"/>
      <c r="AN137" s="404"/>
      <c r="AO137" s="404"/>
      <c r="AP137" s="404"/>
      <c r="AQ137" s="404"/>
      <c r="AR137" s="404"/>
      <c r="AS137" s="369"/>
      <c r="AT137" s="426" t="s">
        <v>66</v>
      </c>
      <c r="AU137" s="426" t="s">
        <v>66</v>
      </c>
      <c r="AV137" s="264"/>
      <c r="AW137" s="369" t="s">
        <v>66</v>
      </c>
    </row>
    <row r="138" s="356" customFormat="1" customHeight="1" spans="1:49">
      <c r="A138" s="369"/>
      <c r="B138" s="369" t="s">
        <v>312</v>
      </c>
      <c r="C138" s="369"/>
      <c r="D138" s="369"/>
      <c r="E138" s="369"/>
      <c r="F138" s="369"/>
      <c r="G138" s="369"/>
      <c r="H138" s="369"/>
      <c r="I138" s="369"/>
      <c r="J138" s="369"/>
      <c r="K138" s="369"/>
      <c r="L138" s="369"/>
      <c r="M138" s="390" t="str">
        <f>IF(COUNT(AV138)=0,"",1-SUM(L133:L137)/AV138)</f>
        <v/>
      </c>
      <c r="N138" s="369"/>
      <c r="O138" s="369"/>
      <c r="P138" s="369"/>
      <c r="Q138" s="369"/>
      <c r="R138" s="369"/>
      <c r="S138" s="369"/>
      <c r="T138" s="369"/>
      <c r="U138" s="369"/>
      <c r="V138" s="369"/>
      <c r="W138" s="369"/>
      <c r="X138" s="369"/>
      <c r="Y138" s="369"/>
      <c r="Z138" s="369"/>
      <c r="AA138" s="369"/>
      <c r="AB138" s="369"/>
      <c r="AC138" s="369"/>
      <c r="AD138" s="369"/>
      <c r="AE138" s="369"/>
      <c r="AF138" s="369"/>
      <c r="AG138" s="369"/>
      <c r="AH138" s="369"/>
      <c r="AI138" s="369"/>
      <c r="AJ138" s="369"/>
      <c r="AK138" s="369"/>
      <c r="AL138" s="369"/>
      <c r="AM138" s="369"/>
      <c r="AN138" s="369"/>
      <c r="AO138" s="369"/>
      <c r="AP138" s="369"/>
      <c r="AQ138" s="369"/>
      <c r="AR138" s="369"/>
      <c r="AS138" s="369"/>
      <c r="AT138" s="426" t="s">
        <v>66</v>
      </c>
      <c r="AU138" s="426" t="s">
        <v>66</v>
      </c>
      <c r="AV138" s="427" t="str">
        <f>IF(COUNT(AV133:AV137)=0,"",SUM(AV133:AV137))</f>
        <v/>
      </c>
      <c r="AW138" s="369" t="s">
        <v>66</v>
      </c>
    </row>
    <row r="139" s="356" customFormat="1" ht="43.5" customHeight="1" spans="1:49">
      <c r="A139" s="369"/>
      <c r="B139" s="133" t="s">
        <v>114</v>
      </c>
      <c r="C139" s="370" t="s">
        <v>313</v>
      </c>
      <c r="D139" s="133" t="s">
        <v>314</v>
      </c>
      <c r="E139" s="369" t="s">
        <v>66</v>
      </c>
      <c r="F139" s="133">
        <v>6</v>
      </c>
      <c r="G139" s="133">
        <v>6</v>
      </c>
      <c r="H139" s="369">
        <v>1</v>
      </c>
      <c r="I139" s="369"/>
      <c r="J139" s="369">
        <v>5</v>
      </c>
      <c r="K139" s="369"/>
      <c r="L139" s="369"/>
      <c r="M139" s="394" t="str">
        <f>IF(AV139="","",1-L139/AV139)</f>
        <v/>
      </c>
      <c r="N139" s="370" t="s">
        <v>313</v>
      </c>
      <c r="O139" s="369"/>
      <c r="P139" s="369"/>
      <c r="Q139" s="369"/>
      <c r="R139" s="369"/>
      <c r="S139" s="369"/>
      <c r="T139" s="369"/>
      <c r="U139" s="404"/>
      <c r="V139" s="404"/>
      <c r="W139" s="404"/>
      <c r="X139" s="404"/>
      <c r="Y139" s="404"/>
      <c r="Z139" s="404"/>
      <c r="AA139" s="404"/>
      <c r="AB139" s="404"/>
      <c r="AC139" s="404"/>
      <c r="AD139" s="404"/>
      <c r="AE139" s="404"/>
      <c r="AF139" s="404"/>
      <c r="AG139" s="404"/>
      <c r="AH139" s="404"/>
      <c r="AI139" s="404"/>
      <c r="AJ139" s="404"/>
      <c r="AK139" s="404"/>
      <c r="AL139" s="404"/>
      <c r="AM139" s="404"/>
      <c r="AN139" s="404"/>
      <c r="AO139" s="404"/>
      <c r="AP139" s="404"/>
      <c r="AQ139" s="404"/>
      <c r="AR139" s="404"/>
      <c r="AS139" s="369"/>
      <c r="AT139" s="426" t="s">
        <v>66</v>
      </c>
      <c r="AU139" s="426" t="s">
        <v>66</v>
      </c>
      <c r="AV139" s="264"/>
      <c r="AW139" s="369" t="s">
        <v>66</v>
      </c>
    </row>
    <row r="140" s="356" customFormat="1" ht="95.25" customHeight="1" spans="1:49">
      <c r="A140" s="369"/>
      <c r="B140" s="133"/>
      <c r="C140" s="441"/>
      <c r="D140" s="133" t="s">
        <v>315</v>
      </c>
      <c r="E140" s="369" t="s">
        <v>66</v>
      </c>
      <c r="F140" s="133">
        <v>6</v>
      </c>
      <c r="G140" s="133">
        <v>6</v>
      </c>
      <c r="H140" s="369">
        <v>1</v>
      </c>
      <c r="I140" s="369"/>
      <c r="J140" s="369">
        <v>5</v>
      </c>
      <c r="K140" s="369"/>
      <c r="L140" s="369"/>
      <c r="M140" s="394" t="str">
        <f>IF(AV140="","",1-L140/AV140)</f>
        <v/>
      </c>
      <c r="N140" s="441" t="s">
        <v>316</v>
      </c>
      <c r="O140" s="369"/>
      <c r="P140" s="369"/>
      <c r="Q140" s="369"/>
      <c r="R140" s="369"/>
      <c r="S140" s="369"/>
      <c r="T140" s="369"/>
      <c r="U140" s="404"/>
      <c r="V140" s="404"/>
      <c r="W140" s="404"/>
      <c r="X140" s="404"/>
      <c r="Y140" s="404"/>
      <c r="Z140" s="404"/>
      <c r="AA140" s="404"/>
      <c r="AB140" s="404"/>
      <c r="AC140" s="404"/>
      <c r="AD140" s="404"/>
      <c r="AE140" s="404"/>
      <c r="AF140" s="404"/>
      <c r="AG140" s="404"/>
      <c r="AH140" s="404"/>
      <c r="AI140" s="404"/>
      <c r="AJ140" s="404"/>
      <c r="AK140" s="404"/>
      <c r="AL140" s="404"/>
      <c r="AM140" s="404"/>
      <c r="AN140" s="404"/>
      <c r="AO140" s="404"/>
      <c r="AP140" s="404"/>
      <c r="AQ140" s="404"/>
      <c r="AR140" s="404"/>
      <c r="AS140" s="369"/>
      <c r="AT140" s="426" t="s">
        <v>66</v>
      </c>
      <c r="AU140" s="426" t="s">
        <v>66</v>
      </c>
      <c r="AV140" s="264"/>
      <c r="AW140" s="369" t="s">
        <v>66</v>
      </c>
    </row>
    <row r="141" s="356" customFormat="1" ht="113.25" customHeight="1" spans="1:49">
      <c r="A141" s="369"/>
      <c r="B141" s="133"/>
      <c r="C141" s="441"/>
      <c r="D141" s="133" t="s">
        <v>317</v>
      </c>
      <c r="E141" s="369" t="s">
        <v>66</v>
      </c>
      <c r="F141" s="133">
        <v>6</v>
      </c>
      <c r="G141" s="133">
        <v>6</v>
      </c>
      <c r="H141" s="369">
        <v>1</v>
      </c>
      <c r="I141" s="369"/>
      <c r="J141" s="369">
        <v>5</v>
      </c>
      <c r="K141" s="369"/>
      <c r="L141" s="369"/>
      <c r="M141" s="394"/>
      <c r="N141" s="441" t="s">
        <v>316</v>
      </c>
      <c r="O141" s="369"/>
      <c r="P141" s="369"/>
      <c r="Q141" s="369"/>
      <c r="R141" s="369"/>
      <c r="S141" s="369"/>
      <c r="T141" s="369"/>
      <c r="U141" s="404"/>
      <c r="V141" s="404"/>
      <c r="W141" s="404"/>
      <c r="X141" s="404"/>
      <c r="Y141" s="404"/>
      <c r="Z141" s="404"/>
      <c r="AA141" s="404"/>
      <c r="AB141" s="404"/>
      <c r="AC141" s="404"/>
      <c r="AD141" s="404"/>
      <c r="AE141" s="404"/>
      <c r="AF141" s="404"/>
      <c r="AG141" s="404"/>
      <c r="AH141" s="404"/>
      <c r="AI141" s="404"/>
      <c r="AJ141" s="404"/>
      <c r="AK141" s="404"/>
      <c r="AL141" s="404"/>
      <c r="AM141" s="404"/>
      <c r="AN141" s="404"/>
      <c r="AO141" s="404"/>
      <c r="AP141" s="404"/>
      <c r="AQ141" s="404"/>
      <c r="AR141" s="404"/>
      <c r="AS141" s="369"/>
      <c r="AT141" s="426" t="s">
        <v>66</v>
      </c>
      <c r="AU141" s="426" t="s">
        <v>66</v>
      </c>
      <c r="AV141" s="264"/>
      <c r="AW141" s="369" t="s">
        <v>66</v>
      </c>
    </row>
    <row r="142" s="356" customFormat="1" customHeight="1" spans="1:49">
      <c r="A142" s="369"/>
      <c r="B142" s="369" t="s">
        <v>318</v>
      </c>
      <c r="C142" s="369"/>
      <c r="D142" s="369"/>
      <c r="E142" s="369"/>
      <c r="F142" s="369"/>
      <c r="G142" s="369"/>
      <c r="H142" s="369"/>
      <c r="I142" s="369"/>
      <c r="J142" s="369"/>
      <c r="K142" s="369"/>
      <c r="L142" s="369"/>
      <c r="M142" s="390" t="str">
        <f>IF(COUNT(AV142)=0,"",1-SUM(L139:L141)/AV142)</f>
        <v/>
      </c>
      <c r="N142" s="369"/>
      <c r="O142" s="369"/>
      <c r="P142" s="369"/>
      <c r="Q142" s="369"/>
      <c r="R142" s="369"/>
      <c r="S142" s="369"/>
      <c r="T142" s="369"/>
      <c r="U142" s="369"/>
      <c r="V142" s="369"/>
      <c r="W142" s="369"/>
      <c r="X142" s="369"/>
      <c r="Y142" s="369"/>
      <c r="Z142" s="369"/>
      <c r="AA142" s="369"/>
      <c r="AB142" s="369"/>
      <c r="AC142" s="369"/>
      <c r="AD142" s="369"/>
      <c r="AE142" s="369"/>
      <c r="AF142" s="369"/>
      <c r="AG142" s="369"/>
      <c r="AH142" s="369"/>
      <c r="AI142" s="369"/>
      <c r="AJ142" s="369"/>
      <c r="AK142" s="369"/>
      <c r="AL142" s="369"/>
      <c r="AM142" s="369"/>
      <c r="AN142" s="369"/>
      <c r="AO142" s="369"/>
      <c r="AP142" s="369"/>
      <c r="AQ142" s="369"/>
      <c r="AR142" s="369"/>
      <c r="AS142" s="369"/>
      <c r="AT142" s="426" t="s">
        <v>66</v>
      </c>
      <c r="AU142" s="426" t="s">
        <v>66</v>
      </c>
      <c r="AV142" s="427" t="str">
        <f>IF(COUNT(AV139:AV141)=0,"",SUM(AV139:AV141))</f>
        <v/>
      </c>
      <c r="AW142" s="369" t="s">
        <v>66</v>
      </c>
    </row>
    <row r="143" s="356" customFormat="1" customHeight="1" spans="1:49">
      <c r="A143" s="369" t="s">
        <v>319</v>
      </c>
      <c r="B143" s="369"/>
      <c r="C143" s="369"/>
      <c r="D143" s="369"/>
      <c r="E143" s="369"/>
      <c r="F143" s="369"/>
      <c r="G143" s="369"/>
      <c r="H143" s="369"/>
      <c r="I143" s="369"/>
      <c r="J143" s="369"/>
      <c r="K143" s="369"/>
      <c r="L143" s="369"/>
      <c r="M143" s="436" t="str">
        <f>IF(COUNT(AV143)=0,"",1-SUM(L120:L141)/AV143)</f>
        <v/>
      </c>
      <c r="N143" s="396"/>
      <c r="O143" s="438"/>
      <c r="P143" s="438"/>
      <c r="Q143" s="438"/>
      <c r="R143" s="438"/>
      <c r="S143" s="438"/>
      <c r="T143" s="438"/>
      <c r="U143" s="438"/>
      <c r="V143" s="438"/>
      <c r="W143" s="438"/>
      <c r="X143" s="438"/>
      <c r="Y143" s="438"/>
      <c r="Z143" s="438"/>
      <c r="AA143" s="438"/>
      <c r="AB143" s="438"/>
      <c r="AC143" s="438"/>
      <c r="AD143" s="438"/>
      <c r="AE143" s="438"/>
      <c r="AF143" s="438"/>
      <c r="AG143" s="438"/>
      <c r="AH143" s="438"/>
      <c r="AI143" s="438"/>
      <c r="AJ143" s="438"/>
      <c r="AK143" s="438"/>
      <c r="AL143" s="438"/>
      <c r="AM143" s="438"/>
      <c r="AN143" s="438"/>
      <c r="AO143" s="438"/>
      <c r="AP143" s="438"/>
      <c r="AQ143" s="438"/>
      <c r="AR143" s="440"/>
      <c r="AS143" s="369"/>
      <c r="AT143" s="426" t="s">
        <v>66</v>
      </c>
      <c r="AU143" s="426" t="s">
        <v>66</v>
      </c>
      <c r="AV143" s="439" t="str">
        <f>IF(COUNT(AV127,AV132,AV138,AV142)=0,"",SUM(AV127,AV132,AV138,AV142))</f>
        <v/>
      </c>
      <c r="AW143" s="369" t="s">
        <v>66</v>
      </c>
    </row>
    <row r="144" s="356" customFormat="1" ht="23.25" customHeight="1" spans="1:49">
      <c r="A144" s="369" t="s">
        <v>115</v>
      </c>
      <c r="B144" s="434" t="s">
        <v>115</v>
      </c>
      <c r="C144" s="133" t="s">
        <v>320</v>
      </c>
      <c r="D144" s="133" t="s">
        <v>321</v>
      </c>
      <c r="E144" s="369" t="s">
        <v>256</v>
      </c>
      <c r="F144" s="133">
        <v>10</v>
      </c>
      <c r="G144" s="133">
        <v>10</v>
      </c>
      <c r="H144" s="369">
        <v>1</v>
      </c>
      <c r="I144" s="369"/>
      <c r="J144" s="369">
        <v>2</v>
      </c>
      <c r="K144" s="369"/>
      <c r="L144" s="369"/>
      <c r="M144" s="394" t="str">
        <f>IF(AV144="","",1-L144/AV144)</f>
        <v/>
      </c>
      <c r="N144" s="133" t="s">
        <v>320</v>
      </c>
      <c r="O144" s="369"/>
      <c r="P144" s="369"/>
      <c r="Q144" s="369"/>
      <c r="R144" s="369"/>
      <c r="S144" s="369"/>
      <c r="T144" s="369"/>
      <c r="U144" s="369"/>
      <c r="V144" s="369"/>
      <c r="W144" s="369"/>
      <c r="X144" s="369"/>
      <c r="Y144" s="404"/>
      <c r="Z144" s="404"/>
      <c r="AA144" s="404"/>
      <c r="AB144" s="404"/>
      <c r="AC144" s="404"/>
      <c r="AD144" s="404"/>
      <c r="AE144" s="404"/>
      <c r="AF144" s="404"/>
      <c r="AG144" s="404"/>
      <c r="AH144" s="404"/>
      <c r="AI144" s="404"/>
      <c r="AJ144" s="404"/>
      <c r="AK144" s="404"/>
      <c r="AL144" s="404"/>
      <c r="AM144" s="404"/>
      <c r="AN144" s="404"/>
      <c r="AO144" s="404"/>
      <c r="AP144" s="404"/>
      <c r="AQ144" s="404"/>
      <c r="AR144" s="404"/>
      <c r="AS144" s="369"/>
      <c r="AT144" s="426" t="s">
        <v>66</v>
      </c>
      <c r="AU144" s="426" t="s">
        <v>66</v>
      </c>
      <c r="AV144" s="264"/>
      <c r="AW144" s="369" t="s">
        <v>66</v>
      </c>
    </row>
    <row r="145" s="356" customFormat="1" ht="23.25" customHeight="1" spans="1:49">
      <c r="A145" s="369"/>
      <c r="B145" s="442"/>
      <c r="C145" s="133" t="s">
        <v>322</v>
      </c>
      <c r="D145" s="133" t="s">
        <v>323</v>
      </c>
      <c r="E145" s="369" t="s">
        <v>256</v>
      </c>
      <c r="F145" s="133">
        <v>10</v>
      </c>
      <c r="G145" s="133">
        <v>20</v>
      </c>
      <c r="H145" s="369">
        <v>1</v>
      </c>
      <c r="I145" s="369"/>
      <c r="J145" s="369">
        <v>2</v>
      </c>
      <c r="K145" s="369"/>
      <c r="L145" s="369"/>
      <c r="M145" s="394" t="str">
        <f>IF(AV145="","",1-L145/AV145)</f>
        <v/>
      </c>
      <c r="N145" s="133" t="s">
        <v>322</v>
      </c>
      <c r="O145" s="369"/>
      <c r="P145" s="369"/>
      <c r="Q145" s="369"/>
      <c r="R145" s="369"/>
      <c r="S145" s="369"/>
      <c r="T145" s="369"/>
      <c r="U145" s="369"/>
      <c r="V145" s="369"/>
      <c r="W145" s="369"/>
      <c r="X145" s="369"/>
      <c r="Y145" s="369"/>
      <c r="Z145" s="369"/>
      <c r="AA145" s="369"/>
      <c r="AB145" s="369"/>
      <c r="AC145" s="369"/>
      <c r="AD145" s="369"/>
      <c r="AE145" s="369"/>
      <c r="AF145" s="369"/>
      <c r="AG145" s="369"/>
      <c r="AH145" s="404"/>
      <c r="AI145" s="404"/>
      <c r="AJ145" s="404"/>
      <c r="AK145" s="404"/>
      <c r="AL145" s="404"/>
      <c r="AM145" s="404"/>
      <c r="AN145" s="404"/>
      <c r="AO145" s="404"/>
      <c r="AP145" s="404"/>
      <c r="AQ145" s="404"/>
      <c r="AR145" s="404"/>
      <c r="AS145" s="369"/>
      <c r="AT145" s="426" t="s">
        <v>66</v>
      </c>
      <c r="AU145" s="426" t="s">
        <v>66</v>
      </c>
      <c r="AV145" s="264"/>
      <c r="AW145" s="369" t="s">
        <v>66</v>
      </c>
    </row>
    <row r="146" s="356" customFormat="1" ht="23.25" customHeight="1" spans="1:49">
      <c r="A146" s="369"/>
      <c r="B146" s="442"/>
      <c r="C146" s="133"/>
      <c r="D146" s="133" t="s">
        <v>324</v>
      </c>
      <c r="E146" s="369" t="s">
        <v>219</v>
      </c>
      <c r="F146" s="133">
        <v>10</v>
      </c>
      <c r="G146" s="133">
        <v>20</v>
      </c>
      <c r="H146" s="369">
        <v>1</v>
      </c>
      <c r="I146" s="369"/>
      <c r="J146" s="369">
        <v>2</v>
      </c>
      <c r="K146" s="369"/>
      <c r="L146" s="369"/>
      <c r="M146" s="394"/>
      <c r="N146" s="133" t="s">
        <v>322</v>
      </c>
      <c r="O146" s="369"/>
      <c r="P146" s="369"/>
      <c r="Q146" s="369"/>
      <c r="R146" s="369"/>
      <c r="S146" s="369"/>
      <c r="T146" s="369"/>
      <c r="U146" s="369"/>
      <c r="V146" s="369"/>
      <c r="W146" s="369"/>
      <c r="X146" s="369"/>
      <c r="Y146" s="369"/>
      <c r="Z146" s="369"/>
      <c r="AA146" s="369"/>
      <c r="AB146" s="369"/>
      <c r="AC146" s="369"/>
      <c r="AD146" s="369"/>
      <c r="AE146" s="369"/>
      <c r="AF146" s="369"/>
      <c r="AG146" s="369"/>
      <c r="AH146" s="404"/>
      <c r="AI146" s="404"/>
      <c r="AJ146" s="404"/>
      <c r="AK146" s="404"/>
      <c r="AL146" s="404"/>
      <c r="AM146" s="404"/>
      <c r="AN146" s="404"/>
      <c r="AO146" s="404"/>
      <c r="AP146" s="404"/>
      <c r="AQ146" s="404"/>
      <c r="AR146" s="404"/>
      <c r="AS146" s="369"/>
      <c r="AT146" s="426" t="s">
        <v>66</v>
      </c>
      <c r="AU146" s="426" t="s">
        <v>66</v>
      </c>
      <c r="AV146" s="264"/>
      <c r="AW146" s="369" t="s">
        <v>66</v>
      </c>
    </row>
    <row r="147" s="356" customFormat="1" ht="23.25" customHeight="1" spans="1:49">
      <c r="A147" s="369"/>
      <c r="B147" s="442"/>
      <c r="C147" s="133" t="s">
        <v>191</v>
      </c>
      <c r="D147" s="133" t="s">
        <v>325</v>
      </c>
      <c r="E147" s="369" t="s">
        <v>256</v>
      </c>
      <c r="F147" s="133">
        <v>10</v>
      </c>
      <c r="G147" s="133">
        <v>20</v>
      </c>
      <c r="H147" s="369">
        <v>1</v>
      </c>
      <c r="I147" s="369"/>
      <c r="J147" s="369">
        <v>2</v>
      </c>
      <c r="K147" s="369"/>
      <c r="L147" s="369"/>
      <c r="M147" s="394" t="str">
        <f>IF(AV147="","",1-L147/AV147)</f>
        <v/>
      </c>
      <c r="N147" s="133" t="s">
        <v>191</v>
      </c>
      <c r="O147" s="369"/>
      <c r="P147" s="369"/>
      <c r="Q147" s="369"/>
      <c r="R147" s="369"/>
      <c r="S147" s="369"/>
      <c r="T147" s="369"/>
      <c r="U147" s="369"/>
      <c r="V147" s="369"/>
      <c r="W147" s="369"/>
      <c r="X147" s="369"/>
      <c r="Y147" s="369"/>
      <c r="Z147" s="369"/>
      <c r="AA147" s="369"/>
      <c r="AB147" s="369"/>
      <c r="AC147" s="369"/>
      <c r="AD147" s="369"/>
      <c r="AE147" s="369"/>
      <c r="AF147" s="369"/>
      <c r="AG147" s="369"/>
      <c r="AH147" s="404"/>
      <c r="AI147" s="404"/>
      <c r="AJ147" s="404"/>
      <c r="AK147" s="404"/>
      <c r="AL147" s="404"/>
      <c r="AM147" s="404"/>
      <c r="AN147" s="404"/>
      <c r="AO147" s="404"/>
      <c r="AP147" s="404"/>
      <c r="AQ147" s="404"/>
      <c r="AR147" s="404"/>
      <c r="AS147" s="369"/>
      <c r="AT147" s="426" t="s">
        <v>66</v>
      </c>
      <c r="AU147" s="426" t="s">
        <v>66</v>
      </c>
      <c r="AV147" s="264"/>
      <c r="AW147" s="369" t="s">
        <v>66</v>
      </c>
    </row>
    <row r="148" s="356" customFormat="1" ht="23.25" customHeight="1" spans="1:49">
      <c r="A148" s="369"/>
      <c r="B148" s="442"/>
      <c r="C148" s="133"/>
      <c r="D148" s="133" t="s">
        <v>326</v>
      </c>
      <c r="E148" s="369" t="s">
        <v>219</v>
      </c>
      <c r="F148" s="133">
        <v>10</v>
      </c>
      <c r="G148" s="133">
        <v>20</v>
      </c>
      <c r="H148" s="369">
        <v>1</v>
      </c>
      <c r="I148" s="369"/>
      <c r="J148" s="369">
        <v>2</v>
      </c>
      <c r="K148" s="369"/>
      <c r="L148" s="369"/>
      <c r="M148" s="394"/>
      <c r="N148" s="133" t="s">
        <v>191</v>
      </c>
      <c r="O148" s="369"/>
      <c r="P148" s="369"/>
      <c r="Q148" s="369"/>
      <c r="R148" s="369"/>
      <c r="S148" s="369"/>
      <c r="T148" s="369"/>
      <c r="U148" s="369"/>
      <c r="V148" s="369"/>
      <c r="W148" s="369"/>
      <c r="X148" s="369"/>
      <c r="Y148" s="369"/>
      <c r="Z148" s="369"/>
      <c r="AA148" s="369"/>
      <c r="AB148" s="369"/>
      <c r="AC148" s="369"/>
      <c r="AD148" s="369"/>
      <c r="AE148" s="369"/>
      <c r="AF148" s="369"/>
      <c r="AG148" s="369"/>
      <c r="AH148" s="404"/>
      <c r="AI148" s="404"/>
      <c r="AJ148" s="404"/>
      <c r="AK148" s="404"/>
      <c r="AL148" s="404"/>
      <c r="AM148" s="404"/>
      <c r="AN148" s="404"/>
      <c r="AO148" s="404"/>
      <c r="AP148" s="404"/>
      <c r="AQ148" s="404"/>
      <c r="AR148" s="404"/>
      <c r="AS148" s="369"/>
      <c r="AT148" s="426" t="s">
        <v>66</v>
      </c>
      <c r="AU148" s="426" t="s">
        <v>66</v>
      </c>
      <c r="AV148" s="264"/>
      <c r="AW148" s="369" t="s">
        <v>66</v>
      </c>
    </row>
    <row r="149" s="356" customFormat="1" ht="23.25" customHeight="1" spans="1:49">
      <c r="A149" s="369"/>
      <c r="B149" s="442"/>
      <c r="C149" s="133" t="s">
        <v>235</v>
      </c>
      <c r="D149" s="133" t="s">
        <v>325</v>
      </c>
      <c r="E149" s="369" t="s">
        <v>256</v>
      </c>
      <c r="F149" s="133">
        <v>10</v>
      </c>
      <c r="G149" s="133">
        <v>10</v>
      </c>
      <c r="H149" s="369">
        <v>1</v>
      </c>
      <c r="I149" s="369"/>
      <c r="J149" s="369">
        <v>2</v>
      </c>
      <c r="K149" s="369"/>
      <c r="L149" s="369"/>
      <c r="M149" s="394" t="str">
        <f>IF(AV149="","",1-L149/AV149)</f>
        <v/>
      </c>
      <c r="N149" s="133" t="s">
        <v>235</v>
      </c>
      <c r="O149" s="369"/>
      <c r="P149" s="369"/>
      <c r="Q149" s="369"/>
      <c r="R149" s="369"/>
      <c r="S149" s="369"/>
      <c r="T149" s="369"/>
      <c r="U149" s="369"/>
      <c r="V149" s="369"/>
      <c r="W149" s="369"/>
      <c r="X149" s="369"/>
      <c r="Y149" s="404"/>
      <c r="Z149" s="404"/>
      <c r="AA149" s="404"/>
      <c r="AB149" s="404"/>
      <c r="AC149" s="404"/>
      <c r="AD149" s="404"/>
      <c r="AE149" s="404"/>
      <c r="AF149" s="404"/>
      <c r="AG149" s="404"/>
      <c r="AH149" s="404"/>
      <c r="AI149" s="404"/>
      <c r="AJ149" s="404"/>
      <c r="AK149" s="404"/>
      <c r="AL149" s="404"/>
      <c r="AM149" s="404"/>
      <c r="AN149" s="404"/>
      <c r="AO149" s="404"/>
      <c r="AP149" s="404"/>
      <c r="AQ149" s="404"/>
      <c r="AR149" s="404"/>
      <c r="AS149" s="369"/>
      <c r="AT149" s="426" t="s">
        <v>66</v>
      </c>
      <c r="AU149" s="426" t="s">
        <v>66</v>
      </c>
      <c r="AV149" s="264"/>
      <c r="AW149" s="369" t="s">
        <v>66</v>
      </c>
    </row>
    <row r="150" s="356" customFormat="1" ht="23.25" customHeight="1" spans="1:49">
      <c r="A150" s="369"/>
      <c r="B150" s="442"/>
      <c r="C150" s="133"/>
      <c r="D150" s="133" t="s">
        <v>326</v>
      </c>
      <c r="E150" s="369" t="s">
        <v>229</v>
      </c>
      <c r="F150" s="133">
        <v>10</v>
      </c>
      <c r="G150" s="133">
        <v>10</v>
      </c>
      <c r="H150" s="369">
        <v>1</v>
      </c>
      <c r="I150" s="369"/>
      <c r="J150" s="369">
        <v>2</v>
      </c>
      <c r="K150" s="369"/>
      <c r="L150" s="369"/>
      <c r="M150" s="394"/>
      <c r="N150" s="133" t="s">
        <v>235</v>
      </c>
      <c r="O150" s="369"/>
      <c r="P150" s="369"/>
      <c r="Q150" s="369"/>
      <c r="R150" s="369"/>
      <c r="S150" s="369"/>
      <c r="T150" s="369"/>
      <c r="U150" s="369"/>
      <c r="V150" s="369"/>
      <c r="W150" s="369"/>
      <c r="X150" s="369"/>
      <c r="Y150" s="404"/>
      <c r="Z150" s="404"/>
      <c r="AA150" s="404"/>
      <c r="AB150" s="404"/>
      <c r="AC150" s="404"/>
      <c r="AD150" s="404"/>
      <c r="AE150" s="404"/>
      <c r="AF150" s="404"/>
      <c r="AG150" s="404"/>
      <c r="AH150" s="404"/>
      <c r="AI150" s="404"/>
      <c r="AJ150" s="404"/>
      <c r="AK150" s="404"/>
      <c r="AL150" s="404"/>
      <c r="AM150" s="404"/>
      <c r="AN150" s="404"/>
      <c r="AO150" s="404"/>
      <c r="AP150" s="404"/>
      <c r="AQ150" s="404"/>
      <c r="AR150" s="404"/>
      <c r="AS150" s="369"/>
      <c r="AT150" s="426" t="s">
        <v>66</v>
      </c>
      <c r="AU150" s="426" t="s">
        <v>66</v>
      </c>
      <c r="AV150" s="264"/>
      <c r="AW150" s="369" t="s">
        <v>66</v>
      </c>
    </row>
    <row r="151" s="356" customFormat="1" ht="23.25" customHeight="1" spans="1:49">
      <c r="A151" s="369"/>
      <c r="B151" s="442"/>
      <c r="C151" s="133" t="s">
        <v>327</v>
      </c>
      <c r="D151" s="133" t="s">
        <v>66</v>
      </c>
      <c r="E151" s="369" t="s">
        <v>221</v>
      </c>
      <c r="F151" s="133">
        <v>10</v>
      </c>
      <c r="G151" s="133">
        <v>10</v>
      </c>
      <c r="H151" s="369">
        <v>1</v>
      </c>
      <c r="I151" s="369"/>
      <c r="J151" s="369">
        <v>2</v>
      </c>
      <c r="K151" s="369"/>
      <c r="L151" s="369"/>
      <c r="M151" s="394" t="str">
        <f>IF(AV151="","",1-L151/AV151)</f>
        <v/>
      </c>
      <c r="N151" s="133" t="s">
        <v>327</v>
      </c>
      <c r="O151" s="369"/>
      <c r="P151" s="369"/>
      <c r="Q151" s="369"/>
      <c r="R151" s="369"/>
      <c r="S151" s="369"/>
      <c r="T151" s="369"/>
      <c r="U151" s="369"/>
      <c r="V151" s="369"/>
      <c r="W151" s="369"/>
      <c r="X151" s="369"/>
      <c r="Y151" s="404"/>
      <c r="Z151" s="404"/>
      <c r="AA151" s="404"/>
      <c r="AB151" s="404"/>
      <c r="AC151" s="404"/>
      <c r="AD151" s="404"/>
      <c r="AE151" s="404"/>
      <c r="AF151" s="404"/>
      <c r="AG151" s="404"/>
      <c r="AH151" s="404"/>
      <c r="AI151" s="404"/>
      <c r="AJ151" s="404"/>
      <c r="AK151" s="404"/>
      <c r="AL151" s="404"/>
      <c r="AM151" s="404"/>
      <c r="AN151" s="404"/>
      <c r="AO151" s="404"/>
      <c r="AP151" s="404"/>
      <c r="AQ151" s="404"/>
      <c r="AR151" s="404"/>
      <c r="AS151" s="369"/>
      <c r="AT151" s="426" t="s">
        <v>66</v>
      </c>
      <c r="AU151" s="426" t="s">
        <v>66</v>
      </c>
      <c r="AV151" s="264"/>
      <c r="AW151" s="369" t="s">
        <v>66</v>
      </c>
    </row>
    <row r="152" s="356" customFormat="1" ht="63.75" customHeight="1" spans="1:49">
      <c r="A152" s="369"/>
      <c r="B152" s="442"/>
      <c r="C152" s="133" t="s">
        <v>328</v>
      </c>
      <c r="D152" s="133" t="s">
        <v>329</v>
      </c>
      <c r="E152" s="369" t="s">
        <v>66</v>
      </c>
      <c r="F152" s="133">
        <v>10</v>
      </c>
      <c r="G152" s="133">
        <v>10</v>
      </c>
      <c r="H152" s="369">
        <v>1</v>
      </c>
      <c r="I152" s="369"/>
      <c r="J152" s="369">
        <v>5</v>
      </c>
      <c r="K152" s="369"/>
      <c r="L152" s="369"/>
      <c r="M152" s="394" t="str">
        <f>IF(AV152="","",1-L152/AV152)</f>
        <v/>
      </c>
      <c r="N152" s="133" t="s">
        <v>328</v>
      </c>
      <c r="O152" s="369"/>
      <c r="P152" s="369"/>
      <c r="Q152" s="369"/>
      <c r="R152" s="369"/>
      <c r="S152" s="369"/>
      <c r="T152" s="369"/>
      <c r="U152" s="369"/>
      <c r="V152" s="369"/>
      <c r="W152" s="369"/>
      <c r="X152" s="369"/>
      <c r="Y152" s="404"/>
      <c r="Z152" s="404"/>
      <c r="AA152" s="404"/>
      <c r="AB152" s="404"/>
      <c r="AC152" s="404"/>
      <c r="AD152" s="404"/>
      <c r="AE152" s="404"/>
      <c r="AF152" s="404"/>
      <c r="AG152" s="404"/>
      <c r="AH152" s="404"/>
      <c r="AI152" s="404"/>
      <c r="AJ152" s="404"/>
      <c r="AK152" s="404"/>
      <c r="AL152" s="404"/>
      <c r="AM152" s="404"/>
      <c r="AN152" s="404"/>
      <c r="AO152" s="404"/>
      <c r="AP152" s="404"/>
      <c r="AQ152" s="404"/>
      <c r="AR152" s="404"/>
      <c r="AS152" s="369"/>
      <c r="AT152" s="426" t="s">
        <v>66</v>
      </c>
      <c r="AU152" s="426" t="s">
        <v>66</v>
      </c>
      <c r="AV152" s="264"/>
      <c r="AW152" s="369" t="s">
        <v>66</v>
      </c>
    </row>
    <row r="153" s="356" customFormat="1" ht="49.5" customHeight="1" spans="1:49">
      <c r="A153" s="369"/>
      <c r="B153" s="442"/>
      <c r="C153" s="133" t="s">
        <v>330</v>
      </c>
      <c r="D153" s="133" t="s">
        <v>331</v>
      </c>
      <c r="E153" s="369" t="s">
        <v>66</v>
      </c>
      <c r="F153" s="443">
        <v>10</v>
      </c>
      <c r="G153" s="443">
        <v>10</v>
      </c>
      <c r="H153" s="369">
        <v>1</v>
      </c>
      <c r="I153" s="369"/>
      <c r="J153" s="369">
        <v>5</v>
      </c>
      <c r="K153" s="369"/>
      <c r="L153" s="369"/>
      <c r="M153" s="394" t="str">
        <f>IF(AV153="","",1-L153/AV153)</f>
        <v/>
      </c>
      <c r="N153" s="133" t="s">
        <v>330</v>
      </c>
      <c r="O153" s="369"/>
      <c r="P153" s="369"/>
      <c r="Q153" s="369"/>
      <c r="R153" s="369"/>
      <c r="S153" s="369"/>
      <c r="T153" s="369"/>
      <c r="U153" s="369"/>
      <c r="V153" s="369"/>
      <c r="W153" s="369"/>
      <c r="X153" s="369"/>
      <c r="Y153" s="404"/>
      <c r="Z153" s="404"/>
      <c r="AA153" s="404"/>
      <c r="AB153" s="404"/>
      <c r="AC153" s="404"/>
      <c r="AD153" s="404"/>
      <c r="AE153" s="404"/>
      <c r="AF153" s="404"/>
      <c r="AG153" s="404"/>
      <c r="AH153" s="404"/>
      <c r="AI153" s="404"/>
      <c r="AJ153" s="404"/>
      <c r="AK153" s="404"/>
      <c r="AL153" s="404"/>
      <c r="AM153" s="404"/>
      <c r="AN153" s="404"/>
      <c r="AO153" s="404"/>
      <c r="AP153" s="404"/>
      <c r="AQ153" s="404"/>
      <c r="AR153" s="404"/>
      <c r="AS153" s="369"/>
      <c r="AT153" s="426" t="s">
        <v>66</v>
      </c>
      <c r="AU153" s="426" t="s">
        <v>66</v>
      </c>
      <c r="AV153" s="264"/>
      <c r="AW153" s="369" t="s">
        <v>66</v>
      </c>
    </row>
    <row r="154" s="356" customFormat="1" customHeight="1" spans="1:49">
      <c r="A154" s="369"/>
      <c r="B154" s="369" t="s">
        <v>332</v>
      </c>
      <c r="C154" s="369"/>
      <c r="D154" s="369"/>
      <c r="E154" s="369"/>
      <c r="F154" s="369"/>
      <c r="G154" s="369"/>
      <c r="H154" s="369"/>
      <c r="I154" s="369"/>
      <c r="J154" s="369"/>
      <c r="K154" s="369"/>
      <c r="L154" s="369"/>
      <c r="M154" s="390" t="str">
        <f>IF(COUNT(AV154)=0,"",1-SUM(L144:L153)/AV154)</f>
        <v/>
      </c>
      <c r="N154" s="369"/>
      <c r="O154" s="369"/>
      <c r="P154" s="369"/>
      <c r="Q154" s="369"/>
      <c r="R154" s="369"/>
      <c r="S154" s="369"/>
      <c r="T154" s="369"/>
      <c r="U154" s="369"/>
      <c r="V154" s="369"/>
      <c r="W154" s="369"/>
      <c r="X154" s="369"/>
      <c r="Y154" s="369"/>
      <c r="Z154" s="369"/>
      <c r="AA154" s="369"/>
      <c r="AB154" s="369"/>
      <c r="AC154" s="369"/>
      <c r="AD154" s="369"/>
      <c r="AE154" s="369"/>
      <c r="AF154" s="369"/>
      <c r="AG154" s="369"/>
      <c r="AH154" s="369"/>
      <c r="AI154" s="369"/>
      <c r="AJ154" s="369"/>
      <c r="AK154" s="369"/>
      <c r="AL154" s="369"/>
      <c r="AM154" s="369"/>
      <c r="AN154" s="369"/>
      <c r="AO154" s="369"/>
      <c r="AP154" s="369"/>
      <c r="AQ154" s="369"/>
      <c r="AR154" s="369"/>
      <c r="AS154" s="369"/>
      <c r="AT154" s="426" t="s">
        <v>66</v>
      </c>
      <c r="AU154" s="426" t="s">
        <v>66</v>
      </c>
      <c r="AV154" s="427" t="str">
        <f>IF(COUNT(AV144:AV153)=0,"",SUM(AV144:AV153))</f>
        <v/>
      </c>
      <c r="AW154" s="369" t="s">
        <v>66</v>
      </c>
    </row>
    <row r="155" s="356" customFormat="1" customHeight="1" spans="1:49">
      <c r="A155" s="369" t="s">
        <v>332</v>
      </c>
      <c r="B155" s="369"/>
      <c r="C155" s="369"/>
      <c r="D155" s="369"/>
      <c r="E155" s="369"/>
      <c r="F155" s="369"/>
      <c r="G155" s="369"/>
      <c r="H155" s="369"/>
      <c r="I155" s="369"/>
      <c r="J155" s="369"/>
      <c r="K155" s="369"/>
      <c r="L155" s="369"/>
      <c r="M155" s="436" t="str">
        <f>IF(COUNT(AV155)=0,"",1-SUM(L144:L153)/AV155)</f>
        <v/>
      </c>
      <c r="N155" s="396"/>
      <c r="O155" s="438"/>
      <c r="P155" s="438"/>
      <c r="Q155" s="438"/>
      <c r="R155" s="438"/>
      <c r="S155" s="438"/>
      <c r="T155" s="438"/>
      <c r="U155" s="438"/>
      <c r="V155" s="438"/>
      <c r="W155" s="438"/>
      <c r="X155" s="438"/>
      <c r="Y155" s="438"/>
      <c r="Z155" s="438"/>
      <c r="AA155" s="438"/>
      <c r="AB155" s="438"/>
      <c r="AC155" s="438"/>
      <c r="AD155" s="438"/>
      <c r="AE155" s="438"/>
      <c r="AF155" s="438"/>
      <c r="AG155" s="438"/>
      <c r="AH155" s="438"/>
      <c r="AI155" s="438"/>
      <c r="AJ155" s="438"/>
      <c r="AK155" s="438"/>
      <c r="AL155" s="438"/>
      <c r="AM155" s="438"/>
      <c r="AN155" s="438"/>
      <c r="AO155" s="438"/>
      <c r="AP155" s="438"/>
      <c r="AQ155" s="438"/>
      <c r="AR155" s="440"/>
      <c r="AS155" s="369"/>
      <c r="AT155" s="426"/>
      <c r="AU155" s="426"/>
      <c r="AV155" s="439" t="str">
        <f>IF(COUNT(AV144:AW153)=0,"",SUM(AV144:AV153))</f>
        <v/>
      </c>
      <c r="AW155" s="369"/>
    </row>
    <row r="156" s="356" customFormat="1" customHeight="1" spans="1:49">
      <c r="A156" s="444" t="s">
        <v>116</v>
      </c>
      <c r="B156" s="445" t="s">
        <v>116</v>
      </c>
      <c r="C156" s="369" t="s">
        <v>333</v>
      </c>
      <c r="D156" s="369" t="s">
        <v>334</v>
      </c>
      <c r="E156" s="446" t="s">
        <v>335</v>
      </c>
      <c r="F156" s="369">
        <v>4</v>
      </c>
      <c r="G156" s="369">
        <v>4</v>
      </c>
      <c r="H156" s="369">
        <v>1</v>
      </c>
      <c r="I156" s="369"/>
      <c r="J156" s="369">
        <v>5</v>
      </c>
      <c r="K156" s="369"/>
      <c r="L156" s="369"/>
      <c r="M156" s="452" t="str">
        <f t="shared" ref="M156:M164" si="3">IF(AV156="","",1-L156/AV156)</f>
        <v/>
      </c>
      <c r="N156" s="446" t="s">
        <v>335</v>
      </c>
      <c r="O156" s="444"/>
      <c r="P156" s="444"/>
      <c r="Q156" s="444"/>
      <c r="R156" s="444"/>
      <c r="S156" s="454"/>
      <c r="T156" s="438"/>
      <c r="U156" s="438"/>
      <c r="V156" s="438"/>
      <c r="W156" s="438"/>
      <c r="X156" s="438"/>
      <c r="Y156" s="438"/>
      <c r="Z156" s="438"/>
      <c r="AA156" s="438"/>
      <c r="AB156" s="438"/>
      <c r="AC156" s="438"/>
      <c r="AD156" s="438"/>
      <c r="AE156" s="438"/>
      <c r="AF156" s="438"/>
      <c r="AG156" s="438"/>
      <c r="AH156" s="438"/>
      <c r="AI156" s="438"/>
      <c r="AJ156" s="438"/>
      <c r="AK156" s="438"/>
      <c r="AL156" s="438"/>
      <c r="AM156" s="438"/>
      <c r="AN156" s="438"/>
      <c r="AO156" s="438"/>
      <c r="AP156" s="438"/>
      <c r="AQ156" s="438"/>
      <c r="AR156" s="440"/>
      <c r="AS156" s="369"/>
      <c r="AT156" s="426"/>
      <c r="AU156" s="426"/>
      <c r="AV156" s="456"/>
      <c r="AW156" s="369"/>
    </row>
    <row r="157" s="356" customFormat="1" customHeight="1" spans="1:49">
      <c r="A157" s="444"/>
      <c r="B157" s="447"/>
      <c r="C157" s="369" t="s">
        <v>336</v>
      </c>
      <c r="D157" s="369" t="s">
        <v>337</v>
      </c>
      <c r="E157" s="446" t="s">
        <v>335</v>
      </c>
      <c r="F157" s="369">
        <v>4</v>
      </c>
      <c r="G157" s="369">
        <v>4</v>
      </c>
      <c r="H157" s="369">
        <v>1</v>
      </c>
      <c r="I157" s="369"/>
      <c r="J157" s="369">
        <v>5</v>
      </c>
      <c r="K157" s="369"/>
      <c r="L157" s="369"/>
      <c r="M157" s="452" t="str">
        <f t="shared" si="3"/>
        <v/>
      </c>
      <c r="N157" s="446" t="s">
        <v>335</v>
      </c>
      <c r="O157" s="444"/>
      <c r="P157" s="444"/>
      <c r="Q157" s="444"/>
      <c r="R157" s="444"/>
      <c r="S157" s="454"/>
      <c r="T157" s="438"/>
      <c r="U157" s="438"/>
      <c r="V157" s="438"/>
      <c r="W157" s="438"/>
      <c r="X157" s="438"/>
      <c r="Y157" s="438"/>
      <c r="Z157" s="438"/>
      <c r="AA157" s="438"/>
      <c r="AB157" s="438"/>
      <c r="AC157" s="438"/>
      <c r="AD157" s="438"/>
      <c r="AE157" s="438"/>
      <c r="AF157" s="438"/>
      <c r="AG157" s="438"/>
      <c r="AH157" s="438"/>
      <c r="AI157" s="438"/>
      <c r="AJ157" s="438"/>
      <c r="AK157" s="438"/>
      <c r="AL157" s="438"/>
      <c r="AM157" s="438"/>
      <c r="AN157" s="438"/>
      <c r="AO157" s="438"/>
      <c r="AP157" s="438"/>
      <c r="AQ157" s="438"/>
      <c r="AR157" s="440"/>
      <c r="AS157" s="369"/>
      <c r="AT157" s="426"/>
      <c r="AU157" s="426"/>
      <c r="AV157" s="456"/>
      <c r="AW157" s="369"/>
    </row>
    <row r="158" s="356" customFormat="1" customHeight="1" spans="1:49">
      <c r="A158" s="444"/>
      <c r="B158" s="447"/>
      <c r="C158" s="369" t="s">
        <v>338</v>
      </c>
      <c r="D158" s="369" t="s">
        <v>339</v>
      </c>
      <c r="E158" s="446" t="s">
        <v>340</v>
      </c>
      <c r="F158" s="369">
        <v>8</v>
      </c>
      <c r="G158" s="369">
        <v>8</v>
      </c>
      <c r="H158" s="369">
        <v>1</v>
      </c>
      <c r="I158" s="369"/>
      <c r="J158" s="369">
        <v>5</v>
      </c>
      <c r="K158" s="369"/>
      <c r="L158" s="369"/>
      <c r="M158" s="452" t="str">
        <f t="shared" si="3"/>
        <v/>
      </c>
      <c r="N158" s="446" t="s">
        <v>340</v>
      </c>
      <c r="O158" s="444"/>
      <c r="P158" s="444"/>
      <c r="Q158" s="444"/>
      <c r="R158" s="444"/>
      <c r="S158" s="444"/>
      <c r="T158" s="444"/>
      <c r="U158" s="444"/>
      <c r="V158" s="444"/>
      <c r="W158" s="454"/>
      <c r="X158" s="438"/>
      <c r="Y158" s="438"/>
      <c r="Z158" s="438"/>
      <c r="AA158" s="438"/>
      <c r="AB158" s="438"/>
      <c r="AC158" s="438"/>
      <c r="AD158" s="438"/>
      <c r="AE158" s="438"/>
      <c r="AF158" s="438"/>
      <c r="AG158" s="438"/>
      <c r="AH158" s="438"/>
      <c r="AI158" s="438"/>
      <c r="AJ158" s="438"/>
      <c r="AK158" s="438"/>
      <c r="AL158" s="438"/>
      <c r="AM158" s="438"/>
      <c r="AN158" s="438"/>
      <c r="AO158" s="438"/>
      <c r="AP158" s="438"/>
      <c r="AQ158" s="438"/>
      <c r="AR158" s="440"/>
      <c r="AS158" s="369"/>
      <c r="AT158" s="426"/>
      <c r="AU158" s="426"/>
      <c r="AV158" s="456"/>
      <c r="AW158" s="369"/>
    </row>
    <row r="159" s="356" customFormat="1" customHeight="1" spans="1:49">
      <c r="A159" s="444"/>
      <c r="B159" s="447"/>
      <c r="C159" s="369" t="s">
        <v>341</v>
      </c>
      <c r="D159" s="369" t="s">
        <v>342</v>
      </c>
      <c r="E159" s="446" t="s">
        <v>335</v>
      </c>
      <c r="F159" s="369">
        <v>8</v>
      </c>
      <c r="G159" s="369">
        <v>8</v>
      </c>
      <c r="H159" s="369">
        <v>1</v>
      </c>
      <c r="I159" s="369"/>
      <c r="J159" s="369">
        <v>5</v>
      </c>
      <c r="K159" s="369"/>
      <c r="L159" s="369"/>
      <c r="M159" s="452" t="str">
        <f t="shared" si="3"/>
        <v/>
      </c>
      <c r="N159" s="446" t="s">
        <v>335</v>
      </c>
      <c r="O159" s="444"/>
      <c r="P159" s="444"/>
      <c r="Q159" s="444"/>
      <c r="R159" s="444"/>
      <c r="S159" s="444"/>
      <c r="T159" s="444"/>
      <c r="U159" s="444"/>
      <c r="V159" s="444"/>
      <c r="W159" s="454"/>
      <c r="X159" s="438"/>
      <c r="Y159" s="438"/>
      <c r="Z159" s="438"/>
      <c r="AA159" s="438"/>
      <c r="AB159" s="438"/>
      <c r="AC159" s="438"/>
      <c r="AD159" s="438"/>
      <c r="AE159" s="438"/>
      <c r="AF159" s="438"/>
      <c r="AG159" s="438"/>
      <c r="AH159" s="438"/>
      <c r="AI159" s="438"/>
      <c r="AJ159" s="438"/>
      <c r="AK159" s="438"/>
      <c r="AL159" s="438"/>
      <c r="AM159" s="438"/>
      <c r="AN159" s="438"/>
      <c r="AO159" s="438"/>
      <c r="AP159" s="438"/>
      <c r="AQ159" s="438"/>
      <c r="AR159" s="440"/>
      <c r="AS159" s="369"/>
      <c r="AT159" s="426"/>
      <c r="AU159" s="426"/>
      <c r="AV159" s="456"/>
      <c r="AW159" s="369"/>
    </row>
    <row r="160" s="356" customFormat="1" customHeight="1" spans="1:49">
      <c r="A160" s="444"/>
      <c r="B160" s="447"/>
      <c r="C160" s="448" t="s">
        <v>343</v>
      </c>
      <c r="D160" s="448" t="s">
        <v>344</v>
      </c>
      <c r="E160" s="446" t="s">
        <v>335</v>
      </c>
      <c r="F160" s="369">
        <v>8</v>
      </c>
      <c r="G160" s="369">
        <v>8</v>
      </c>
      <c r="H160" s="369">
        <v>1</v>
      </c>
      <c r="I160" s="369"/>
      <c r="J160" s="369">
        <v>5</v>
      </c>
      <c r="K160" s="369"/>
      <c r="L160" s="369"/>
      <c r="M160" s="452" t="str">
        <f t="shared" si="3"/>
        <v/>
      </c>
      <c r="N160" s="446" t="s">
        <v>335</v>
      </c>
      <c r="O160" s="444"/>
      <c r="P160" s="444"/>
      <c r="Q160" s="444"/>
      <c r="R160" s="444"/>
      <c r="S160" s="444"/>
      <c r="T160" s="444"/>
      <c r="U160" s="444"/>
      <c r="V160" s="444"/>
      <c r="W160" s="454"/>
      <c r="X160" s="438"/>
      <c r="Y160" s="438"/>
      <c r="Z160" s="438"/>
      <c r="AA160" s="438"/>
      <c r="AB160" s="438"/>
      <c r="AC160" s="438"/>
      <c r="AD160" s="438"/>
      <c r="AE160" s="438"/>
      <c r="AF160" s="438"/>
      <c r="AG160" s="438"/>
      <c r="AH160" s="438"/>
      <c r="AI160" s="438"/>
      <c r="AJ160" s="438"/>
      <c r="AK160" s="438"/>
      <c r="AL160" s="438"/>
      <c r="AM160" s="438"/>
      <c r="AN160" s="438"/>
      <c r="AO160" s="438"/>
      <c r="AP160" s="438"/>
      <c r="AQ160" s="438"/>
      <c r="AR160" s="440"/>
      <c r="AS160" s="369"/>
      <c r="AT160" s="426"/>
      <c r="AU160" s="426"/>
      <c r="AV160" s="456"/>
      <c r="AW160" s="369"/>
    </row>
    <row r="161" s="356" customFormat="1" customHeight="1" spans="1:49">
      <c r="A161" s="444"/>
      <c r="B161" s="447"/>
      <c r="C161" s="369" t="s">
        <v>345</v>
      </c>
      <c r="D161" s="369" t="s">
        <v>346</v>
      </c>
      <c r="E161" s="446" t="s">
        <v>335</v>
      </c>
      <c r="F161" s="369">
        <v>8</v>
      </c>
      <c r="G161" s="369">
        <v>8</v>
      </c>
      <c r="H161" s="369">
        <v>1</v>
      </c>
      <c r="I161" s="369"/>
      <c r="J161" s="369">
        <v>5</v>
      </c>
      <c r="K161" s="369"/>
      <c r="L161" s="369"/>
      <c r="M161" s="452" t="str">
        <f t="shared" si="3"/>
        <v/>
      </c>
      <c r="N161" s="446" t="s">
        <v>335</v>
      </c>
      <c r="O161" s="444"/>
      <c r="P161" s="444"/>
      <c r="Q161" s="444"/>
      <c r="R161" s="444"/>
      <c r="S161" s="444"/>
      <c r="T161" s="444"/>
      <c r="U161" s="444"/>
      <c r="V161" s="444"/>
      <c r="W161" s="454"/>
      <c r="X161" s="438"/>
      <c r="Y161" s="438"/>
      <c r="Z161" s="438"/>
      <c r="AA161" s="438"/>
      <c r="AB161" s="438"/>
      <c r="AC161" s="438"/>
      <c r="AD161" s="438"/>
      <c r="AE161" s="438"/>
      <c r="AF161" s="438"/>
      <c r="AG161" s="438"/>
      <c r="AH161" s="438"/>
      <c r="AI161" s="438"/>
      <c r="AJ161" s="438"/>
      <c r="AK161" s="438"/>
      <c r="AL161" s="438"/>
      <c r="AM161" s="438"/>
      <c r="AN161" s="438"/>
      <c r="AO161" s="438"/>
      <c r="AP161" s="438"/>
      <c r="AQ161" s="438"/>
      <c r="AR161" s="440"/>
      <c r="AS161" s="369"/>
      <c r="AT161" s="426"/>
      <c r="AU161" s="426"/>
      <c r="AV161" s="456"/>
      <c r="AW161" s="369"/>
    </row>
    <row r="162" s="356" customFormat="1" customHeight="1" spans="1:49">
      <c r="A162" s="444"/>
      <c r="B162" s="447"/>
      <c r="C162" s="369" t="s">
        <v>347</v>
      </c>
      <c r="D162" s="369" t="s">
        <v>348</v>
      </c>
      <c r="E162" s="446" t="s">
        <v>335</v>
      </c>
      <c r="F162" s="369">
        <v>4</v>
      </c>
      <c r="G162" s="369">
        <v>4</v>
      </c>
      <c r="H162" s="369">
        <v>1</v>
      </c>
      <c r="I162" s="369"/>
      <c r="J162" s="369">
        <v>5</v>
      </c>
      <c r="K162" s="369"/>
      <c r="L162" s="369"/>
      <c r="M162" s="452" t="str">
        <f t="shared" si="3"/>
        <v/>
      </c>
      <c r="N162" s="446" t="s">
        <v>335</v>
      </c>
      <c r="O162" s="444"/>
      <c r="P162" s="444"/>
      <c r="Q162" s="444"/>
      <c r="R162" s="444"/>
      <c r="S162" s="455"/>
      <c r="T162" s="451"/>
      <c r="U162" s="451"/>
      <c r="V162" s="451"/>
      <c r="W162" s="451"/>
      <c r="X162" s="451"/>
      <c r="Y162" s="451"/>
      <c r="Z162" s="451"/>
      <c r="AA162" s="451"/>
      <c r="AB162" s="451"/>
      <c r="AC162" s="451"/>
      <c r="AD162" s="451"/>
      <c r="AE162" s="451"/>
      <c r="AF162" s="451"/>
      <c r="AG162" s="451"/>
      <c r="AH162" s="451"/>
      <c r="AI162" s="451"/>
      <c r="AJ162" s="451"/>
      <c r="AK162" s="451"/>
      <c r="AL162" s="451"/>
      <c r="AM162" s="451"/>
      <c r="AN162" s="451"/>
      <c r="AO162" s="451"/>
      <c r="AP162" s="451"/>
      <c r="AQ162" s="451"/>
      <c r="AR162" s="449"/>
      <c r="AS162" s="369"/>
      <c r="AT162" s="426"/>
      <c r="AU162" s="426"/>
      <c r="AV162" s="456"/>
      <c r="AW162" s="369"/>
    </row>
    <row r="163" s="356" customFormat="1" customHeight="1" spans="1:49">
      <c r="A163" s="444"/>
      <c r="B163" s="447"/>
      <c r="C163" s="369" t="s">
        <v>349</v>
      </c>
      <c r="D163" s="369" t="s">
        <v>348</v>
      </c>
      <c r="E163" s="446" t="s">
        <v>335</v>
      </c>
      <c r="F163" s="369">
        <v>4</v>
      </c>
      <c r="G163" s="369">
        <v>4</v>
      </c>
      <c r="H163" s="369">
        <v>1</v>
      </c>
      <c r="I163" s="369"/>
      <c r="J163" s="369">
        <v>5</v>
      </c>
      <c r="K163" s="369"/>
      <c r="L163" s="369"/>
      <c r="M163" s="452" t="str">
        <f t="shared" si="3"/>
        <v/>
      </c>
      <c r="N163" s="446" t="s">
        <v>335</v>
      </c>
      <c r="O163" s="444"/>
      <c r="P163" s="444"/>
      <c r="Q163" s="444"/>
      <c r="R163" s="444"/>
      <c r="S163" s="455"/>
      <c r="T163" s="451"/>
      <c r="U163" s="451"/>
      <c r="V163" s="451"/>
      <c r="W163" s="451"/>
      <c r="X163" s="451"/>
      <c r="Y163" s="451"/>
      <c r="Z163" s="451"/>
      <c r="AA163" s="451"/>
      <c r="AB163" s="451"/>
      <c r="AC163" s="451"/>
      <c r="AD163" s="451"/>
      <c r="AE163" s="451"/>
      <c r="AF163" s="451"/>
      <c r="AG163" s="451"/>
      <c r="AH163" s="451"/>
      <c r="AI163" s="451"/>
      <c r="AJ163" s="451"/>
      <c r="AK163" s="451"/>
      <c r="AL163" s="451"/>
      <c r="AM163" s="451"/>
      <c r="AN163" s="451"/>
      <c r="AO163" s="451"/>
      <c r="AP163" s="451"/>
      <c r="AQ163" s="451"/>
      <c r="AR163" s="449"/>
      <c r="AS163" s="369"/>
      <c r="AT163" s="426"/>
      <c r="AU163" s="426"/>
      <c r="AV163" s="456"/>
      <c r="AW163" s="369"/>
    </row>
    <row r="164" s="356" customFormat="1" customHeight="1" spans="1:49">
      <c r="A164" s="444"/>
      <c r="B164" s="449"/>
      <c r="C164" s="369" t="s">
        <v>350</v>
      </c>
      <c r="D164" s="369" t="s">
        <v>348</v>
      </c>
      <c r="E164" s="446" t="s">
        <v>335</v>
      </c>
      <c r="F164" s="369">
        <v>4</v>
      </c>
      <c r="G164" s="369">
        <v>4</v>
      </c>
      <c r="H164" s="369">
        <v>1</v>
      </c>
      <c r="I164" s="369"/>
      <c r="J164" s="369">
        <v>5</v>
      </c>
      <c r="K164" s="369"/>
      <c r="L164" s="369"/>
      <c r="M164" s="452" t="str">
        <f t="shared" si="3"/>
        <v/>
      </c>
      <c r="N164" s="446" t="s">
        <v>335</v>
      </c>
      <c r="O164" s="444"/>
      <c r="P164" s="444"/>
      <c r="Q164" s="444"/>
      <c r="R164" s="444"/>
      <c r="S164" s="455"/>
      <c r="T164" s="451"/>
      <c r="U164" s="451"/>
      <c r="V164" s="451"/>
      <c r="W164" s="451"/>
      <c r="X164" s="451"/>
      <c r="Y164" s="451"/>
      <c r="Z164" s="451"/>
      <c r="AA164" s="451"/>
      <c r="AB164" s="451"/>
      <c r="AC164" s="451"/>
      <c r="AD164" s="451"/>
      <c r="AE164" s="451"/>
      <c r="AF164" s="451"/>
      <c r="AG164" s="451"/>
      <c r="AH164" s="451"/>
      <c r="AI164" s="451"/>
      <c r="AJ164" s="451"/>
      <c r="AK164" s="451"/>
      <c r="AL164" s="451"/>
      <c r="AM164" s="451"/>
      <c r="AN164" s="451"/>
      <c r="AO164" s="451"/>
      <c r="AP164" s="451"/>
      <c r="AQ164" s="451"/>
      <c r="AR164" s="449"/>
      <c r="AS164" s="369"/>
      <c r="AT164" s="426"/>
      <c r="AU164" s="426"/>
      <c r="AV164" s="456"/>
      <c r="AW164" s="369"/>
    </row>
    <row r="165" s="356" customFormat="1" customHeight="1" spans="1:49">
      <c r="A165" s="444"/>
      <c r="B165" s="438" t="s">
        <v>351</v>
      </c>
      <c r="C165" s="438"/>
      <c r="D165" s="438"/>
      <c r="E165" s="438"/>
      <c r="F165" s="438"/>
      <c r="G165" s="438"/>
      <c r="H165" s="438"/>
      <c r="I165" s="438"/>
      <c r="J165" s="438"/>
      <c r="K165" s="438"/>
      <c r="L165" s="440"/>
      <c r="M165" s="390" t="str">
        <f>IF(COUNT(AV165)=0,"",1-SUM(L156:L164)/AV165)</f>
        <v/>
      </c>
      <c r="N165" s="450"/>
      <c r="O165" s="438"/>
      <c r="P165" s="438"/>
      <c r="Q165" s="438"/>
      <c r="R165" s="438"/>
      <c r="S165" s="438"/>
      <c r="T165" s="438"/>
      <c r="U165" s="438"/>
      <c r="V165" s="438"/>
      <c r="W165" s="438"/>
      <c r="X165" s="438"/>
      <c r="Y165" s="438"/>
      <c r="Z165" s="438"/>
      <c r="AA165" s="438"/>
      <c r="AB165" s="438"/>
      <c r="AC165" s="438"/>
      <c r="AD165" s="438"/>
      <c r="AE165" s="438"/>
      <c r="AF165" s="438"/>
      <c r="AG165" s="438"/>
      <c r="AH165" s="438"/>
      <c r="AI165" s="438"/>
      <c r="AJ165" s="438"/>
      <c r="AK165" s="438"/>
      <c r="AL165" s="438"/>
      <c r="AM165" s="438"/>
      <c r="AN165" s="438"/>
      <c r="AO165" s="438"/>
      <c r="AP165" s="438"/>
      <c r="AQ165" s="438"/>
      <c r="AR165" s="440"/>
      <c r="AS165" s="369"/>
      <c r="AT165" s="426"/>
      <c r="AU165" s="426"/>
      <c r="AV165" s="427" t="str">
        <f>IF(COUNT(AV156:AV164)=0,"",SUM(AV156:AV164))</f>
        <v/>
      </c>
      <c r="AW165" s="369"/>
    </row>
    <row r="166" s="356" customFormat="1" customHeight="1" spans="1:49">
      <c r="A166" s="450" t="s">
        <v>351</v>
      </c>
      <c r="B166" s="451"/>
      <c r="C166" s="451"/>
      <c r="D166" s="451"/>
      <c r="E166" s="451"/>
      <c r="F166" s="451"/>
      <c r="G166" s="451"/>
      <c r="H166" s="451"/>
      <c r="I166" s="451"/>
      <c r="J166" s="451"/>
      <c r="K166" s="451"/>
      <c r="L166" s="449"/>
      <c r="M166" s="436" t="str">
        <f>IF(COUNT(AV166)=0,"",1-SUM(L156:L164)/AV166)</f>
        <v/>
      </c>
      <c r="N166" s="396"/>
      <c r="O166" s="438"/>
      <c r="P166" s="438"/>
      <c r="Q166" s="438"/>
      <c r="R166" s="438"/>
      <c r="S166" s="438"/>
      <c r="T166" s="438"/>
      <c r="U166" s="438"/>
      <c r="V166" s="438"/>
      <c r="W166" s="438"/>
      <c r="X166" s="438"/>
      <c r="Y166" s="438"/>
      <c r="Z166" s="438"/>
      <c r="AA166" s="438"/>
      <c r="AB166" s="438"/>
      <c r="AC166" s="438"/>
      <c r="AD166" s="438"/>
      <c r="AE166" s="438"/>
      <c r="AF166" s="438"/>
      <c r="AG166" s="438"/>
      <c r="AH166" s="438"/>
      <c r="AI166" s="438"/>
      <c r="AJ166" s="438"/>
      <c r="AK166" s="438"/>
      <c r="AL166" s="438"/>
      <c r="AM166" s="438"/>
      <c r="AN166" s="438"/>
      <c r="AO166" s="438"/>
      <c r="AP166" s="438"/>
      <c r="AQ166" s="438"/>
      <c r="AR166" s="440"/>
      <c r="AS166" s="369"/>
      <c r="AT166" s="426"/>
      <c r="AU166" s="426"/>
      <c r="AV166" s="457" t="str">
        <f>IF(COUNT(AV156:AV164)=0,"",SUM(AV156:AV164))</f>
        <v/>
      </c>
      <c r="AW166" s="369"/>
    </row>
    <row r="167" s="356" customFormat="1" customHeight="1" spans="1:49">
      <c r="A167" s="369" t="s">
        <v>352</v>
      </c>
      <c r="B167" s="369"/>
      <c r="C167" s="369"/>
      <c r="D167" s="369"/>
      <c r="E167" s="369"/>
      <c r="F167" s="369"/>
      <c r="G167" s="369"/>
      <c r="H167" s="369"/>
      <c r="I167" s="369"/>
      <c r="J167" s="369"/>
      <c r="K167" s="369"/>
      <c r="L167" s="369"/>
      <c r="M167" s="453" t="str">
        <f>IF(COUNT(AV167)=0,"/",1-SUM(L7:L164)/AV167)</f>
        <v>/</v>
      </c>
      <c r="N167" s="369"/>
      <c r="O167" s="369"/>
      <c r="P167" s="369"/>
      <c r="Q167" s="369"/>
      <c r="R167" s="369"/>
      <c r="S167" s="369"/>
      <c r="T167" s="369"/>
      <c r="U167" s="369"/>
      <c r="V167" s="369"/>
      <c r="W167" s="369"/>
      <c r="X167" s="369"/>
      <c r="Y167" s="369"/>
      <c r="Z167" s="369"/>
      <c r="AA167" s="369"/>
      <c r="AB167" s="369"/>
      <c r="AC167" s="369"/>
      <c r="AD167" s="369"/>
      <c r="AE167" s="369"/>
      <c r="AF167" s="369"/>
      <c r="AG167" s="369"/>
      <c r="AH167" s="369"/>
      <c r="AI167" s="369"/>
      <c r="AJ167" s="369"/>
      <c r="AK167" s="369"/>
      <c r="AL167" s="369"/>
      <c r="AM167" s="369"/>
      <c r="AN167" s="369"/>
      <c r="AO167" s="369"/>
      <c r="AP167" s="369"/>
      <c r="AQ167" s="369"/>
      <c r="AR167" s="369"/>
      <c r="AS167" s="369"/>
      <c r="AT167" s="369"/>
      <c r="AU167" s="426" t="s">
        <v>66</v>
      </c>
      <c r="AV167" s="458" t="str">
        <f>IF(COUNT(AV69,AV112,AV119,AV143,AV155,AV166)=0,"",SUM(AV69,AV112,AV119,AV143,AV155,AV166))</f>
        <v/>
      </c>
      <c r="AW167" s="369"/>
    </row>
  </sheetData>
  <mergeCells count="462">
    <mergeCell ref="A1:AW1"/>
    <mergeCell ref="A2:C2"/>
    <mergeCell ref="D2:L2"/>
    <mergeCell ref="M2:N2"/>
    <mergeCell ref="O2:S2"/>
    <mergeCell ref="T2:V2"/>
    <mergeCell ref="W2:AJ2"/>
    <mergeCell ref="AK2:AM2"/>
    <mergeCell ref="AN2:AW2"/>
    <mergeCell ref="A3:C3"/>
    <mergeCell ref="D3:L3"/>
    <mergeCell ref="M3:N3"/>
    <mergeCell ref="O3:S3"/>
    <mergeCell ref="T3:V3"/>
    <mergeCell ref="W3:AJ3"/>
    <mergeCell ref="AK3:AM3"/>
    <mergeCell ref="AN3:AW3"/>
    <mergeCell ref="A4:C4"/>
    <mergeCell ref="D4:L4"/>
    <mergeCell ref="M4:N4"/>
    <mergeCell ref="O4:S4"/>
    <mergeCell ref="T4:V4"/>
    <mergeCell ref="W4:AJ4"/>
    <mergeCell ref="AK4:AM4"/>
    <mergeCell ref="AN4:AW4"/>
    <mergeCell ref="AI11:AR11"/>
    <mergeCell ref="B23:L23"/>
    <mergeCell ref="N23:AR23"/>
    <mergeCell ref="O25:P25"/>
    <mergeCell ref="Q25:R25"/>
    <mergeCell ref="S25:T25"/>
    <mergeCell ref="U25:V25"/>
    <mergeCell ref="W25:X25"/>
    <mergeCell ref="Y25:Z25"/>
    <mergeCell ref="AA25:AB25"/>
    <mergeCell ref="AC25:AD25"/>
    <mergeCell ref="AE25:AF25"/>
    <mergeCell ref="AG25:AH25"/>
    <mergeCell ref="Y27:AR27"/>
    <mergeCell ref="Y29:AR29"/>
    <mergeCell ref="B34:L34"/>
    <mergeCell ref="N34:AS34"/>
    <mergeCell ref="B49:L49"/>
    <mergeCell ref="N49:AS49"/>
    <mergeCell ref="B52:L52"/>
    <mergeCell ref="N52:AS52"/>
    <mergeCell ref="B56:L56"/>
    <mergeCell ref="N56:AS56"/>
    <mergeCell ref="Y58:AR58"/>
    <mergeCell ref="Y60:AR60"/>
    <mergeCell ref="O64:P64"/>
    <mergeCell ref="Q64:R64"/>
    <mergeCell ref="S64:T64"/>
    <mergeCell ref="U64:V64"/>
    <mergeCell ref="W64:X64"/>
    <mergeCell ref="Y64:Z64"/>
    <mergeCell ref="AA64:AB64"/>
    <mergeCell ref="AC64:AD64"/>
    <mergeCell ref="AE64:AF64"/>
    <mergeCell ref="AG64:AH64"/>
    <mergeCell ref="B68:L68"/>
    <mergeCell ref="N68:AS68"/>
    <mergeCell ref="A69:L69"/>
    <mergeCell ref="N69:AS69"/>
    <mergeCell ref="Y71:AR71"/>
    <mergeCell ref="Y73:AR73"/>
    <mergeCell ref="B77:L77"/>
    <mergeCell ref="N77:AS77"/>
    <mergeCell ref="B87:L87"/>
    <mergeCell ref="N87:AS87"/>
    <mergeCell ref="U90:AR90"/>
    <mergeCell ref="B91:L91"/>
    <mergeCell ref="N91:AS91"/>
    <mergeCell ref="B101:L101"/>
    <mergeCell ref="N101:AS101"/>
    <mergeCell ref="U104:AR104"/>
    <mergeCell ref="B105:L105"/>
    <mergeCell ref="N105:AS105"/>
    <mergeCell ref="B111:L111"/>
    <mergeCell ref="N111:AS111"/>
    <mergeCell ref="A112:L112"/>
    <mergeCell ref="N112:AS112"/>
    <mergeCell ref="B118:L118"/>
    <mergeCell ref="N118:AS118"/>
    <mergeCell ref="A119:L119"/>
    <mergeCell ref="N119:AR119"/>
    <mergeCell ref="B127:L127"/>
    <mergeCell ref="N127:AS127"/>
    <mergeCell ref="B132:L132"/>
    <mergeCell ref="N132:AS132"/>
    <mergeCell ref="AA133:AR133"/>
    <mergeCell ref="AG134:AR134"/>
    <mergeCell ref="B138:L138"/>
    <mergeCell ref="N138:AS138"/>
    <mergeCell ref="B142:L142"/>
    <mergeCell ref="N142:AS142"/>
    <mergeCell ref="A143:L143"/>
    <mergeCell ref="N143:AR143"/>
    <mergeCell ref="Y144:AR144"/>
    <mergeCell ref="Y153:AR153"/>
    <mergeCell ref="B154:L154"/>
    <mergeCell ref="N154:AS154"/>
    <mergeCell ref="A155:L155"/>
    <mergeCell ref="N155:AR155"/>
    <mergeCell ref="S156:AR156"/>
    <mergeCell ref="S157:AR157"/>
    <mergeCell ref="W158:AR158"/>
    <mergeCell ref="W159:AR159"/>
    <mergeCell ref="W161:AR161"/>
    <mergeCell ref="S162:AR162"/>
    <mergeCell ref="S163:AR163"/>
    <mergeCell ref="S164:AR164"/>
    <mergeCell ref="B165:L165"/>
    <mergeCell ref="A166:L166"/>
    <mergeCell ref="A167:L167"/>
    <mergeCell ref="N167:AT167"/>
    <mergeCell ref="A7:A68"/>
    <mergeCell ref="A70:A111"/>
    <mergeCell ref="A113:A118"/>
    <mergeCell ref="A120:A142"/>
    <mergeCell ref="A144:A154"/>
    <mergeCell ref="A156:A165"/>
    <mergeCell ref="B7:B22"/>
    <mergeCell ref="B24:B33"/>
    <mergeCell ref="B35:B48"/>
    <mergeCell ref="B50:B51"/>
    <mergeCell ref="B53:B55"/>
    <mergeCell ref="B57:B67"/>
    <mergeCell ref="B70:B76"/>
    <mergeCell ref="B78:B86"/>
    <mergeCell ref="B88:B90"/>
    <mergeCell ref="B92:B100"/>
    <mergeCell ref="B102:B104"/>
    <mergeCell ref="B106:B110"/>
    <mergeCell ref="B113:B117"/>
    <mergeCell ref="B120:B126"/>
    <mergeCell ref="B128:B131"/>
    <mergeCell ref="B133:B137"/>
    <mergeCell ref="B139:B141"/>
    <mergeCell ref="B144:B153"/>
    <mergeCell ref="B156:B164"/>
    <mergeCell ref="C5:C6"/>
    <mergeCell ref="C7:C8"/>
    <mergeCell ref="C9:C10"/>
    <mergeCell ref="C21:C22"/>
    <mergeCell ref="C24:C25"/>
    <mergeCell ref="C26:C27"/>
    <mergeCell ref="C28:C31"/>
    <mergeCell ref="C32:C33"/>
    <mergeCell ref="C35:C36"/>
    <mergeCell ref="C37:C38"/>
    <mergeCell ref="C40:C41"/>
    <mergeCell ref="C42:C43"/>
    <mergeCell ref="C44:C46"/>
    <mergeCell ref="C57:C58"/>
    <mergeCell ref="C59:C60"/>
    <mergeCell ref="C62:C64"/>
    <mergeCell ref="C70:C71"/>
    <mergeCell ref="C72:C73"/>
    <mergeCell ref="C78:C79"/>
    <mergeCell ref="C80:C81"/>
    <mergeCell ref="C82:C83"/>
    <mergeCell ref="C84:C85"/>
    <mergeCell ref="C92:C93"/>
    <mergeCell ref="C94:C95"/>
    <mergeCell ref="C96:C97"/>
    <mergeCell ref="C98:C99"/>
    <mergeCell ref="C107:C108"/>
    <mergeCell ref="C109:C110"/>
    <mergeCell ref="C120:C121"/>
    <mergeCell ref="C122:C126"/>
    <mergeCell ref="C129:C131"/>
    <mergeCell ref="C140:C141"/>
    <mergeCell ref="C145:C146"/>
    <mergeCell ref="C147:C148"/>
    <mergeCell ref="C149:C150"/>
    <mergeCell ref="D5:D6"/>
    <mergeCell ref="D7:D8"/>
    <mergeCell ref="D9:D10"/>
    <mergeCell ref="D21:D22"/>
    <mergeCell ref="D24:D25"/>
    <mergeCell ref="D26:D27"/>
    <mergeCell ref="D28:D29"/>
    <mergeCell ref="D30:D31"/>
    <mergeCell ref="D32:D33"/>
    <mergeCell ref="D57:D58"/>
    <mergeCell ref="D59:D60"/>
    <mergeCell ref="D62:D64"/>
    <mergeCell ref="D70:D71"/>
    <mergeCell ref="D72:D73"/>
    <mergeCell ref="D120:D121"/>
    <mergeCell ref="E5:E6"/>
    <mergeCell ref="E7:E8"/>
    <mergeCell ref="E9:E10"/>
    <mergeCell ref="E21:E22"/>
    <mergeCell ref="E24:E25"/>
    <mergeCell ref="E26:E27"/>
    <mergeCell ref="E28:E29"/>
    <mergeCell ref="E30:E31"/>
    <mergeCell ref="E32:E33"/>
    <mergeCell ref="E57:E58"/>
    <mergeCell ref="E59:E60"/>
    <mergeCell ref="E62:E64"/>
    <mergeCell ref="E70:E71"/>
    <mergeCell ref="E72:E73"/>
    <mergeCell ref="E120:E121"/>
    <mergeCell ref="F5:F6"/>
    <mergeCell ref="F7:F8"/>
    <mergeCell ref="F9:F10"/>
    <mergeCell ref="F21:F22"/>
    <mergeCell ref="F24:F25"/>
    <mergeCell ref="F26:F27"/>
    <mergeCell ref="F28:F29"/>
    <mergeCell ref="F30:F31"/>
    <mergeCell ref="F32:F33"/>
    <mergeCell ref="F57:F58"/>
    <mergeCell ref="F59:F60"/>
    <mergeCell ref="F62:F64"/>
    <mergeCell ref="F70:F71"/>
    <mergeCell ref="F72:F73"/>
    <mergeCell ref="F120:F121"/>
    <mergeCell ref="G5:G6"/>
    <mergeCell ref="G7:G8"/>
    <mergeCell ref="G9:G10"/>
    <mergeCell ref="G21:G22"/>
    <mergeCell ref="G24:G25"/>
    <mergeCell ref="G26:G27"/>
    <mergeCell ref="G28:G29"/>
    <mergeCell ref="G30:G31"/>
    <mergeCell ref="G32:G33"/>
    <mergeCell ref="G57:G58"/>
    <mergeCell ref="G59:G60"/>
    <mergeCell ref="G62:G64"/>
    <mergeCell ref="G70:G71"/>
    <mergeCell ref="G72:G73"/>
    <mergeCell ref="G120:G121"/>
    <mergeCell ref="H5:H6"/>
    <mergeCell ref="H7:H8"/>
    <mergeCell ref="H9:H10"/>
    <mergeCell ref="H21:H22"/>
    <mergeCell ref="H24:H25"/>
    <mergeCell ref="H26:H27"/>
    <mergeCell ref="H28:H29"/>
    <mergeCell ref="H30:H31"/>
    <mergeCell ref="H32:H33"/>
    <mergeCell ref="H57:H58"/>
    <mergeCell ref="H59:H60"/>
    <mergeCell ref="H62:H64"/>
    <mergeCell ref="H70:H71"/>
    <mergeCell ref="H72:H73"/>
    <mergeCell ref="H120:H121"/>
    <mergeCell ref="I5:I6"/>
    <mergeCell ref="I7:I8"/>
    <mergeCell ref="I9:I10"/>
    <mergeCell ref="I21:I22"/>
    <mergeCell ref="I24:I25"/>
    <mergeCell ref="I26:I27"/>
    <mergeCell ref="I28:I29"/>
    <mergeCell ref="I30:I31"/>
    <mergeCell ref="I32:I33"/>
    <mergeCell ref="I57:I58"/>
    <mergeCell ref="I59:I60"/>
    <mergeCell ref="I62:I64"/>
    <mergeCell ref="I70:I71"/>
    <mergeCell ref="I72:I73"/>
    <mergeCell ref="I120:I121"/>
    <mergeCell ref="J5:J6"/>
    <mergeCell ref="J7:J8"/>
    <mergeCell ref="J9:J10"/>
    <mergeCell ref="J21:J22"/>
    <mergeCell ref="J24:J25"/>
    <mergeCell ref="J26:J27"/>
    <mergeCell ref="J28:J29"/>
    <mergeCell ref="J30:J31"/>
    <mergeCell ref="J32:J33"/>
    <mergeCell ref="J57:J58"/>
    <mergeCell ref="J59:J60"/>
    <mergeCell ref="J62:J64"/>
    <mergeCell ref="J70:J71"/>
    <mergeCell ref="J72:J73"/>
    <mergeCell ref="J120:J121"/>
    <mergeCell ref="K5:K6"/>
    <mergeCell ref="K7:K8"/>
    <mergeCell ref="K9:K10"/>
    <mergeCell ref="K21:K22"/>
    <mergeCell ref="K24:K25"/>
    <mergeCell ref="K26:K27"/>
    <mergeCell ref="K28:K29"/>
    <mergeCell ref="K30:K31"/>
    <mergeCell ref="K32:K33"/>
    <mergeCell ref="K57:K58"/>
    <mergeCell ref="K59:K60"/>
    <mergeCell ref="K62:K64"/>
    <mergeCell ref="K70:K71"/>
    <mergeCell ref="K72:K73"/>
    <mergeCell ref="K78:K79"/>
    <mergeCell ref="K80:K81"/>
    <mergeCell ref="K82:K83"/>
    <mergeCell ref="K84:K85"/>
    <mergeCell ref="K92:K93"/>
    <mergeCell ref="K94:K95"/>
    <mergeCell ref="K96:K97"/>
    <mergeCell ref="K98:K99"/>
    <mergeCell ref="K107:K108"/>
    <mergeCell ref="K109:K110"/>
    <mergeCell ref="K120:K121"/>
    <mergeCell ref="L5:L6"/>
    <mergeCell ref="L7:L8"/>
    <mergeCell ref="L9:L10"/>
    <mergeCell ref="L21:L22"/>
    <mergeCell ref="L24:L25"/>
    <mergeCell ref="L26:L27"/>
    <mergeCell ref="L28:L31"/>
    <mergeCell ref="L32:L33"/>
    <mergeCell ref="L35:L36"/>
    <mergeCell ref="L37:L38"/>
    <mergeCell ref="L40:L41"/>
    <mergeCell ref="L42:L43"/>
    <mergeCell ref="L44:L46"/>
    <mergeCell ref="L57:L58"/>
    <mergeCell ref="L59:L60"/>
    <mergeCell ref="L62:L64"/>
    <mergeCell ref="L70:L71"/>
    <mergeCell ref="L72:L73"/>
    <mergeCell ref="L78:L79"/>
    <mergeCell ref="L80:L81"/>
    <mergeCell ref="L82:L83"/>
    <mergeCell ref="L84:L85"/>
    <mergeCell ref="L92:L93"/>
    <mergeCell ref="L94:L95"/>
    <mergeCell ref="L96:L97"/>
    <mergeCell ref="L98:L99"/>
    <mergeCell ref="L107:L108"/>
    <mergeCell ref="L109:L110"/>
    <mergeCell ref="L120:L121"/>
    <mergeCell ref="L122:L126"/>
    <mergeCell ref="L129:L131"/>
    <mergeCell ref="L140:L141"/>
    <mergeCell ref="L145:L146"/>
    <mergeCell ref="L147:L148"/>
    <mergeCell ref="L149:L150"/>
    <mergeCell ref="M5:M6"/>
    <mergeCell ref="M7:M8"/>
    <mergeCell ref="M9:M10"/>
    <mergeCell ref="M21:M22"/>
    <mergeCell ref="M24:M25"/>
    <mergeCell ref="M26:M27"/>
    <mergeCell ref="M28:M31"/>
    <mergeCell ref="M32:M33"/>
    <mergeCell ref="M35:M36"/>
    <mergeCell ref="M37:M38"/>
    <mergeCell ref="M40:M41"/>
    <mergeCell ref="M42:M43"/>
    <mergeCell ref="M44:M46"/>
    <mergeCell ref="M57:M58"/>
    <mergeCell ref="M59:M60"/>
    <mergeCell ref="M62:M64"/>
    <mergeCell ref="M70:M71"/>
    <mergeCell ref="M72:M73"/>
    <mergeCell ref="M78:M79"/>
    <mergeCell ref="M80:M81"/>
    <mergeCell ref="M82:M83"/>
    <mergeCell ref="M84:M85"/>
    <mergeCell ref="M92:M93"/>
    <mergeCell ref="M94:M95"/>
    <mergeCell ref="M96:M97"/>
    <mergeCell ref="M98:M99"/>
    <mergeCell ref="M107:M108"/>
    <mergeCell ref="M109:M110"/>
    <mergeCell ref="M120:M121"/>
    <mergeCell ref="M122:M126"/>
    <mergeCell ref="M129:M131"/>
    <mergeCell ref="M140:M141"/>
    <mergeCell ref="M145:M146"/>
    <mergeCell ref="M147:M148"/>
    <mergeCell ref="M149:M150"/>
    <mergeCell ref="N7:N8"/>
    <mergeCell ref="N9:N10"/>
    <mergeCell ref="N21:N22"/>
    <mergeCell ref="N26:N27"/>
    <mergeCell ref="N28:N29"/>
    <mergeCell ref="N30:N31"/>
    <mergeCell ref="N57:N58"/>
    <mergeCell ref="N59:N60"/>
    <mergeCell ref="N70:N71"/>
    <mergeCell ref="N72:N73"/>
    <mergeCell ref="N109:N110"/>
    <mergeCell ref="AS5:AS6"/>
    <mergeCell ref="AS24:AS33"/>
    <mergeCell ref="AS35:AS48"/>
    <mergeCell ref="AS50:AS51"/>
    <mergeCell ref="AS57:AS66"/>
    <mergeCell ref="AS70:AS76"/>
    <mergeCell ref="AS78:AS86"/>
    <mergeCell ref="AS88:AS90"/>
    <mergeCell ref="AS92:AS100"/>
    <mergeCell ref="AS102:AS104"/>
    <mergeCell ref="AS106:AS110"/>
    <mergeCell ref="AS113:AS117"/>
    <mergeCell ref="AS120:AS126"/>
    <mergeCell ref="AS128:AS131"/>
    <mergeCell ref="AS133:AS137"/>
    <mergeCell ref="AS139:AS141"/>
    <mergeCell ref="AS144:AS153"/>
    <mergeCell ref="AT5:AT6"/>
    <mergeCell ref="AU5:AU6"/>
    <mergeCell ref="AV5:AV6"/>
    <mergeCell ref="AV7:AV8"/>
    <mergeCell ref="AV9:AV10"/>
    <mergeCell ref="AV21:AV22"/>
    <mergeCell ref="AV24:AV25"/>
    <mergeCell ref="AV26:AV27"/>
    <mergeCell ref="AV28:AV31"/>
    <mergeCell ref="AV32:AV33"/>
    <mergeCell ref="AV35:AV36"/>
    <mergeCell ref="AV37:AV38"/>
    <mergeCell ref="AV40:AV41"/>
    <mergeCell ref="AV42:AV43"/>
    <mergeCell ref="AV44:AV46"/>
    <mergeCell ref="AV57:AV58"/>
    <mergeCell ref="AV59:AV60"/>
    <mergeCell ref="AV62:AV64"/>
    <mergeCell ref="AV70:AV71"/>
    <mergeCell ref="AV72:AV73"/>
    <mergeCell ref="AV78:AV79"/>
    <mergeCell ref="AV80:AV81"/>
    <mergeCell ref="AV82:AV83"/>
    <mergeCell ref="AV84:AV85"/>
    <mergeCell ref="AV92:AV93"/>
    <mergeCell ref="AV94:AV95"/>
    <mergeCell ref="AV96:AV97"/>
    <mergeCell ref="AV98:AV99"/>
    <mergeCell ref="AV107:AV108"/>
    <mergeCell ref="AV109:AV110"/>
    <mergeCell ref="AV120:AV121"/>
    <mergeCell ref="AV122:AV126"/>
    <mergeCell ref="AV129:AV131"/>
    <mergeCell ref="AV140:AV141"/>
    <mergeCell ref="AW5:AW6"/>
    <mergeCell ref="A5:B6"/>
    <mergeCell ref="N5:AR6"/>
    <mergeCell ref="AH145:AR148"/>
    <mergeCell ref="Y149:AR152"/>
    <mergeCell ref="U120:AR126"/>
    <mergeCell ref="U128:AR131"/>
    <mergeCell ref="U135:AR137"/>
    <mergeCell ref="U139:AR141"/>
    <mergeCell ref="T113:AR117"/>
    <mergeCell ref="AI109:AR110"/>
    <mergeCell ref="AA88:AR89"/>
    <mergeCell ref="AA102:AR103"/>
    <mergeCell ref="Y106:AR108"/>
    <mergeCell ref="Y78:AR86"/>
    <mergeCell ref="AI65:AR66"/>
    <mergeCell ref="AI75:AR76"/>
    <mergeCell ref="Y92:AR100"/>
    <mergeCell ref="Y21:AR22"/>
    <mergeCell ref="Y31:AR33"/>
    <mergeCell ref="AI24:AR25"/>
    <mergeCell ref="AI62:AR64"/>
    <mergeCell ref="AI47:AR48"/>
    <mergeCell ref="Y35:AR46"/>
  </mergeCells>
  <conditionalFormatting sqref="E65:E66">
    <cfRule type="uniqueValues" dxfId="0" priority="4"/>
  </conditionalFormatting>
  <conditionalFormatting sqref="E75:E76">
    <cfRule type="uniqueValues" dxfId="0" priority="3"/>
  </conditionalFormatting>
  <pageMargins left="0.7" right="0.7" top="0.75" bottom="0.75" header="0.3" footer="0.3"/>
  <pageSetup paperSize="9" scale="11"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1261"/>
  <sheetViews>
    <sheetView zoomScale="70" zoomScaleNormal="70" workbookViewId="0">
      <selection activeCell="A2" sqref="A2"/>
    </sheetView>
  </sheetViews>
  <sheetFormatPr defaultColWidth="9" defaultRowHeight="30" customHeight="1"/>
  <cols>
    <col min="1" max="3" width="9" style="120"/>
    <col min="4" max="4" width="44.5398230088496" style="120" customWidth="1"/>
    <col min="5" max="5" width="10" style="121" customWidth="1"/>
    <col min="6" max="6" width="82.9026548672566" style="120" customWidth="1"/>
    <col min="7" max="7" width="17.4513274336283" style="120" customWidth="1"/>
    <col min="8" max="8" width="6.63716814159292" style="204" customWidth="1"/>
    <col min="9" max="9" width="7.53982300884956" style="204" customWidth="1"/>
    <col min="10" max="10" width="11.5398230088496" style="204" customWidth="1"/>
    <col min="11" max="11" width="7.53982300884956" style="120" customWidth="1"/>
    <col min="12" max="12" width="10.5398230088496" style="205" customWidth="1"/>
    <col min="13" max="13" width="12" style="204" customWidth="1"/>
    <col min="14" max="14" width="8.63716814159292" style="204" customWidth="1"/>
    <col min="15" max="15" width="10" style="206" customWidth="1"/>
    <col min="16" max="16" width="11.4513274336283" style="207" customWidth="1"/>
    <col min="17" max="17" width="14.5398230088496" style="207" customWidth="1"/>
    <col min="18" max="18" width="9" style="118"/>
    <col min="19" max="20" width="9" style="183"/>
    <col min="21" max="21" width="9" style="119"/>
  </cols>
  <sheetData>
    <row r="1" customHeight="1" spans="1:14">
      <c r="A1" s="208" t="s">
        <v>353</v>
      </c>
      <c r="B1" s="209"/>
      <c r="C1" s="209"/>
      <c r="D1" s="209"/>
      <c r="E1" s="209"/>
      <c r="F1" s="209"/>
      <c r="G1" s="209"/>
      <c r="H1" s="209"/>
      <c r="I1" s="209"/>
      <c r="J1" s="209"/>
      <c r="K1" s="209"/>
      <c r="L1" s="266"/>
      <c r="M1" s="209"/>
      <c r="N1" s="206"/>
    </row>
    <row r="2" customHeight="1" spans="1:14">
      <c r="A2" s="210" t="s">
        <v>88</v>
      </c>
      <c r="B2" s="211"/>
      <c r="C2" s="212"/>
      <c r="D2" s="213" t="s">
        <v>155</v>
      </c>
      <c r="E2" s="214"/>
      <c r="F2" s="214"/>
      <c r="G2" s="214" t="s">
        <v>91</v>
      </c>
      <c r="H2" s="215"/>
      <c r="I2" s="267"/>
      <c r="J2" s="268" t="s">
        <v>354</v>
      </c>
      <c r="K2" s="215"/>
      <c r="L2" s="269"/>
      <c r="M2" s="267"/>
      <c r="N2" s="270"/>
    </row>
    <row r="3" customHeight="1" spans="1:14">
      <c r="A3" s="216" t="s">
        <v>355</v>
      </c>
      <c r="B3" s="217" t="s">
        <v>356</v>
      </c>
      <c r="C3" s="218"/>
      <c r="D3" s="218"/>
      <c r="E3" s="218"/>
      <c r="F3" s="218"/>
      <c r="G3" s="218"/>
      <c r="H3" s="218"/>
      <c r="I3" s="218"/>
      <c r="J3" s="218"/>
      <c r="K3" s="218"/>
      <c r="L3" s="271"/>
      <c r="M3" s="272"/>
      <c r="N3" s="221"/>
    </row>
    <row r="4" customHeight="1" spans="1:14">
      <c r="A4" s="219"/>
      <c r="B4" s="220"/>
      <c r="C4" s="221"/>
      <c r="D4" s="221"/>
      <c r="E4" s="221"/>
      <c r="F4" s="221"/>
      <c r="G4" s="221"/>
      <c r="H4" s="221"/>
      <c r="I4" s="221"/>
      <c r="J4" s="221"/>
      <c r="K4" s="221"/>
      <c r="L4" s="273"/>
      <c r="M4" s="274"/>
      <c r="N4" s="221"/>
    </row>
    <row r="5" ht="137.25" customHeight="1" spans="1:14">
      <c r="A5" s="222"/>
      <c r="B5" s="223"/>
      <c r="C5" s="224"/>
      <c r="D5" s="224"/>
      <c r="E5" s="224"/>
      <c r="F5" s="224"/>
      <c r="G5" s="224"/>
      <c r="H5" s="224"/>
      <c r="I5" s="224"/>
      <c r="J5" s="224"/>
      <c r="K5" s="224"/>
      <c r="L5" s="275"/>
      <c r="M5" s="276"/>
      <c r="N5" s="221"/>
    </row>
    <row r="6" customHeight="1" spans="1:17">
      <c r="A6" s="131" t="s">
        <v>357</v>
      </c>
      <c r="B6" s="192" t="s">
        <v>29</v>
      </c>
      <c r="C6" s="225" t="s">
        <v>358</v>
      </c>
      <c r="D6" s="225" t="s">
        <v>359</v>
      </c>
      <c r="E6" s="225" t="s">
        <v>360</v>
      </c>
      <c r="F6" s="225" t="s">
        <v>361</v>
      </c>
      <c r="G6" s="225" t="s">
        <v>362</v>
      </c>
      <c r="H6" s="226" t="s">
        <v>363</v>
      </c>
      <c r="I6" s="277" t="s">
        <v>364</v>
      </c>
      <c r="J6" s="277" t="s">
        <v>365</v>
      </c>
      <c r="K6" s="225" t="s">
        <v>366</v>
      </c>
      <c r="L6" s="278" t="s">
        <v>367</v>
      </c>
      <c r="M6" s="279" t="s">
        <v>368</v>
      </c>
      <c r="N6" s="279" t="s">
        <v>369</v>
      </c>
      <c r="O6" s="280" t="s">
        <v>370</v>
      </c>
      <c r="P6" s="281" t="s">
        <v>371</v>
      </c>
      <c r="Q6" s="142" t="s">
        <v>372</v>
      </c>
    </row>
    <row r="7" customHeight="1" spans="1:17">
      <c r="A7" s="141"/>
      <c r="B7" s="194"/>
      <c r="C7" s="227"/>
      <c r="D7" s="227"/>
      <c r="E7" s="227"/>
      <c r="F7" s="227"/>
      <c r="G7" s="227"/>
      <c r="H7" s="228"/>
      <c r="I7" s="228"/>
      <c r="J7" s="228"/>
      <c r="K7" s="227"/>
      <c r="L7" s="282"/>
      <c r="M7" s="260"/>
      <c r="N7" s="260"/>
      <c r="O7" s="280"/>
      <c r="P7" s="214"/>
      <c r="Q7" s="142"/>
    </row>
    <row r="8" customHeight="1" spans="1:17">
      <c r="A8" s="131" t="s">
        <v>373</v>
      </c>
      <c r="B8" s="142">
        <v>1</v>
      </c>
      <c r="C8" s="229" t="str">
        <f t="shared" ref="C8:C66" si="0">IF(K8="","/",H8)</f>
        <v>/</v>
      </c>
      <c r="D8" s="132" t="s">
        <v>374</v>
      </c>
      <c r="E8" s="142"/>
      <c r="F8" s="230" t="s">
        <v>375</v>
      </c>
      <c r="G8" s="230" t="s">
        <v>376</v>
      </c>
      <c r="H8" s="231">
        <v>6</v>
      </c>
      <c r="I8" s="231">
        <v>3</v>
      </c>
      <c r="J8" s="231">
        <v>1</v>
      </c>
      <c r="K8" s="229"/>
      <c r="L8" s="283" t="str">
        <f t="shared" ref="L8:L43" si="1">IF(K8="","/",1-K8/H8)</f>
        <v>/</v>
      </c>
      <c r="M8" s="284" t="str">
        <f>IF(COUNT(K8:K15)=0,"/",(SUM(C8:C15)-SUM(K8:K15))/SUM(C8:C15))</f>
        <v>/</v>
      </c>
      <c r="N8" s="232"/>
      <c r="O8" s="231" t="str">
        <f t="shared" ref="O8:O34" si="2">IF(K8="","",(IF(K8=J8,"Ⅰ",(IF(K8=I8,"Ⅱ",IF(K8=H8,"Ⅲ",(IF(K8=0,"O","F"))))))))</f>
        <v/>
      </c>
      <c r="P8" s="229" t="s">
        <v>377</v>
      </c>
      <c r="Q8" s="142" t="s">
        <v>378</v>
      </c>
    </row>
    <row r="9" customHeight="1" spans="1:17">
      <c r="A9" s="137"/>
      <c r="B9" s="142">
        <v>2</v>
      </c>
      <c r="C9" s="229" t="str">
        <f t="shared" si="0"/>
        <v>/</v>
      </c>
      <c r="D9" s="138" t="s">
        <v>379</v>
      </c>
      <c r="E9" s="232"/>
      <c r="F9" s="233" t="s">
        <v>380</v>
      </c>
      <c r="G9" s="234"/>
      <c r="H9" s="231">
        <v>9</v>
      </c>
      <c r="I9" s="231">
        <v>6</v>
      </c>
      <c r="J9" s="231">
        <v>3</v>
      </c>
      <c r="K9" s="229"/>
      <c r="L9" s="283" t="str">
        <f t="shared" si="1"/>
        <v>/</v>
      </c>
      <c r="M9" s="284"/>
      <c r="N9" s="285" t="str">
        <f>IF(K9="","",IF(K9=J9,0,IF(K9=I9,1,IF(K9=H9,3,0))))</f>
        <v/>
      </c>
      <c r="O9" s="231" t="str">
        <f t="shared" si="2"/>
        <v/>
      </c>
      <c r="P9" s="229" t="s">
        <v>377</v>
      </c>
      <c r="Q9" s="142" t="s">
        <v>378</v>
      </c>
    </row>
    <row r="10" customHeight="1" spans="1:17">
      <c r="A10" s="137"/>
      <c r="B10" s="142">
        <v>3</v>
      </c>
      <c r="C10" s="229" t="str">
        <f t="shared" si="0"/>
        <v>/</v>
      </c>
      <c r="D10" s="132" t="s">
        <v>381</v>
      </c>
      <c r="E10" s="142"/>
      <c r="F10" s="230" t="s">
        <v>382</v>
      </c>
      <c r="G10" s="235" t="s">
        <v>383</v>
      </c>
      <c r="H10" s="231">
        <v>6</v>
      </c>
      <c r="I10" s="231">
        <v>3</v>
      </c>
      <c r="J10" s="231">
        <v>1</v>
      </c>
      <c r="K10" s="229"/>
      <c r="L10" s="283" t="str">
        <f t="shared" si="1"/>
        <v>/</v>
      </c>
      <c r="M10" s="284"/>
      <c r="N10" s="232"/>
      <c r="O10" s="231" t="str">
        <f t="shared" si="2"/>
        <v/>
      </c>
      <c r="P10" s="229" t="s">
        <v>377</v>
      </c>
      <c r="Q10" s="142" t="s">
        <v>378</v>
      </c>
    </row>
    <row r="11" customHeight="1" spans="1:17">
      <c r="A11" s="137"/>
      <c r="B11" s="142">
        <v>4</v>
      </c>
      <c r="C11" s="229" t="str">
        <f t="shared" si="0"/>
        <v>/</v>
      </c>
      <c r="D11" s="132" t="s">
        <v>384</v>
      </c>
      <c r="E11" s="142"/>
      <c r="F11" s="230" t="s">
        <v>385</v>
      </c>
      <c r="G11" s="235"/>
      <c r="H11" s="231">
        <v>6</v>
      </c>
      <c r="I11" s="231">
        <v>3</v>
      </c>
      <c r="J11" s="231">
        <v>1</v>
      </c>
      <c r="K11" s="229"/>
      <c r="L11" s="283" t="str">
        <f t="shared" si="1"/>
        <v>/</v>
      </c>
      <c r="M11" s="284"/>
      <c r="N11" s="232"/>
      <c r="O11" s="231" t="str">
        <f t="shared" si="2"/>
        <v/>
      </c>
      <c r="P11" s="229" t="s">
        <v>377</v>
      </c>
      <c r="Q11" s="142" t="s">
        <v>378</v>
      </c>
    </row>
    <row r="12" customHeight="1" spans="1:17">
      <c r="A12" s="137"/>
      <c r="B12" s="142">
        <v>5</v>
      </c>
      <c r="C12" s="229" t="str">
        <f t="shared" si="0"/>
        <v>/</v>
      </c>
      <c r="D12" s="132" t="s">
        <v>386</v>
      </c>
      <c r="E12" s="142"/>
      <c r="F12" s="230" t="s">
        <v>387</v>
      </c>
      <c r="G12" s="235"/>
      <c r="H12" s="231">
        <v>6</v>
      </c>
      <c r="I12" s="231">
        <v>3</v>
      </c>
      <c r="J12" s="231">
        <v>1</v>
      </c>
      <c r="K12" s="229"/>
      <c r="L12" s="283" t="str">
        <f t="shared" si="1"/>
        <v>/</v>
      </c>
      <c r="M12" s="284"/>
      <c r="N12" s="232"/>
      <c r="O12" s="231" t="str">
        <f t="shared" si="2"/>
        <v/>
      </c>
      <c r="P12" s="229" t="s">
        <v>377</v>
      </c>
      <c r="Q12" s="142" t="s">
        <v>378</v>
      </c>
    </row>
    <row r="13" customHeight="1" spans="1:17">
      <c r="A13" s="137"/>
      <c r="B13" s="142">
        <v>6</v>
      </c>
      <c r="C13" s="229" t="str">
        <f t="shared" si="0"/>
        <v>/</v>
      </c>
      <c r="D13" s="132" t="s">
        <v>388</v>
      </c>
      <c r="E13" s="142"/>
      <c r="F13" s="230" t="s">
        <v>389</v>
      </c>
      <c r="G13" s="235" t="s">
        <v>390</v>
      </c>
      <c r="H13" s="231">
        <v>6</v>
      </c>
      <c r="I13" s="231">
        <v>3</v>
      </c>
      <c r="J13" s="231">
        <v>1</v>
      </c>
      <c r="K13" s="229"/>
      <c r="L13" s="283" t="str">
        <f t="shared" si="1"/>
        <v>/</v>
      </c>
      <c r="M13" s="284"/>
      <c r="N13" s="232"/>
      <c r="O13" s="231" t="str">
        <f t="shared" si="2"/>
        <v/>
      </c>
      <c r="P13" s="229" t="s">
        <v>377</v>
      </c>
      <c r="Q13" s="142" t="s">
        <v>378</v>
      </c>
    </row>
    <row r="14" customHeight="1" spans="1:17">
      <c r="A14" s="137"/>
      <c r="B14" s="142">
        <v>7</v>
      </c>
      <c r="C14" s="229" t="str">
        <f t="shared" si="0"/>
        <v>/</v>
      </c>
      <c r="D14" s="132" t="s">
        <v>391</v>
      </c>
      <c r="E14" s="142"/>
      <c r="F14" s="230" t="s">
        <v>392</v>
      </c>
      <c r="G14" s="235"/>
      <c r="H14" s="231">
        <v>6</v>
      </c>
      <c r="I14" s="231">
        <v>3</v>
      </c>
      <c r="J14" s="231">
        <v>1</v>
      </c>
      <c r="K14" s="229"/>
      <c r="L14" s="283" t="str">
        <f t="shared" si="1"/>
        <v>/</v>
      </c>
      <c r="M14" s="284"/>
      <c r="N14" s="232"/>
      <c r="O14" s="231" t="str">
        <f t="shared" si="2"/>
        <v/>
      </c>
      <c r="P14" s="229" t="s">
        <v>377</v>
      </c>
      <c r="Q14" s="142" t="s">
        <v>378</v>
      </c>
    </row>
    <row r="15" customHeight="1" spans="1:17">
      <c r="A15" s="141"/>
      <c r="B15" s="142">
        <v>8</v>
      </c>
      <c r="C15" s="229" t="str">
        <f t="shared" si="0"/>
        <v>/</v>
      </c>
      <c r="D15" s="138" t="s">
        <v>393</v>
      </c>
      <c r="E15" s="232"/>
      <c r="F15" s="233" t="s">
        <v>394</v>
      </c>
      <c r="G15" s="236"/>
      <c r="H15" s="231">
        <v>9</v>
      </c>
      <c r="I15" s="231">
        <v>6</v>
      </c>
      <c r="J15" s="231">
        <v>3</v>
      </c>
      <c r="K15" s="229"/>
      <c r="L15" s="283" t="str">
        <f t="shared" si="1"/>
        <v>/</v>
      </c>
      <c r="M15" s="284"/>
      <c r="N15" s="285" t="str">
        <f>IF(K15="","",IF(K15=J15,0,IF(K15=I15,1,IF(K15=H15,3,0))))</f>
        <v/>
      </c>
      <c r="O15" s="231" t="str">
        <f t="shared" si="2"/>
        <v/>
      </c>
      <c r="P15" s="229" t="s">
        <v>377</v>
      </c>
      <c r="Q15" s="142" t="s">
        <v>378</v>
      </c>
    </row>
    <row r="16" customHeight="1" spans="1:17">
      <c r="A16" s="142" t="s">
        <v>48</v>
      </c>
      <c r="B16" s="142">
        <v>9</v>
      </c>
      <c r="C16" s="229" t="str">
        <f t="shared" si="0"/>
        <v>/</v>
      </c>
      <c r="D16" s="143" t="s">
        <v>395</v>
      </c>
      <c r="E16" s="193"/>
      <c r="F16" s="237" t="s">
        <v>396</v>
      </c>
      <c r="G16" s="144"/>
      <c r="H16" s="229">
        <v>6</v>
      </c>
      <c r="I16" s="229">
        <v>3</v>
      </c>
      <c r="J16" s="229">
        <v>1</v>
      </c>
      <c r="K16" s="229"/>
      <c r="L16" s="283" t="str">
        <f t="shared" si="1"/>
        <v>/</v>
      </c>
      <c r="M16" s="286" t="str">
        <f>IF(COUNT(K16:K19)=0,"/",(SUM(C16:C19)-SUM(K16:K19))/SUM(C16:C19))</f>
        <v>/</v>
      </c>
      <c r="N16" s="232"/>
      <c r="O16" s="231" t="str">
        <f t="shared" si="2"/>
        <v/>
      </c>
      <c r="P16" s="229" t="s">
        <v>397</v>
      </c>
      <c r="Q16" s="142" t="s">
        <v>378</v>
      </c>
    </row>
    <row r="17" customHeight="1" spans="1:17">
      <c r="A17" s="142"/>
      <c r="B17" s="142">
        <v>10</v>
      </c>
      <c r="C17" s="229" t="str">
        <f t="shared" ref="C17" si="3">IF(K17="","/",H17)</f>
        <v>/</v>
      </c>
      <c r="D17" s="147" t="s">
        <v>398</v>
      </c>
      <c r="E17" s="193"/>
      <c r="F17" s="148" t="s">
        <v>399</v>
      </c>
      <c r="G17" s="144"/>
      <c r="H17" s="229">
        <v>6</v>
      </c>
      <c r="I17" s="229">
        <v>3</v>
      </c>
      <c r="J17" s="229">
        <v>1</v>
      </c>
      <c r="K17" s="229"/>
      <c r="L17" s="283" t="str">
        <f t="shared" ref="L17" si="4">IF(K17="","/",1-K17/H17)</f>
        <v>/</v>
      </c>
      <c r="M17" s="286"/>
      <c r="N17" s="232"/>
      <c r="O17" s="231" t="str">
        <f t="shared" ref="O17" si="5">IF(K17="","",(IF(K17=J17,"Ⅰ",(IF(K17=I17,"Ⅱ",IF(K17=H17,"Ⅲ",(IF(K17=0,"O","F"))))))))</f>
        <v/>
      </c>
      <c r="P17" s="229" t="s">
        <v>397</v>
      </c>
      <c r="Q17" s="142" t="s">
        <v>378</v>
      </c>
    </row>
    <row r="18" customHeight="1" spans="1:17">
      <c r="A18" s="142"/>
      <c r="B18" s="142">
        <v>11</v>
      </c>
      <c r="C18" s="229" t="str">
        <f t="shared" si="0"/>
        <v>/</v>
      </c>
      <c r="D18" s="147" t="s">
        <v>400</v>
      </c>
      <c r="E18" s="193"/>
      <c r="F18" s="148" t="s">
        <v>401</v>
      </c>
      <c r="G18" s="144"/>
      <c r="H18" s="229">
        <v>6</v>
      </c>
      <c r="I18" s="229">
        <v>3</v>
      </c>
      <c r="J18" s="229">
        <v>1</v>
      </c>
      <c r="K18" s="229"/>
      <c r="L18" s="283" t="str">
        <f t="shared" ref="L18" si="6">IF(K18="","/",1-K18/H18)</f>
        <v>/</v>
      </c>
      <c r="M18" s="286"/>
      <c r="N18" s="232"/>
      <c r="O18" s="231"/>
      <c r="P18" s="229" t="s">
        <v>397</v>
      </c>
      <c r="Q18" s="142" t="s">
        <v>378</v>
      </c>
    </row>
    <row r="19" customHeight="1" spans="1:19">
      <c r="A19" s="142"/>
      <c r="B19" s="142">
        <v>12</v>
      </c>
      <c r="C19" s="229" t="str">
        <f t="shared" si="0"/>
        <v>/</v>
      </c>
      <c r="D19" s="145" t="s">
        <v>402</v>
      </c>
      <c r="E19" s="238" t="s">
        <v>403</v>
      </c>
      <c r="F19" s="239" t="s">
        <v>404</v>
      </c>
      <c r="G19" s="240"/>
      <c r="H19" s="241">
        <v>12</v>
      </c>
      <c r="I19" s="241">
        <v>8</v>
      </c>
      <c r="J19" s="241">
        <v>4</v>
      </c>
      <c r="K19" s="229"/>
      <c r="L19" s="287" t="str">
        <f t="shared" si="1"/>
        <v>/</v>
      </c>
      <c r="M19" s="286"/>
      <c r="N19" s="288" t="str">
        <f>IF(K19="","",IF(K19=J19,2,IF(K19=I19,3,IF(K19=H19,4,0))))</f>
        <v/>
      </c>
      <c r="O19" s="231" t="str">
        <f t="shared" si="2"/>
        <v/>
      </c>
      <c r="P19" s="229" t="s">
        <v>397</v>
      </c>
      <c r="Q19" s="142" t="s">
        <v>378</v>
      </c>
      <c r="S19" s="302" t="str">
        <f>IF(COUNT(K19)=0,"",IF(K19&gt;0,"1","0"))</f>
        <v/>
      </c>
    </row>
    <row r="20" customHeight="1" spans="1:17">
      <c r="A20" s="131" t="s">
        <v>405</v>
      </c>
      <c r="B20" s="142">
        <v>13</v>
      </c>
      <c r="C20" s="229" t="str">
        <f t="shared" si="0"/>
        <v>/</v>
      </c>
      <c r="D20" s="132" t="s">
        <v>406</v>
      </c>
      <c r="E20" s="142"/>
      <c r="F20" s="230" t="s">
        <v>407</v>
      </c>
      <c r="G20" s="230" t="s">
        <v>408</v>
      </c>
      <c r="H20" s="231">
        <v>6</v>
      </c>
      <c r="I20" s="231">
        <v>3</v>
      </c>
      <c r="J20" s="231">
        <v>1</v>
      </c>
      <c r="K20" s="229"/>
      <c r="L20" s="283" t="str">
        <f t="shared" si="1"/>
        <v>/</v>
      </c>
      <c r="M20" s="284" t="str">
        <f>IF(COUNT(K20:K35)=0,"/",(SUM(C20:C35)-SUM(K20:K35))/SUM(C20:C35))</f>
        <v>/</v>
      </c>
      <c r="N20" s="232"/>
      <c r="O20" s="231" t="str">
        <f t="shared" si="2"/>
        <v/>
      </c>
      <c r="P20" s="229" t="s">
        <v>409</v>
      </c>
      <c r="Q20" s="142" t="s">
        <v>378</v>
      </c>
    </row>
    <row r="21" customHeight="1" spans="1:17">
      <c r="A21" s="137"/>
      <c r="B21" s="142">
        <v>14</v>
      </c>
      <c r="C21" s="229" t="str">
        <f t="shared" si="0"/>
        <v>/</v>
      </c>
      <c r="D21" s="132" t="s">
        <v>410</v>
      </c>
      <c r="E21" s="142"/>
      <c r="F21" s="230" t="s">
        <v>407</v>
      </c>
      <c r="G21" s="242"/>
      <c r="H21" s="231">
        <v>6</v>
      </c>
      <c r="I21" s="231">
        <v>3</v>
      </c>
      <c r="J21" s="231">
        <v>1</v>
      </c>
      <c r="K21" s="229"/>
      <c r="L21" s="283" t="str">
        <f t="shared" si="1"/>
        <v>/</v>
      </c>
      <c r="M21" s="284"/>
      <c r="N21" s="232"/>
      <c r="O21" s="231" t="str">
        <f t="shared" si="2"/>
        <v/>
      </c>
      <c r="P21" s="229" t="s">
        <v>409</v>
      </c>
      <c r="Q21" s="142" t="s">
        <v>378</v>
      </c>
    </row>
    <row r="22" customHeight="1" spans="1:17">
      <c r="A22" s="137"/>
      <c r="B22" s="142">
        <v>15</v>
      </c>
      <c r="C22" s="229" t="str">
        <f t="shared" si="0"/>
        <v>/</v>
      </c>
      <c r="D22" s="132" t="s">
        <v>411</v>
      </c>
      <c r="E22" s="142"/>
      <c r="F22" s="230" t="s">
        <v>412</v>
      </c>
      <c r="G22" s="242"/>
      <c r="H22" s="231">
        <v>8</v>
      </c>
      <c r="I22" s="231">
        <v>4</v>
      </c>
      <c r="J22" s="231">
        <v>2</v>
      </c>
      <c r="K22" s="229"/>
      <c r="L22" s="283" t="str">
        <f t="shared" si="1"/>
        <v>/</v>
      </c>
      <c r="M22" s="284"/>
      <c r="N22" s="232"/>
      <c r="O22" s="231" t="str">
        <f t="shared" si="2"/>
        <v/>
      </c>
      <c r="P22" s="229" t="s">
        <v>409</v>
      </c>
      <c r="Q22" s="142" t="s">
        <v>378</v>
      </c>
    </row>
    <row r="23" customHeight="1" spans="1:17">
      <c r="A23" s="137"/>
      <c r="B23" s="142">
        <v>16</v>
      </c>
      <c r="C23" s="229" t="str">
        <f t="shared" si="0"/>
        <v>/</v>
      </c>
      <c r="D23" s="132" t="s">
        <v>413</v>
      </c>
      <c r="E23" s="142"/>
      <c r="F23" s="230" t="s">
        <v>414</v>
      </c>
      <c r="G23" s="235"/>
      <c r="H23" s="229">
        <v>6</v>
      </c>
      <c r="I23" s="229">
        <v>3</v>
      </c>
      <c r="J23" s="229">
        <v>1</v>
      </c>
      <c r="K23" s="229"/>
      <c r="L23" s="283" t="str">
        <f t="shared" si="1"/>
        <v>/</v>
      </c>
      <c r="M23" s="284"/>
      <c r="N23" s="232"/>
      <c r="O23" s="231" t="str">
        <f t="shared" si="2"/>
        <v/>
      </c>
      <c r="P23" s="229" t="s">
        <v>409</v>
      </c>
      <c r="Q23" s="142" t="s">
        <v>378</v>
      </c>
    </row>
    <row r="24" customHeight="1" spans="1:17">
      <c r="A24" s="137"/>
      <c r="B24" s="142">
        <v>17</v>
      </c>
      <c r="C24" s="229" t="str">
        <f t="shared" si="0"/>
        <v>/</v>
      </c>
      <c r="D24" s="132" t="s">
        <v>415</v>
      </c>
      <c r="E24" s="142"/>
      <c r="F24" s="230" t="s">
        <v>416</v>
      </c>
      <c r="G24" s="243"/>
      <c r="H24" s="231">
        <v>8</v>
      </c>
      <c r="I24" s="231">
        <v>4</v>
      </c>
      <c r="J24" s="231">
        <v>2</v>
      </c>
      <c r="K24" s="229"/>
      <c r="L24" s="283" t="str">
        <f t="shared" si="1"/>
        <v>/</v>
      </c>
      <c r="M24" s="284"/>
      <c r="N24" s="232"/>
      <c r="O24" s="231" t="str">
        <f t="shared" si="2"/>
        <v/>
      </c>
      <c r="P24" s="229" t="s">
        <v>409</v>
      </c>
      <c r="Q24" s="142" t="s">
        <v>378</v>
      </c>
    </row>
    <row r="25" ht="52.5" customHeight="1" spans="1:19">
      <c r="A25" s="137"/>
      <c r="B25" s="142">
        <v>18</v>
      </c>
      <c r="C25" s="229" t="str">
        <f t="shared" si="0"/>
        <v>/</v>
      </c>
      <c r="D25" s="149" t="s">
        <v>417</v>
      </c>
      <c r="E25" s="238" t="s">
        <v>403</v>
      </c>
      <c r="F25" s="150" t="s">
        <v>418</v>
      </c>
      <c r="G25" s="230"/>
      <c r="H25" s="244">
        <v>12</v>
      </c>
      <c r="I25" s="241">
        <v>8</v>
      </c>
      <c r="J25" s="241">
        <v>4</v>
      </c>
      <c r="K25" s="229"/>
      <c r="L25" s="287" t="str">
        <f t="shared" si="1"/>
        <v>/</v>
      </c>
      <c r="M25" s="284"/>
      <c r="N25" s="288" t="str">
        <f>IF(K25="","",IF(K25=J25,2,IF(K25=I25,3,IF(K25=H25,4,0))))</f>
        <v/>
      </c>
      <c r="O25" s="231" t="str">
        <f t="shared" si="2"/>
        <v/>
      </c>
      <c r="P25" s="229" t="s">
        <v>397</v>
      </c>
      <c r="Q25" s="142" t="s">
        <v>378</v>
      </c>
      <c r="S25" s="302" t="str">
        <f>IF(COUNT(K25)=0,"",IF(K25&gt;0,"1","0"))</f>
        <v/>
      </c>
    </row>
    <row r="26" ht="52.5" customHeight="1" spans="1:19">
      <c r="A26" s="137"/>
      <c r="B26" s="142">
        <v>19</v>
      </c>
      <c r="C26" s="229" t="str">
        <f t="shared" si="0"/>
        <v>/</v>
      </c>
      <c r="D26" s="149" t="s">
        <v>419</v>
      </c>
      <c r="E26" s="238" t="s">
        <v>403</v>
      </c>
      <c r="F26" s="245" t="s">
        <v>420</v>
      </c>
      <c r="G26" s="230"/>
      <c r="H26" s="244">
        <v>12</v>
      </c>
      <c r="I26" s="241">
        <v>8</v>
      </c>
      <c r="J26" s="241">
        <v>4</v>
      </c>
      <c r="K26" s="229"/>
      <c r="L26" s="287" t="str">
        <f t="shared" si="1"/>
        <v>/</v>
      </c>
      <c r="M26" s="284"/>
      <c r="N26" s="288" t="str">
        <f>IF(K26="","",IF(K26=J26,2,IF(K26=I26,3,IF(K26=H26,4,0))))</f>
        <v/>
      </c>
      <c r="O26" s="231" t="str">
        <f t="shared" si="2"/>
        <v/>
      </c>
      <c r="P26" s="229" t="s">
        <v>397</v>
      </c>
      <c r="Q26" s="142" t="s">
        <v>378</v>
      </c>
      <c r="S26" s="302" t="str">
        <f>IF(COUNT(K26)=0,"",IF(K26&gt;0,"1","0"))</f>
        <v/>
      </c>
    </row>
    <row r="27" ht="52.5" customHeight="1" spans="1:20">
      <c r="A27" s="137"/>
      <c r="B27" s="142">
        <v>20</v>
      </c>
      <c r="C27" s="229" t="str">
        <f t="shared" si="0"/>
        <v>/</v>
      </c>
      <c r="D27" s="152" t="s">
        <v>421</v>
      </c>
      <c r="E27" s="232" t="s">
        <v>422</v>
      </c>
      <c r="F27" s="246" t="s">
        <v>423</v>
      </c>
      <c r="G27" s="247"/>
      <c r="H27" s="248">
        <v>9</v>
      </c>
      <c r="I27" s="231">
        <v>6</v>
      </c>
      <c r="J27" s="231">
        <v>3</v>
      </c>
      <c r="K27" s="229"/>
      <c r="L27" s="283" t="str">
        <f t="shared" si="1"/>
        <v>/</v>
      </c>
      <c r="M27" s="284"/>
      <c r="N27" s="202" t="str">
        <f>IF(K27="","",IF(K27=J27,1,IF(K27=I27,2,IF(K27=H27,3,0))))</f>
        <v/>
      </c>
      <c r="O27" s="231" t="str">
        <f t="shared" si="2"/>
        <v/>
      </c>
      <c r="P27" s="229" t="s">
        <v>397</v>
      </c>
      <c r="Q27" s="142" t="s">
        <v>378</v>
      </c>
      <c r="S27" s="140"/>
      <c r="T27" s="303" t="str">
        <f>IF(COUNT(K27)=0,"",IF(K27&gt;0,"1","0"))</f>
        <v/>
      </c>
    </row>
    <row r="28" ht="52.5" customHeight="1" spans="1:19">
      <c r="A28" s="137"/>
      <c r="B28" s="142">
        <v>21</v>
      </c>
      <c r="C28" s="229" t="str">
        <f t="shared" si="0"/>
        <v>/</v>
      </c>
      <c r="D28" s="149" t="s">
        <v>424</v>
      </c>
      <c r="E28" s="238" t="s">
        <v>403</v>
      </c>
      <c r="F28" s="151" t="s">
        <v>425</v>
      </c>
      <c r="G28" s="249"/>
      <c r="H28" s="244">
        <v>12</v>
      </c>
      <c r="I28" s="241">
        <v>8</v>
      </c>
      <c r="J28" s="241">
        <v>4</v>
      </c>
      <c r="K28" s="229"/>
      <c r="L28" s="287" t="str">
        <f t="shared" si="1"/>
        <v>/</v>
      </c>
      <c r="M28" s="284"/>
      <c r="N28" s="288" t="str">
        <f>IF(K28="","",IF(K28=J28,2,IF(K28=I28,3,IF(K28=H28,4,0))))</f>
        <v/>
      </c>
      <c r="O28" s="231" t="str">
        <f t="shared" si="2"/>
        <v/>
      </c>
      <c r="P28" s="229" t="s">
        <v>397</v>
      </c>
      <c r="Q28" s="142" t="s">
        <v>378</v>
      </c>
      <c r="S28" s="302" t="str">
        <f>IF(COUNT(K28)=0,"",IF(K28&gt;0,"1","0"))</f>
        <v/>
      </c>
    </row>
    <row r="29" ht="66.75" customHeight="1" spans="1:19">
      <c r="A29" s="137"/>
      <c r="B29" s="142">
        <v>22</v>
      </c>
      <c r="C29" s="229" t="str">
        <f t="shared" si="0"/>
        <v>/</v>
      </c>
      <c r="D29" s="149" t="s">
        <v>426</v>
      </c>
      <c r="E29" s="238" t="s">
        <v>403</v>
      </c>
      <c r="F29" s="151" t="s">
        <v>427</v>
      </c>
      <c r="G29" s="250"/>
      <c r="H29" s="244">
        <v>12</v>
      </c>
      <c r="I29" s="241">
        <v>8</v>
      </c>
      <c r="J29" s="241">
        <v>4</v>
      </c>
      <c r="K29" s="229"/>
      <c r="L29" s="287" t="str">
        <f t="shared" si="1"/>
        <v>/</v>
      </c>
      <c r="M29" s="284"/>
      <c r="N29" s="288" t="str">
        <f>IF(K29="","",IF(K29=J29,2,IF(K29=I29,3,IF(K29=H29,4,0))))</f>
        <v/>
      </c>
      <c r="O29" s="231" t="str">
        <f t="shared" si="2"/>
        <v/>
      </c>
      <c r="P29" s="229" t="s">
        <v>397</v>
      </c>
      <c r="Q29" s="142" t="s">
        <v>378</v>
      </c>
      <c r="S29" s="302" t="str">
        <f>IF(COUNT(K29)=0,"",IF(K29&gt;0,"1","0"))</f>
        <v/>
      </c>
    </row>
    <row r="30" ht="52.5" customHeight="1" spans="1:19">
      <c r="A30" s="137"/>
      <c r="B30" s="142">
        <v>23</v>
      </c>
      <c r="C30" s="229" t="str">
        <f t="shared" si="0"/>
        <v>/</v>
      </c>
      <c r="D30" s="149" t="s">
        <v>428</v>
      </c>
      <c r="E30" s="238" t="s">
        <v>403</v>
      </c>
      <c r="F30" s="151" t="s">
        <v>429</v>
      </c>
      <c r="G30" s="250"/>
      <c r="H30" s="244">
        <v>12</v>
      </c>
      <c r="I30" s="241">
        <v>8</v>
      </c>
      <c r="J30" s="241">
        <v>4</v>
      </c>
      <c r="K30" s="229"/>
      <c r="L30" s="287" t="str">
        <f t="shared" si="1"/>
        <v>/</v>
      </c>
      <c r="M30" s="284"/>
      <c r="N30" s="288" t="str">
        <f>IF(K30="","",IF(K30=J30,2,IF(K30=I30,3,IF(K30=H30,4,0))))</f>
        <v/>
      </c>
      <c r="O30" s="231" t="str">
        <f t="shared" si="2"/>
        <v/>
      </c>
      <c r="P30" s="229" t="s">
        <v>397</v>
      </c>
      <c r="Q30" s="142" t="s">
        <v>378</v>
      </c>
      <c r="S30" s="302" t="str">
        <f>IF(COUNT(K30)=0,"",IF(K30&gt;0,"1","0"))</f>
        <v/>
      </c>
    </row>
    <row r="31" ht="52.5" customHeight="1" spans="1:19">
      <c r="A31" s="137"/>
      <c r="B31" s="142">
        <v>24</v>
      </c>
      <c r="C31" s="229" t="str">
        <f t="shared" si="0"/>
        <v>/</v>
      </c>
      <c r="D31" s="149" t="s">
        <v>430</v>
      </c>
      <c r="E31" s="238" t="s">
        <v>403</v>
      </c>
      <c r="F31" s="151" t="s">
        <v>431</v>
      </c>
      <c r="G31" s="250"/>
      <c r="H31" s="244">
        <v>12</v>
      </c>
      <c r="I31" s="241">
        <v>8</v>
      </c>
      <c r="J31" s="241">
        <v>4</v>
      </c>
      <c r="K31" s="229"/>
      <c r="L31" s="287" t="str">
        <f t="shared" si="1"/>
        <v>/</v>
      </c>
      <c r="M31" s="284"/>
      <c r="N31" s="288" t="str">
        <f>IF(K31="","",IF(K31=J31,2,IF(K31=I31,3,IF(K31=H31,4,0))))</f>
        <v/>
      </c>
      <c r="O31" s="231" t="str">
        <f t="shared" si="2"/>
        <v/>
      </c>
      <c r="P31" s="229" t="s">
        <v>397</v>
      </c>
      <c r="Q31" s="142" t="s">
        <v>378</v>
      </c>
      <c r="S31" s="302" t="str">
        <f>IF(COUNT(K31)=0,"",IF(K31&gt;0,"1","0"))</f>
        <v/>
      </c>
    </row>
    <row r="32" ht="52.5" customHeight="1" spans="1:20">
      <c r="A32" s="137"/>
      <c r="B32" s="142">
        <v>25</v>
      </c>
      <c r="C32" s="229" t="str">
        <f t="shared" si="0"/>
        <v>/</v>
      </c>
      <c r="D32" s="152" t="s">
        <v>432</v>
      </c>
      <c r="E32" s="232" t="s">
        <v>422</v>
      </c>
      <c r="F32" s="153" t="s">
        <v>433</v>
      </c>
      <c r="G32" s="142"/>
      <c r="H32" s="248">
        <v>9</v>
      </c>
      <c r="I32" s="231">
        <v>6</v>
      </c>
      <c r="J32" s="231">
        <v>3</v>
      </c>
      <c r="K32" s="229"/>
      <c r="L32" s="283" t="str">
        <f t="shared" si="1"/>
        <v>/</v>
      </c>
      <c r="M32" s="284"/>
      <c r="N32" s="202" t="str">
        <f>IF(K32="","",IF(K32=J32,1,IF(K32=I32,2,IF(K32=H32,3,0))))</f>
        <v/>
      </c>
      <c r="O32" s="231" t="str">
        <f t="shared" si="2"/>
        <v/>
      </c>
      <c r="P32" s="229" t="s">
        <v>397</v>
      </c>
      <c r="Q32" s="142" t="s">
        <v>378</v>
      </c>
      <c r="T32" s="303" t="str">
        <f>IF(COUNT(K32)=0,"",IF(K32&gt;0,"1","0"))</f>
        <v/>
      </c>
    </row>
    <row r="33" ht="52.5" customHeight="1" spans="1:20">
      <c r="A33" s="137"/>
      <c r="B33" s="142">
        <v>26</v>
      </c>
      <c r="C33" s="229" t="str">
        <f t="shared" si="0"/>
        <v>/</v>
      </c>
      <c r="D33" s="152" t="s">
        <v>434</v>
      </c>
      <c r="E33" s="232" t="s">
        <v>422</v>
      </c>
      <c r="F33" s="153" t="s">
        <v>435</v>
      </c>
      <c r="G33" s="142"/>
      <c r="H33" s="248">
        <v>9</v>
      </c>
      <c r="I33" s="231">
        <v>6</v>
      </c>
      <c r="J33" s="231">
        <v>3</v>
      </c>
      <c r="K33" s="229"/>
      <c r="L33" s="283" t="str">
        <f t="shared" si="1"/>
        <v>/</v>
      </c>
      <c r="M33" s="284"/>
      <c r="N33" s="202" t="str">
        <f>IF(K33="","",IF(K33=J33,1,IF(K33=I33,2,IF(K33=H33,3,0))))</f>
        <v/>
      </c>
      <c r="O33" s="231" t="str">
        <f t="shared" si="2"/>
        <v/>
      </c>
      <c r="P33" s="229" t="s">
        <v>397</v>
      </c>
      <c r="Q33" s="142" t="s">
        <v>378</v>
      </c>
      <c r="T33" s="303" t="str">
        <f>IF(COUNT(K33)=0,"",IF(K33&gt;0,"1","0"))</f>
        <v/>
      </c>
    </row>
    <row r="34" customHeight="1" spans="1:17">
      <c r="A34" s="137"/>
      <c r="B34" s="142">
        <v>27</v>
      </c>
      <c r="C34" s="229" t="str">
        <f t="shared" si="0"/>
        <v>/</v>
      </c>
      <c r="D34" s="132" t="s">
        <v>436</v>
      </c>
      <c r="E34" s="142"/>
      <c r="F34" s="134" t="s">
        <v>437</v>
      </c>
      <c r="G34" s="230"/>
      <c r="H34" s="248">
        <v>8</v>
      </c>
      <c r="I34" s="231">
        <v>4</v>
      </c>
      <c r="J34" s="231">
        <v>2</v>
      </c>
      <c r="K34" s="229"/>
      <c r="L34" s="283" t="str">
        <f t="shared" si="1"/>
        <v>/</v>
      </c>
      <c r="M34" s="284"/>
      <c r="N34" s="232"/>
      <c r="O34" s="231" t="str">
        <f t="shared" si="2"/>
        <v/>
      </c>
      <c r="P34" s="229" t="s">
        <v>397</v>
      </c>
      <c r="Q34" s="142" t="s">
        <v>378</v>
      </c>
    </row>
    <row r="35" customHeight="1" spans="1:17">
      <c r="A35" s="141"/>
      <c r="B35" s="142">
        <v>28</v>
      </c>
      <c r="C35" s="229" t="str">
        <f t="shared" si="0"/>
        <v>/</v>
      </c>
      <c r="D35" s="132" t="s">
        <v>438</v>
      </c>
      <c r="E35" s="142"/>
      <c r="F35" s="134" t="s">
        <v>437</v>
      </c>
      <c r="G35" s="230"/>
      <c r="H35" s="248">
        <v>6</v>
      </c>
      <c r="I35" s="231">
        <v>4</v>
      </c>
      <c r="J35" s="231">
        <v>2</v>
      </c>
      <c r="K35" s="229"/>
      <c r="L35" s="283" t="str">
        <f t="shared" si="1"/>
        <v>/</v>
      </c>
      <c r="M35" s="289"/>
      <c r="N35" s="232"/>
      <c r="O35" s="231" t="str">
        <f t="shared" ref="O35:O66" si="7">IF(K35="","",(IF(K35=J35,"Ⅰ",(IF(K35=I35,"Ⅱ",IF(K35=H35,"Ⅲ",(IF(K35=0,"O","F"))))))))</f>
        <v/>
      </c>
      <c r="P35" s="229" t="s">
        <v>397</v>
      </c>
      <c r="Q35" s="142" t="s">
        <v>378</v>
      </c>
    </row>
    <row r="36" customHeight="1" spans="1:17">
      <c r="A36" s="154" t="s">
        <v>439</v>
      </c>
      <c r="B36" s="142">
        <v>29</v>
      </c>
      <c r="C36" s="229" t="str">
        <f t="shared" si="0"/>
        <v>/</v>
      </c>
      <c r="D36" s="155" t="s">
        <v>440</v>
      </c>
      <c r="E36" s="251"/>
      <c r="F36" s="252" t="s">
        <v>441</v>
      </c>
      <c r="G36" s="235"/>
      <c r="H36" s="231">
        <v>9</v>
      </c>
      <c r="I36" s="231">
        <v>6</v>
      </c>
      <c r="J36" s="231">
        <v>3</v>
      </c>
      <c r="K36" s="229"/>
      <c r="L36" s="290" t="str">
        <f t="shared" si="1"/>
        <v>/</v>
      </c>
      <c r="M36" s="284" t="str">
        <f>IF(COUNT(K36:K53)=0,"/",(SUM(C36:C53)-SUM(K36:K53))/SUM(C36:C53))</f>
        <v>/</v>
      </c>
      <c r="N36" s="291"/>
      <c r="O36" s="231" t="str">
        <f t="shared" si="7"/>
        <v/>
      </c>
      <c r="P36" s="229" t="s">
        <v>397</v>
      </c>
      <c r="Q36" s="142" t="s">
        <v>442</v>
      </c>
    </row>
    <row r="37" customHeight="1" spans="1:17">
      <c r="A37" s="157"/>
      <c r="B37" s="142">
        <v>30</v>
      </c>
      <c r="C37" s="229" t="str">
        <f t="shared" si="0"/>
        <v>/</v>
      </c>
      <c r="D37" s="155" t="s">
        <v>443</v>
      </c>
      <c r="E37" s="251"/>
      <c r="F37" s="252" t="s">
        <v>444</v>
      </c>
      <c r="G37" s="235"/>
      <c r="H37" s="231">
        <v>9</v>
      </c>
      <c r="I37" s="231">
        <v>6</v>
      </c>
      <c r="J37" s="231">
        <v>3</v>
      </c>
      <c r="K37" s="229"/>
      <c r="L37" s="290" t="str">
        <f t="shared" si="1"/>
        <v>/</v>
      </c>
      <c r="M37" s="284"/>
      <c r="N37" s="291"/>
      <c r="O37" s="231" t="str">
        <f t="shared" si="7"/>
        <v/>
      </c>
      <c r="P37" s="229" t="s">
        <v>397</v>
      </c>
      <c r="Q37" s="142" t="s">
        <v>442</v>
      </c>
    </row>
    <row r="38" customHeight="1" spans="1:17">
      <c r="A38" s="157"/>
      <c r="B38" s="142">
        <v>31</v>
      </c>
      <c r="C38" s="229" t="str">
        <f t="shared" si="0"/>
        <v>/</v>
      </c>
      <c r="D38" s="155" t="s">
        <v>445</v>
      </c>
      <c r="E38" s="253"/>
      <c r="F38" s="252" t="s">
        <v>446</v>
      </c>
      <c r="G38" s="235"/>
      <c r="H38" s="231">
        <v>9</v>
      </c>
      <c r="I38" s="231">
        <v>6</v>
      </c>
      <c r="J38" s="231">
        <v>3</v>
      </c>
      <c r="K38" s="229"/>
      <c r="L38" s="290" t="str">
        <f t="shared" si="1"/>
        <v>/</v>
      </c>
      <c r="M38" s="284"/>
      <c r="N38" s="291"/>
      <c r="O38" s="231" t="str">
        <f t="shared" si="7"/>
        <v/>
      </c>
      <c r="P38" s="229" t="s">
        <v>397</v>
      </c>
      <c r="Q38" s="142" t="s">
        <v>442</v>
      </c>
    </row>
    <row r="39" customHeight="1" spans="1:17">
      <c r="A39" s="157"/>
      <c r="B39" s="142">
        <v>32</v>
      </c>
      <c r="C39" s="229" t="str">
        <f t="shared" si="0"/>
        <v>/</v>
      </c>
      <c r="D39" s="158" t="s">
        <v>447</v>
      </c>
      <c r="E39" s="254"/>
      <c r="F39" s="252" t="s">
        <v>448</v>
      </c>
      <c r="G39" s="235"/>
      <c r="H39" s="231">
        <v>9</v>
      </c>
      <c r="I39" s="231">
        <v>6</v>
      </c>
      <c r="J39" s="231">
        <v>3</v>
      </c>
      <c r="K39" s="229"/>
      <c r="L39" s="290" t="str">
        <f t="shared" si="1"/>
        <v>/</v>
      </c>
      <c r="M39" s="284"/>
      <c r="N39" s="291"/>
      <c r="O39" s="231" t="str">
        <f t="shared" si="7"/>
        <v/>
      </c>
      <c r="P39" s="229" t="s">
        <v>397</v>
      </c>
      <c r="Q39" s="142" t="s">
        <v>442</v>
      </c>
    </row>
    <row r="40" ht="37.5" customHeight="1" spans="1:17">
      <c r="A40" s="157"/>
      <c r="B40" s="142">
        <v>33</v>
      </c>
      <c r="C40" s="229" t="str">
        <f t="shared" si="0"/>
        <v>/</v>
      </c>
      <c r="D40" s="155" t="s">
        <v>449</v>
      </c>
      <c r="E40" s="251"/>
      <c r="F40" s="252" t="s">
        <v>450</v>
      </c>
      <c r="G40" s="235"/>
      <c r="H40" s="231">
        <v>9</v>
      </c>
      <c r="I40" s="231">
        <v>6</v>
      </c>
      <c r="J40" s="231">
        <v>3</v>
      </c>
      <c r="K40" s="229"/>
      <c r="L40" s="290" t="str">
        <f t="shared" si="1"/>
        <v>/</v>
      </c>
      <c r="M40" s="284"/>
      <c r="N40" s="291"/>
      <c r="O40" s="231" t="str">
        <f t="shared" si="7"/>
        <v/>
      </c>
      <c r="P40" s="229" t="s">
        <v>397</v>
      </c>
      <c r="Q40" s="142" t="s">
        <v>442</v>
      </c>
    </row>
    <row r="41" ht="59.25" customHeight="1" spans="1:17">
      <c r="A41" s="157"/>
      <c r="B41" s="142">
        <v>34</v>
      </c>
      <c r="C41" s="229" t="str">
        <f t="shared" si="0"/>
        <v>/</v>
      </c>
      <c r="D41" s="159" t="s">
        <v>451</v>
      </c>
      <c r="E41" s="255"/>
      <c r="F41" s="256" t="s">
        <v>452</v>
      </c>
      <c r="G41" s="234"/>
      <c r="H41" s="231">
        <v>9</v>
      </c>
      <c r="I41" s="231">
        <v>6</v>
      </c>
      <c r="J41" s="231">
        <v>3</v>
      </c>
      <c r="K41" s="229"/>
      <c r="L41" s="290" t="str">
        <f t="shared" si="1"/>
        <v>/</v>
      </c>
      <c r="M41" s="284"/>
      <c r="N41" s="292" t="str">
        <f>IF(K41="","",IF(K41=J41,0,IF(K41=I41,1,IF(K41=H41,3,0))))</f>
        <v/>
      </c>
      <c r="O41" s="231" t="str">
        <f t="shared" si="7"/>
        <v/>
      </c>
      <c r="P41" s="229" t="s">
        <v>397</v>
      </c>
      <c r="Q41" s="142" t="s">
        <v>442</v>
      </c>
    </row>
    <row r="42" ht="94.5" customHeight="1" spans="1:17">
      <c r="A42" s="157"/>
      <c r="B42" s="142">
        <v>35</v>
      </c>
      <c r="C42" s="229" t="str">
        <f t="shared" si="0"/>
        <v>/</v>
      </c>
      <c r="D42" s="159" t="s">
        <v>453</v>
      </c>
      <c r="E42" s="255"/>
      <c r="F42" s="256" t="s">
        <v>454</v>
      </c>
      <c r="G42" s="234"/>
      <c r="H42" s="231">
        <v>9</v>
      </c>
      <c r="I42" s="231">
        <v>6</v>
      </c>
      <c r="J42" s="231">
        <v>3</v>
      </c>
      <c r="K42" s="229"/>
      <c r="L42" s="290" t="str">
        <f t="shared" si="1"/>
        <v>/</v>
      </c>
      <c r="M42" s="284"/>
      <c r="N42" s="292" t="str">
        <f>IF(K42="","",IF(K42=J42,0,IF(K42=I42,1,IF(K42=H42,3,0))))</f>
        <v/>
      </c>
      <c r="O42" s="231" t="str">
        <f t="shared" si="7"/>
        <v/>
      </c>
      <c r="P42" s="229" t="s">
        <v>397</v>
      </c>
      <c r="Q42" s="142" t="s">
        <v>442</v>
      </c>
    </row>
    <row r="43" customHeight="1" spans="1:17">
      <c r="A43" s="157"/>
      <c r="B43" s="142">
        <v>36</v>
      </c>
      <c r="C43" s="229" t="str">
        <f t="shared" si="0"/>
        <v>/</v>
      </c>
      <c r="D43" s="155" t="s">
        <v>455</v>
      </c>
      <c r="E43" s="251"/>
      <c r="F43" s="252" t="s">
        <v>456</v>
      </c>
      <c r="G43" s="235"/>
      <c r="H43" s="231">
        <v>9</v>
      </c>
      <c r="I43" s="231">
        <v>6</v>
      </c>
      <c r="J43" s="231">
        <v>3</v>
      </c>
      <c r="K43" s="229"/>
      <c r="L43" s="290" t="str">
        <f t="shared" si="1"/>
        <v>/</v>
      </c>
      <c r="M43" s="284"/>
      <c r="N43" s="291"/>
      <c r="O43" s="231" t="str">
        <f t="shared" si="7"/>
        <v/>
      </c>
      <c r="P43" s="229" t="s">
        <v>397</v>
      </c>
      <c r="Q43" s="142" t="s">
        <v>442</v>
      </c>
    </row>
    <row r="44" ht="53.25" customHeight="1" spans="1:17">
      <c r="A44" s="157"/>
      <c r="B44" s="142">
        <v>37</v>
      </c>
      <c r="C44" s="229" t="str">
        <f t="shared" si="0"/>
        <v>/</v>
      </c>
      <c r="D44" s="155" t="s">
        <v>457</v>
      </c>
      <c r="E44" s="251"/>
      <c r="F44" s="252" t="s">
        <v>458</v>
      </c>
      <c r="G44" s="235"/>
      <c r="H44" s="231">
        <v>9</v>
      </c>
      <c r="I44" s="231">
        <v>6</v>
      </c>
      <c r="J44" s="231">
        <v>3</v>
      </c>
      <c r="K44" s="229"/>
      <c r="L44" s="293" t="str">
        <f>IF(K44:K46="","/",1-SUM(K44:K46)/SUM(H44:H46))</f>
        <v>/</v>
      </c>
      <c r="M44" s="284"/>
      <c r="N44" s="291"/>
      <c r="O44" s="231" t="str">
        <f t="shared" si="7"/>
        <v/>
      </c>
      <c r="P44" s="229" t="s">
        <v>397</v>
      </c>
      <c r="Q44" s="142" t="s">
        <v>442</v>
      </c>
    </row>
    <row r="45" ht="50.25" customHeight="1" spans="1:17">
      <c r="A45" s="157"/>
      <c r="B45" s="142">
        <v>38</v>
      </c>
      <c r="C45" s="229" t="str">
        <f t="shared" si="0"/>
        <v>/</v>
      </c>
      <c r="D45" s="155"/>
      <c r="E45" s="251"/>
      <c r="F45" s="252" t="s">
        <v>459</v>
      </c>
      <c r="G45" s="235"/>
      <c r="H45" s="231">
        <v>9</v>
      </c>
      <c r="I45" s="231">
        <v>6</v>
      </c>
      <c r="J45" s="231">
        <v>3</v>
      </c>
      <c r="K45" s="229"/>
      <c r="L45" s="294"/>
      <c r="M45" s="284"/>
      <c r="N45" s="291"/>
      <c r="O45" s="231" t="str">
        <f t="shared" si="7"/>
        <v/>
      </c>
      <c r="P45" s="229" t="s">
        <v>397</v>
      </c>
      <c r="Q45" s="142" t="s">
        <v>442</v>
      </c>
    </row>
    <row r="46" ht="51.75" customHeight="1" spans="1:17">
      <c r="A46" s="157"/>
      <c r="B46" s="142">
        <v>39</v>
      </c>
      <c r="C46" s="229" t="str">
        <f t="shared" si="0"/>
        <v>/</v>
      </c>
      <c r="D46" s="155"/>
      <c r="E46" s="251"/>
      <c r="F46" s="252" t="s">
        <v>460</v>
      </c>
      <c r="G46" s="235"/>
      <c r="H46" s="231">
        <v>9</v>
      </c>
      <c r="I46" s="231">
        <v>6</v>
      </c>
      <c r="J46" s="231">
        <v>3</v>
      </c>
      <c r="K46" s="229"/>
      <c r="L46" s="294"/>
      <c r="M46" s="284"/>
      <c r="N46" s="291"/>
      <c r="O46" s="231" t="str">
        <f t="shared" si="7"/>
        <v/>
      </c>
      <c r="P46" s="229" t="s">
        <v>397</v>
      </c>
      <c r="Q46" s="142" t="s">
        <v>442</v>
      </c>
    </row>
    <row r="47" ht="54.75" customHeight="1" spans="1:17">
      <c r="A47" s="157"/>
      <c r="B47" s="142">
        <v>40</v>
      </c>
      <c r="C47" s="229" t="str">
        <f t="shared" si="0"/>
        <v>/</v>
      </c>
      <c r="D47" s="164" t="s">
        <v>461</v>
      </c>
      <c r="E47" s="251"/>
      <c r="F47" s="252" t="s">
        <v>462</v>
      </c>
      <c r="G47" s="235"/>
      <c r="H47" s="231">
        <v>9</v>
      </c>
      <c r="I47" s="231">
        <v>6</v>
      </c>
      <c r="J47" s="231">
        <v>3</v>
      </c>
      <c r="K47" s="229"/>
      <c r="L47" s="295" t="str">
        <f>IF(K47:K50="","/",1-SUM(K47:K50)/SUM(H47:H50))</f>
        <v>/</v>
      </c>
      <c r="M47" s="284"/>
      <c r="N47" s="291"/>
      <c r="O47" s="231" t="str">
        <f t="shared" si="7"/>
        <v/>
      </c>
      <c r="P47" s="229" t="s">
        <v>397</v>
      </c>
      <c r="Q47" s="142" t="s">
        <v>442</v>
      </c>
    </row>
    <row r="48" customHeight="1" spans="1:17">
      <c r="A48" s="157"/>
      <c r="B48" s="142">
        <v>41</v>
      </c>
      <c r="C48" s="229" t="str">
        <f t="shared" si="0"/>
        <v>/</v>
      </c>
      <c r="D48" s="165"/>
      <c r="E48" s="251"/>
      <c r="F48" s="252" t="s">
        <v>463</v>
      </c>
      <c r="G48" s="235"/>
      <c r="H48" s="231">
        <v>9</v>
      </c>
      <c r="I48" s="231">
        <v>6</v>
      </c>
      <c r="J48" s="231">
        <v>3</v>
      </c>
      <c r="K48" s="229"/>
      <c r="L48" s="295"/>
      <c r="M48" s="284"/>
      <c r="N48" s="291"/>
      <c r="O48" s="231" t="str">
        <f t="shared" si="7"/>
        <v/>
      </c>
      <c r="P48" s="229" t="s">
        <v>397</v>
      </c>
      <c r="Q48" s="142" t="s">
        <v>442</v>
      </c>
    </row>
    <row r="49" ht="42" customHeight="1" spans="1:17">
      <c r="A49" s="157"/>
      <c r="B49" s="142">
        <v>42</v>
      </c>
      <c r="C49" s="229" t="str">
        <f t="shared" si="0"/>
        <v>/</v>
      </c>
      <c r="D49" s="165"/>
      <c r="E49" s="251"/>
      <c r="F49" s="252" t="s">
        <v>464</v>
      </c>
      <c r="G49" s="235"/>
      <c r="H49" s="231">
        <v>9</v>
      </c>
      <c r="I49" s="231">
        <v>6</v>
      </c>
      <c r="J49" s="231">
        <v>3</v>
      </c>
      <c r="K49" s="229"/>
      <c r="L49" s="295"/>
      <c r="M49" s="284"/>
      <c r="N49" s="291"/>
      <c r="O49" s="231" t="str">
        <f t="shared" si="7"/>
        <v/>
      </c>
      <c r="P49" s="229" t="s">
        <v>397</v>
      </c>
      <c r="Q49" s="142" t="s">
        <v>442</v>
      </c>
    </row>
    <row r="50" ht="85.5" customHeight="1" spans="1:17">
      <c r="A50" s="157"/>
      <c r="B50" s="142">
        <v>43</v>
      </c>
      <c r="C50" s="229" t="str">
        <f t="shared" si="0"/>
        <v>/</v>
      </c>
      <c r="D50" s="166"/>
      <c r="E50" s="251"/>
      <c r="F50" s="257" t="s">
        <v>465</v>
      </c>
      <c r="G50" s="258" t="s">
        <v>466</v>
      </c>
      <c r="H50" s="231">
        <v>9</v>
      </c>
      <c r="I50" s="231">
        <v>6</v>
      </c>
      <c r="J50" s="231">
        <v>3</v>
      </c>
      <c r="K50" s="229"/>
      <c r="L50" s="295"/>
      <c r="M50" s="284"/>
      <c r="N50" s="292" t="str">
        <f>IF(K50="","",IF(K50=J50,0,IF(K50=I50,1,IF(K50=H50,3,0))))</f>
        <v/>
      </c>
      <c r="O50" s="231" t="str">
        <f t="shared" si="7"/>
        <v/>
      </c>
      <c r="P50" s="229" t="s">
        <v>397</v>
      </c>
      <c r="Q50" s="142" t="s">
        <v>442</v>
      </c>
    </row>
    <row r="51" customHeight="1" spans="1:17">
      <c r="A51" s="157"/>
      <c r="B51" s="142">
        <v>44</v>
      </c>
      <c r="C51" s="229" t="str">
        <f t="shared" si="0"/>
        <v>/</v>
      </c>
      <c r="D51" s="168" t="s">
        <v>467</v>
      </c>
      <c r="E51" s="251"/>
      <c r="F51" s="252" t="s">
        <v>468</v>
      </c>
      <c r="G51" s="235"/>
      <c r="H51" s="231">
        <v>9</v>
      </c>
      <c r="I51" s="231">
        <v>6</v>
      </c>
      <c r="J51" s="231">
        <v>3</v>
      </c>
      <c r="K51" s="229"/>
      <c r="L51" s="293" t="str">
        <f>IF(K51:K53="","/",1-SUM(K51:K53)/SUM(H51:H53))</f>
        <v>/</v>
      </c>
      <c r="M51" s="284"/>
      <c r="N51" s="291"/>
      <c r="O51" s="231" t="str">
        <f t="shared" si="7"/>
        <v/>
      </c>
      <c r="P51" s="229" t="s">
        <v>397</v>
      </c>
      <c r="Q51" s="142" t="s">
        <v>442</v>
      </c>
    </row>
    <row r="52" customHeight="1" spans="1:17">
      <c r="A52" s="157"/>
      <c r="B52" s="142">
        <v>45</v>
      </c>
      <c r="C52" s="229" t="str">
        <f t="shared" si="0"/>
        <v>/</v>
      </c>
      <c r="D52" s="169"/>
      <c r="E52" s="251"/>
      <c r="F52" s="252" t="s">
        <v>469</v>
      </c>
      <c r="G52" s="235"/>
      <c r="H52" s="231">
        <v>9</v>
      </c>
      <c r="I52" s="231">
        <v>6</v>
      </c>
      <c r="J52" s="231">
        <v>3</v>
      </c>
      <c r="K52" s="229"/>
      <c r="L52" s="294"/>
      <c r="M52" s="284"/>
      <c r="N52" s="296"/>
      <c r="O52" s="231" t="str">
        <f t="shared" si="7"/>
        <v/>
      </c>
      <c r="P52" s="229" t="s">
        <v>397</v>
      </c>
      <c r="Q52" s="142" t="s">
        <v>442</v>
      </c>
    </row>
    <row r="53" ht="79.5" customHeight="1" spans="1:17">
      <c r="A53" s="170"/>
      <c r="B53" s="142">
        <v>46</v>
      </c>
      <c r="C53" s="229" t="str">
        <f t="shared" si="0"/>
        <v>/</v>
      </c>
      <c r="D53" s="171"/>
      <c r="E53" s="251"/>
      <c r="F53" s="257" t="s">
        <v>465</v>
      </c>
      <c r="G53" s="258" t="s">
        <v>466</v>
      </c>
      <c r="H53" s="231">
        <v>9</v>
      </c>
      <c r="I53" s="231">
        <v>6</v>
      </c>
      <c r="J53" s="231">
        <v>3</v>
      </c>
      <c r="K53" s="229"/>
      <c r="L53" s="294"/>
      <c r="M53" s="284"/>
      <c r="N53" s="292" t="str">
        <f>IF(K53="","",IF(K53=J53,0,IF(K53=I53,1,IF(K53=H53,3,0))))</f>
        <v/>
      </c>
      <c r="O53" s="231" t="str">
        <f t="shared" si="7"/>
        <v/>
      </c>
      <c r="P53" s="229" t="s">
        <v>397</v>
      </c>
      <c r="Q53" s="142" t="s">
        <v>442</v>
      </c>
    </row>
    <row r="54" ht="42.75" customHeight="1" spans="1:19">
      <c r="A54" s="131" t="s">
        <v>470</v>
      </c>
      <c r="B54" s="142">
        <v>47</v>
      </c>
      <c r="C54" s="229" t="str">
        <f t="shared" si="0"/>
        <v>/</v>
      </c>
      <c r="D54" s="149" t="s">
        <v>471</v>
      </c>
      <c r="E54" s="232" t="s">
        <v>403</v>
      </c>
      <c r="F54" s="259" t="s">
        <v>472</v>
      </c>
      <c r="G54" s="260"/>
      <c r="H54" s="231">
        <v>12</v>
      </c>
      <c r="I54" s="231">
        <v>8</v>
      </c>
      <c r="J54" s="231">
        <v>4</v>
      </c>
      <c r="K54" s="229"/>
      <c r="L54" s="283" t="str">
        <f t="shared" ref="L54:L85" si="8">IF(K54="","/",1-K54/H54)</f>
        <v>/</v>
      </c>
      <c r="M54" s="297" t="str">
        <f>IF(COUNT(K54:K62)=0,"/",(SUM(C54:C62)-SUM(K54:K62))/SUM(C54:C62))</f>
        <v>/</v>
      </c>
      <c r="N54" s="298" t="str">
        <f>IF(K54="","",IF(K54=J54,2,IF(K54=I54,3,IF(K54=H54,4,0))))</f>
        <v/>
      </c>
      <c r="O54" s="231" t="str">
        <f t="shared" si="7"/>
        <v/>
      </c>
      <c r="P54" s="229" t="s">
        <v>377</v>
      </c>
      <c r="Q54" s="142" t="s">
        <v>378</v>
      </c>
      <c r="S54" s="302" t="str">
        <f>IF(COUNT(K54)=0,"",IF(K54&gt;0,"1","0"))</f>
        <v/>
      </c>
    </row>
    <row r="55" ht="56.25" customHeight="1" spans="1:17">
      <c r="A55" s="137"/>
      <c r="B55" s="142">
        <v>48</v>
      </c>
      <c r="C55" s="229" t="str">
        <f t="shared" si="0"/>
        <v>/</v>
      </c>
      <c r="D55" s="132" t="s">
        <v>473</v>
      </c>
      <c r="E55" s="142"/>
      <c r="F55" s="230" t="s">
        <v>474</v>
      </c>
      <c r="G55" s="230" t="s">
        <v>475</v>
      </c>
      <c r="H55" s="231">
        <v>6</v>
      </c>
      <c r="I55" s="231">
        <v>3</v>
      </c>
      <c r="J55" s="231">
        <v>1</v>
      </c>
      <c r="K55" s="229"/>
      <c r="L55" s="299" t="str">
        <f t="shared" si="8"/>
        <v>/</v>
      </c>
      <c r="M55" s="284"/>
      <c r="N55" s="232"/>
      <c r="O55" s="231" t="str">
        <f t="shared" si="7"/>
        <v/>
      </c>
      <c r="P55" s="229" t="s">
        <v>377</v>
      </c>
      <c r="Q55" s="142" t="s">
        <v>378</v>
      </c>
    </row>
    <row r="56" ht="74.25" customHeight="1" spans="1:17">
      <c r="A56" s="137"/>
      <c r="B56" s="142">
        <v>49</v>
      </c>
      <c r="C56" s="229" t="str">
        <f t="shared" si="0"/>
        <v>/</v>
      </c>
      <c r="D56" s="132" t="s">
        <v>476</v>
      </c>
      <c r="E56" s="142"/>
      <c r="F56" s="230" t="s">
        <v>477</v>
      </c>
      <c r="G56" s="230" t="s">
        <v>478</v>
      </c>
      <c r="H56" s="231">
        <v>6</v>
      </c>
      <c r="I56" s="231">
        <v>3</v>
      </c>
      <c r="J56" s="231">
        <v>1</v>
      </c>
      <c r="K56" s="229"/>
      <c r="L56" s="283" t="str">
        <f t="shared" si="8"/>
        <v>/</v>
      </c>
      <c r="M56" s="284"/>
      <c r="N56" s="232"/>
      <c r="O56" s="231" t="str">
        <f t="shared" si="7"/>
        <v/>
      </c>
      <c r="P56" s="229" t="s">
        <v>377</v>
      </c>
      <c r="Q56" s="142" t="s">
        <v>378</v>
      </c>
    </row>
    <row r="57" ht="50.25" customHeight="1" spans="1:20">
      <c r="A57" s="137"/>
      <c r="B57" s="142">
        <v>50</v>
      </c>
      <c r="C57" s="229" t="str">
        <f t="shared" si="0"/>
        <v>/</v>
      </c>
      <c r="D57" s="152" t="s">
        <v>479</v>
      </c>
      <c r="E57" s="142" t="s">
        <v>422</v>
      </c>
      <c r="F57" s="261" t="s">
        <v>480</v>
      </c>
      <c r="G57" s="235"/>
      <c r="H57" s="231">
        <v>9</v>
      </c>
      <c r="I57" s="231">
        <v>6</v>
      </c>
      <c r="J57" s="231">
        <v>3</v>
      </c>
      <c r="K57" s="229"/>
      <c r="L57" s="283" t="str">
        <f t="shared" si="8"/>
        <v>/</v>
      </c>
      <c r="M57" s="284"/>
      <c r="N57" s="202" t="str">
        <f>IF(K57="","",IF(K57=J57,1,IF(K57=I57,2,IF(K57=H57,3,0))))</f>
        <v/>
      </c>
      <c r="O57" s="231" t="str">
        <f t="shared" si="7"/>
        <v/>
      </c>
      <c r="P57" s="229" t="s">
        <v>377</v>
      </c>
      <c r="Q57" s="142" t="s">
        <v>378</v>
      </c>
      <c r="T57" s="303" t="str">
        <f>IF(COUNT(K57)=0,"",IF(K57&gt;0,"1","0"))</f>
        <v/>
      </c>
    </row>
    <row r="58" ht="42" customHeight="1" spans="1:17">
      <c r="A58" s="137"/>
      <c r="B58" s="142">
        <v>51</v>
      </c>
      <c r="C58" s="229" t="str">
        <f t="shared" si="0"/>
        <v>/</v>
      </c>
      <c r="D58" s="132" t="s">
        <v>481</v>
      </c>
      <c r="E58" s="142"/>
      <c r="F58" s="230" t="s">
        <v>482</v>
      </c>
      <c r="G58" s="262"/>
      <c r="H58" s="231">
        <v>6</v>
      </c>
      <c r="I58" s="231">
        <v>4</v>
      </c>
      <c r="J58" s="231">
        <v>2</v>
      </c>
      <c r="K58" s="229"/>
      <c r="L58" s="283" t="str">
        <f t="shared" si="8"/>
        <v>/</v>
      </c>
      <c r="M58" s="284"/>
      <c r="N58" s="232"/>
      <c r="O58" s="231" t="str">
        <f t="shared" si="7"/>
        <v/>
      </c>
      <c r="P58" s="229" t="s">
        <v>243</v>
      </c>
      <c r="Q58" s="142" t="s">
        <v>378</v>
      </c>
    </row>
    <row r="59" ht="51.75" customHeight="1" spans="1:17">
      <c r="A59" s="137"/>
      <c r="B59" s="142">
        <v>52</v>
      </c>
      <c r="C59" s="229" t="str">
        <f t="shared" si="0"/>
        <v>/</v>
      </c>
      <c r="D59" s="132" t="s">
        <v>483</v>
      </c>
      <c r="E59" s="142"/>
      <c r="F59" s="230" t="s">
        <v>484</v>
      </c>
      <c r="G59" s="262"/>
      <c r="H59" s="231">
        <v>6</v>
      </c>
      <c r="I59" s="231">
        <v>4</v>
      </c>
      <c r="J59" s="231">
        <v>2</v>
      </c>
      <c r="K59" s="229"/>
      <c r="L59" s="283" t="str">
        <f t="shared" si="8"/>
        <v>/</v>
      </c>
      <c r="M59" s="284"/>
      <c r="N59" s="232"/>
      <c r="O59" s="231" t="str">
        <f t="shared" si="7"/>
        <v/>
      </c>
      <c r="P59" s="229" t="s">
        <v>243</v>
      </c>
      <c r="Q59" s="142" t="s">
        <v>378</v>
      </c>
    </row>
    <row r="60" ht="51.75" customHeight="1" spans="1:17">
      <c r="A60" s="137"/>
      <c r="B60" s="142">
        <v>53</v>
      </c>
      <c r="C60" s="229" t="str">
        <f t="shared" si="0"/>
        <v>/</v>
      </c>
      <c r="D60" s="132" t="s">
        <v>485</v>
      </c>
      <c r="E60" s="192"/>
      <c r="F60" s="230" t="s">
        <v>486</v>
      </c>
      <c r="G60" s="235"/>
      <c r="H60" s="231">
        <v>6</v>
      </c>
      <c r="I60" s="231">
        <v>3</v>
      </c>
      <c r="J60" s="231">
        <v>1</v>
      </c>
      <c r="K60" s="229"/>
      <c r="L60" s="283" t="str">
        <f t="shared" si="8"/>
        <v>/</v>
      </c>
      <c r="M60" s="284"/>
      <c r="N60" s="232"/>
      <c r="O60" s="231" t="str">
        <f t="shared" si="7"/>
        <v/>
      </c>
      <c r="P60" s="229" t="s">
        <v>243</v>
      </c>
      <c r="Q60" s="142" t="s">
        <v>378</v>
      </c>
    </row>
    <row r="61" ht="52.5" customHeight="1" spans="1:17">
      <c r="A61" s="137"/>
      <c r="B61" s="142">
        <v>54</v>
      </c>
      <c r="C61" s="229" t="str">
        <f t="shared" si="0"/>
        <v>/</v>
      </c>
      <c r="D61" s="132" t="s">
        <v>487</v>
      </c>
      <c r="E61" s="142"/>
      <c r="F61" s="230" t="s">
        <v>488</v>
      </c>
      <c r="H61" s="231">
        <v>6</v>
      </c>
      <c r="I61" s="231">
        <v>3</v>
      </c>
      <c r="J61" s="231">
        <v>1</v>
      </c>
      <c r="K61" s="229"/>
      <c r="L61" s="283" t="str">
        <f t="shared" si="8"/>
        <v>/</v>
      </c>
      <c r="M61" s="284"/>
      <c r="N61" s="232"/>
      <c r="O61" s="231" t="str">
        <f t="shared" si="7"/>
        <v/>
      </c>
      <c r="P61" s="229" t="s">
        <v>409</v>
      </c>
      <c r="Q61" s="142" t="s">
        <v>378</v>
      </c>
    </row>
    <row r="62" ht="75" customHeight="1" spans="1:17">
      <c r="A62" s="141"/>
      <c r="B62" s="142">
        <v>55</v>
      </c>
      <c r="C62" s="229" t="str">
        <f t="shared" si="0"/>
        <v>/</v>
      </c>
      <c r="D62" s="132" t="s">
        <v>489</v>
      </c>
      <c r="E62" s="142"/>
      <c r="F62" s="230" t="s">
        <v>490</v>
      </c>
      <c r="G62" s="235"/>
      <c r="H62" s="231">
        <v>6</v>
      </c>
      <c r="I62" s="231">
        <v>3</v>
      </c>
      <c r="J62" s="231">
        <v>1</v>
      </c>
      <c r="K62" s="229"/>
      <c r="L62" s="283" t="str">
        <f t="shared" si="8"/>
        <v>/</v>
      </c>
      <c r="M62" s="284"/>
      <c r="N62" s="232"/>
      <c r="O62" s="231" t="str">
        <f t="shared" si="7"/>
        <v/>
      </c>
      <c r="P62" s="229" t="s">
        <v>377</v>
      </c>
      <c r="Q62" s="142" t="s">
        <v>378</v>
      </c>
    </row>
    <row r="63" ht="56.25" customHeight="1" spans="1:17">
      <c r="A63" s="137" t="s">
        <v>491</v>
      </c>
      <c r="B63" s="142">
        <v>56</v>
      </c>
      <c r="C63" s="229" t="str">
        <f t="shared" si="0"/>
        <v>/</v>
      </c>
      <c r="D63" s="132" t="s">
        <v>492</v>
      </c>
      <c r="E63" s="142"/>
      <c r="F63" s="230" t="s">
        <v>493</v>
      </c>
      <c r="G63" s="235"/>
      <c r="H63" s="231">
        <v>6</v>
      </c>
      <c r="I63" s="231">
        <v>3</v>
      </c>
      <c r="J63" s="231">
        <v>1</v>
      </c>
      <c r="K63" s="229"/>
      <c r="L63" s="283" t="str">
        <f t="shared" si="8"/>
        <v>/</v>
      </c>
      <c r="M63" s="300" t="str">
        <f>IF(COUNT(K63:K69)=0,"/",(SUM(C63:C69)-SUM(K63:K69))/SUM(C63:C69))</f>
        <v>/</v>
      </c>
      <c r="N63" s="232"/>
      <c r="O63" s="231" t="str">
        <f t="shared" si="7"/>
        <v/>
      </c>
      <c r="P63" s="229" t="s">
        <v>377</v>
      </c>
      <c r="Q63" s="142" t="s">
        <v>378</v>
      </c>
    </row>
    <row r="64" ht="45" customHeight="1" spans="1:20">
      <c r="A64" s="137"/>
      <c r="B64" s="142">
        <v>57</v>
      </c>
      <c r="C64" s="229" t="str">
        <f t="shared" si="0"/>
        <v>/</v>
      </c>
      <c r="D64" s="263" t="s">
        <v>494</v>
      </c>
      <c r="E64" s="264" t="s">
        <v>422</v>
      </c>
      <c r="F64" s="265" t="s">
        <v>495</v>
      </c>
      <c r="G64" s="234"/>
      <c r="H64" s="231">
        <v>9</v>
      </c>
      <c r="I64" s="231">
        <v>6</v>
      </c>
      <c r="J64" s="231">
        <v>3</v>
      </c>
      <c r="K64" s="229"/>
      <c r="L64" s="283" t="str">
        <f t="shared" si="8"/>
        <v>/</v>
      </c>
      <c r="M64" s="301"/>
      <c r="N64" s="202" t="str">
        <f>IF(K64="","",IF(K64=J64,1,IF(K64=I64,2,IF(K64=H64,3,0))))</f>
        <v/>
      </c>
      <c r="O64" s="231" t="str">
        <f t="shared" si="7"/>
        <v/>
      </c>
      <c r="P64" s="229" t="s">
        <v>377</v>
      </c>
      <c r="Q64" s="142" t="s">
        <v>378</v>
      </c>
      <c r="T64" s="303" t="str">
        <f>IF(COUNT(K64)=0,"",IF(K64&gt;0,"1","0"))</f>
        <v/>
      </c>
    </row>
    <row r="65" customHeight="1" spans="1:20">
      <c r="A65" s="137"/>
      <c r="B65" s="142">
        <v>58</v>
      </c>
      <c r="C65" s="229" t="str">
        <f t="shared" si="0"/>
        <v>/</v>
      </c>
      <c r="D65" s="173" t="s">
        <v>496</v>
      </c>
      <c r="E65" s="264" t="s">
        <v>422</v>
      </c>
      <c r="F65" s="304" t="s">
        <v>497</v>
      </c>
      <c r="G65" s="305"/>
      <c r="H65" s="231">
        <v>9</v>
      </c>
      <c r="I65" s="231">
        <v>6</v>
      </c>
      <c r="J65" s="231">
        <v>3</v>
      </c>
      <c r="K65" s="229"/>
      <c r="L65" s="283" t="str">
        <f t="shared" si="8"/>
        <v>/</v>
      </c>
      <c r="M65" s="301"/>
      <c r="N65" s="202" t="str">
        <f>IF(K65="","",IF(K65=J65,1,IF(K65=I65,2,IF(K65=H65,3,0))))</f>
        <v/>
      </c>
      <c r="O65" s="231" t="str">
        <f t="shared" si="7"/>
        <v/>
      </c>
      <c r="P65" s="229" t="s">
        <v>377</v>
      </c>
      <c r="Q65" s="142" t="s">
        <v>378</v>
      </c>
      <c r="T65" s="303" t="str">
        <f>IF(COUNT(K65)=0,"",IF(K65&gt;0,"1","0"))</f>
        <v/>
      </c>
    </row>
    <row r="66" s="118" customFormat="1" ht="53.25" customHeight="1" spans="1:20">
      <c r="A66" s="137"/>
      <c r="B66" s="142">
        <v>59</v>
      </c>
      <c r="C66" s="229" t="str">
        <f t="shared" si="0"/>
        <v>/</v>
      </c>
      <c r="D66" s="173" t="s">
        <v>498</v>
      </c>
      <c r="E66" s="264" t="s">
        <v>422</v>
      </c>
      <c r="F66" s="306" t="s">
        <v>499</v>
      </c>
      <c r="G66" s="307"/>
      <c r="H66" s="231">
        <v>9</v>
      </c>
      <c r="I66" s="231">
        <v>6</v>
      </c>
      <c r="J66" s="231">
        <v>3</v>
      </c>
      <c r="K66" s="229"/>
      <c r="L66" s="283" t="str">
        <f t="shared" si="8"/>
        <v>/</v>
      </c>
      <c r="M66" s="301"/>
      <c r="N66" s="202" t="str">
        <f>IF(K66="","",IF(K66=J66,1,IF(K66=I66,2,IF(K66=H66,3,0))))</f>
        <v/>
      </c>
      <c r="O66" s="231" t="str">
        <f t="shared" si="7"/>
        <v/>
      </c>
      <c r="P66" s="229" t="s">
        <v>377</v>
      </c>
      <c r="Q66" s="142" t="s">
        <v>378</v>
      </c>
      <c r="S66" s="183"/>
      <c r="T66" s="303" t="str">
        <f>IF(COUNT(K66)=0,"",IF(K66&gt;0,"1","0"))</f>
        <v/>
      </c>
    </row>
    <row r="67" s="118" customFormat="1" ht="53.25" customHeight="1" spans="1:20">
      <c r="A67" s="137"/>
      <c r="B67" s="142">
        <v>60</v>
      </c>
      <c r="C67" s="229" t="str">
        <f t="shared" ref="C67:C130" si="9">IF(K67="","/",H67)</f>
        <v>/</v>
      </c>
      <c r="D67" s="173" t="s">
        <v>500</v>
      </c>
      <c r="E67" s="308" t="s">
        <v>422</v>
      </c>
      <c r="F67" s="306" t="s">
        <v>501</v>
      </c>
      <c r="G67" s="233"/>
      <c r="H67" s="231">
        <v>9</v>
      </c>
      <c r="I67" s="231">
        <v>6</v>
      </c>
      <c r="J67" s="231">
        <v>3</v>
      </c>
      <c r="K67" s="229"/>
      <c r="L67" s="283" t="str">
        <f t="shared" si="8"/>
        <v>/</v>
      </c>
      <c r="M67" s="301"/>
      <c r="N67" s="202" t="str">
        <f>IF(K67="","",IF(K67=J67,1,IF(K67=I67,2,IF(K67=H67,3,0))))</f>
        <v/>
      </c>
      <c r="O67" s="231" t="str">
        <f t="shared" ref="O67:O98" si="10">IF(K67="","",(IF(K67=J67,"Ⅰ",(IF(K67=I67,"Ⅱ",IF(K67=H67,"Ⅲ",(IF(K67=0,"O","F"))))))))</f>
        <v/>
      </c>
      <c r="P67" s="229" t="s">
        <v>377</v>
      </c>
      <c r="Q67" s="142" t="s">
        <v>378</v>
      </c>
      <c r="S67" s="183"/>
      <c r="T67" s="303" t="str">
        <f>IF(COUNT(K67)=0,"",IF(K67&gt;0,"1","0"))</f>
        <v/>
      </c>
    </row>
    <row r="68" s="118" customFormat="1" ht="53.25" customHeight="1" spans="1:20">
      <c r="A68" s="137"/>
      <c r="B68" s="142">
        <v>61</v>
      </c>
      <c r="C68" s="229" t="str">
        <f t="shared" si="9"/>
        <v>/</v>
      </c>
      <c r="D68" s="309" t="s">
        <v>502</v>
      </c>
      <c r="E68" s="310" t="s">
        <v>403</v>
      </c>
      <c r="F68" s="188" t="s">
        <v>503</v>
      </c>
      <c r="G68" s="234"/>
      <c r="H68" s="231">
        <v>12</v>
      </c>
      <c r="I68" s="231">
        <v>8</v>
      </c>
      <c r="J68" s="231">
        <v>4</v>
      </c>
      <c r="K68" s="229"/>
      <c r="L68" s="283" t="str">
        <f t="shared" si="8"/>
        <v>/</v>
      </c>
      <c r="M68" s="301"/>
      <c r="N68" s="288" t="str">
        <f>IF(K68="","",IF(K68=J68,2,IF(K68=I68,3,IF(K68=H68,4,0))))</f>
        <v/>
      </c>
      <c r="O68" s="231" t="str">
        <f t="shared" si="10"/>
        <v/>
      </c>
      <c r="P68" s="229" t="s">
        <v>377</v>
      </c>
      <c r="Q68" s="142" t="s">
        <v>378</v>
      </c>
      <c r="S68" s="302" t="str">
        <f>IF(COUNT(K68)=0,"",IF(K68&gt;0,"1","0"))</f>
        <v/>
      </c>
      <c r="T68" s="183"/>
    </row>
    <row r="69" s="118" customFormat="1" ht="66" customHeight="1" spans="1:20">
      <c r="A69" s="137"/>
      <c r="B69" s="142">
        <v>62</v>
      </c>
      <c r="C69" s="229" t="str">
        <f t="shared" si="9"/>
        <v>/</v>
      </c>
      <c r="D69" s="177" t="s">
        <v>504</v>
      </c>
      <c r="E69" s="311" t="s">
        <v>403</v>
      </c>
      <c r="F69" s="188" t="s">
        <v>505</v>
      </c>
      <c r="G69" s="234"/>
      <c r="H69" s="231">
        <v>12</v>
      </c>
      <c r="I69" s="231">
        <v>8</v>
      </c>
      <c r="J69" s="231">
        <v>4</v>
      </c>
      <c r="K69" s="229"/>
      <c r="L69" s="283" t="str">
        <f t="shared" si="8"/>
        <v>/</v>
      </c>
      <c r="M69" s="315"/>
      <c r="N69" s="288" t="str">
        <f>IF(K69="","",IF(K69=J69,2,IF(K69=I69,3,IF(K69=H69,4,0))))</f>
        <v/>
      </c>
      <c r="O69" s="231" t="str">
        <f t="shared" si="10"/>
        <v/>
      </c>
      <c r="P69" s="229" t="s">
        <v>377</v>
      </c>
      <c r="Q69" s="142" t="s">
        <v>378</v>
      </c>
      <c r="S69" s="302" t="str">
        <f>IF(COUNT(K69)=0,"",IF(K69&gt;0,"1","0"))</f>
        <v/>
      </c>
      <c r="T69" s="183"/>
    </row>
    <row r="70" ht="36.75" customHeight="1" spans="1:17">
      <c r="A70" s="131" t="s">
        <v>506</v>
      </c>
      <c r="B70" s="142">
        <v>63</v>
      </c>
      <c r="C70" s="229" t="str">
        <f t="shared" si="9"/>
        <v>/</v>
      </c>
      <c r="D70" s="132" t="s">
        <v>507</v>
      </c>
      <c r="E70" s="142"/>
      <c r="F70" s="230" t="s">
        <v>508</v>
      </c>
      <c r="G70" s="235"/>
      <c r="H70" s="231">
        <v>6</v>
      </c>
      <c r="I70" s="231">
        <v>3</v>
      </c>
      <c r="J70" s="231">
        <v>1</v>
      </c>
      <c r="K70" s="229"/>
      <c r="L70" s="283" t="str">
        <f t="shared" si="8"/>
        <v>/</v>
      </c>
      <c r="M70" s="284" t="str">
        <f>IF(COUNT(K70:K75)=0,"/",(SUM(C70:C75)-SUM(K70:K75))/SUM(C70:C75))</f>
        <v>/</v>
      </c>
      <c r="N70" s="260"/>
      <c r="O70" s="231" t="str">
        <f t="shared" si="10"/>
        <v/>
      </c>
      <c r="P70" s="229" t="s">
        <v>243</v>
      </c>
      <c r="Q70" s="142" t="s">
        <v>378</v>
      </c>
    </row>
    <row r="71" customHeight="1" spans="1:17">
      <c r="A71" s="137"/>
      <c r="B71" s="142">
        <v>64</v>
      </c>
      <c r="C71" s="229" t="str">
        <f t="shared" si="9"/>
        <v>/</v>
      </c>
      <c r="D71" s="132" t="s">
        <v>509</v>
      </c>
      <c r="E71" s="142"/>
      <c r="F71" s="230" t="s">
        <v>508</v>
      </c>
      <c r="G71" s="235"/>
      <c r="H71" s="231">
        <v>6</v>
      </c>
      <c r="I71" s="231">
        <v>4</v>
      </c>
      <c r="J71" s="231">
        <v>2</v>
      </c>
      <c r="K71" s="229"/>
      <c r="L71" s="283" t="str">
        <f t="shared" si="8"/>
        <v>/</v>
      </c>
      <c r="M71" s="284"/>
      <c r="N71" s="232"/>
      <c r="O71" s="231" t="str">
        <f t="shared" si="10"/>
        <v/>
      </c>
      <c r="P71" s="229" t="s">
        <v>243</v>
      </c>
      <c r="Q71" s="142" t="s">
        <v>378</v>
      </c>
    </row>
    <row r="72" ht="63.75" customHeight="1" spans="1:17">
      <c r="A72" s="137"/>
      <c r="B72" s="142">
        <v>65</v>
      </c>
      <c r="C72" s="229" t="str">
        <f t="shared" si="9"/>
        <v>/</v>
      </c>
      <c r="D72" s="132" t="s">
        <v>510</v>
      </c>
      <c r="E72" s="142"/>
      <c r="F72" s="230" t="s">
        <v>511</v>
      </c>
      <c r="G72" s="230" t="s">
        <v>512</v>
      </c>
      <c r="H72" s="231">
        <v>6</v>
      </c>
      <c r="I72" s="231">
        <v>3</v>
      </c>
      <c r="J72" s="231">
        <v>1</v>
      </c>
      <c r="K72" s="229"/>
      <c r="L72" s="283" t="str">
        <f t="shared" si="8"/>
        <v>/</v>
      </c>
      <c r="M72" s="284"/>
      <c r="N72" s="232"/>
      <c r="O72" s="231" t="str">
        <f t="shared" si="10"/>
        <v/>
      </c>
      <c r="P72" s="229" t="s">
        <v>243</v>
      </c>
      <c r="Q72" s="142" t="s">
        <v>378</v>
      </c>
    </row>
    <row r="73" customHeight="1" spans="1:17">
      <c r="A73" s="137"/>
      <c r="B73" s="142">
        <v>66</v>
      </c>
      <c r="C73" s="229" t="str">
        <f t="shared" si="9"/>
        <v>/</v>
      </c>
      <c r="D73" s="132" t="s">
        <v>513</v>
      </c>
      <c r="E73" s="142"/>
      <c r="F73" s="230" t="s">
        <v>514</v>
      </c>
      <c r="G73" s="235"/>
      <c r="H73" s="231">
        <v>6</v>
      </c>
      <c r="I73" s="231">
        <v>3</v>
      </c>
      <c r="J73" s="231">
        <v>1</v>
      </c>
      <c r="K73" s="229"/>
      <c r="L73" s="283" t="str">
        <f t="shared" si="8"/>
        <v>/</v>
      </c>
      <c r="M73" s="284"/>
      <c r="N73" s="232"/>
      <c r="O73" s="231" t="str">
        <f t="shared" si="10"/>
        <v/>
      </c>
      <c r="P73" s="229" t="s">
        <v>409</v>
      </c>
      <c r="Q73" s="142" t="s">
        <v>378</v>
      </c>
    </row>
    <row r="74" customHeight="1" spans="1:17">
      <c r="A74" s="137"/>
      <c r="B74" s="142">
        <v>67</v>
      </c>
      <c r="C74" s="229" t="str">
        <f t="shared" si="9"/>
        <v>/</v>
      </c>
      <c r="D74" s="180" t="s">
        <v>515</v>
      </c>
      <c r="E74" s="232"/>
      <c r="F74" s="233" t="s">
        <v>516</v>
      </c>
      <c r="G74" s="230" t="s">
        <v>517</v>
      </c>
      <c r="H74" s="231">
        <v>6</v>
      </c>
      <c r="I74" s="231">
        <v>4</v>
      </c>
      <c r="J74" s="231">
        <v>2</v>
      </c>
      <c r="K74" s="229"/>
      <c r="L74" s="283" t="str">
        <f t="shared" si="8"/>
        <v>/</v>
      </c>
      <c r="M74" s="284"/>
      <c r="N74" s="232"/>
      <c r="O74" s="231" t="str">
        <f t="shared" si="10"/>
        <v/>
      </c>
      <c r="P74" s="229" t="s">
        <v>243</v>
      </c>
      <c r="Q74" s="142" t="s">
        <v>378</v>
      </c>
    </row>
    <row r="75" ht="67.5" customHeight="1" spans="1:17">
      <c r="A75" s="141"/>
      <c r="B75" s="142">
        <v>68</v>
      </c>
      <c r="C75" s="229" t="str">
        <f t="shared" si="9"/>
        <v>/</v>
      </c>
      <c r="D75" s="132" t="s">
        <v>518</v>
      </c>
      <c r="E75" s="142"/>
      <c r="F75" s="230" t="s">
        <v>519</v>
      </c>
      <c r="G75" s="235"/>
      <c r="H75" s="231">
        <v>4</v>
      </c>
      <c r="I75" s="231">
        <v>2</v>
      </c>
      <c r="J75" s="231">
        <v>1</v>
      </c>
      <c r="K75" s="229"/>
      <c r="L75" s="283" t="str">
        <f t="shared" si="8"/>
        <v>/</v>
      </c>
      <c r="M75" s="284"/>
      <c r="N75" s="232"/>
      <c r="O75" s="231" t="str">
        <f t="shared" si="10"/>
        <v/>
      </c>
      <c r="P75" s="229" t="s">
        <v>243</v>
      </c>
      <c r="Q75" s="142" t="s">
        <v>378</v>
      </c>
    </row>
    <row r="76" customHeight="1" spans="1:17">
      <c r="A76" s="131" t="s">
        <v>520</v>
      </c>
      <c r="B76" s="142">
        <v>69</v>
      </c>
      <c r="C76" s="229" t="str">
        <f t="shared" si="9"/>
        <v>/</v>
      </c>
      <c r="D76" s="132" t="s">
        <v>521</v>
      </c>
      <c r="E76" s="142"/>
      <c r="F76" s="230" t="s">
        <v>522</v>
      </c>
      <c r="G76" s="230" t="s">
        <v>523</v>
      </c>
      <c r="H76" s="231">
        <v>8</v>
      </c>
      <c r="I76" s="231">
        <v>4</v>
      </c>
      <c r="J76" s="231">
        <v>2</v>
      </c>
      <c r="K76" s="229"/>
      <c r="L76" s="283" t="str">
        <f t="shared" si="8"/>
        <v>/</v>
      </c>
      <c r="M76" s="284" t="str">
        <f>IF(COUNT(K76:K88)=0,"/",(SUM(C76:C88)-SUM(K76:K88))/SUM(C76:C88))</f>
        <v>/</v>
      </c>
      <c r="N76" s="232"/>
      <c r="O76" s="231" t="str">
        <f t="shared" si="10"/>
        <v/>
      </c>
      <c r="P76" s="229" t="s">
        <v>377</v>
      </c>
      <c r="Q76" s="142" t="s">
        <v>378</v>
      </c>
    </row>
    <row r="77" ht="104.25" customHeight="1" spans="1:17">
      <c r="A77" s="137"/>
      <c r="B77" s="142">
        <v>70</v>
      </c>
      <c r="C77" s="229" t="str">
        <f t="shared" si="9"/>
        <v>/</v>
      </c>
      <c r="D77" s="180" t="s">
        <v>524</v>
      </c>
      <c r="E77" s="232"/>
      <c r="F77" s="233" t="s">
        <v>525</v>
      </c>
      <c r="G77" s="230" t="s">
        <v>526</v>
      </c>
      <c r="H77" s="231">
        <v>6</v>
      </c>
      <c r="I77" s="231">
        <v>3</v>
      </c>
      <c r="J77" s="231">
        <v>1</v>
      </c>
      <c r="K77" s="229"/>
      <c r="L77" s="283" t="str">
        <f t="shared" si="8"/>
        <v>/</v>
      </c>
      <c r="M77" s="284"/>
      <c r="N77" s="232"/>
      <c r="O77" s="231" t="str">
        <f t="shared" si="10"/>
        <v/>
      </c>
      <c r="P77" s="229" t="s">
        <v>377</v>
      </c>
      <c r="Q77" s="142" t="s">
        <v>378</v>
      </c>
    </row>
    <row r="78" ht="108.75" customHeight="1" spans="1:17">
      <c r="A78" s="137"/>
      <c r="B78" s="142">
        <v>71</v>
      </c>
      <c r="C78" s="229" t="str">
        <f t="shared" si="9"/>
        <v>/</v>
      </c>
      <c r="D78" s="138" t="s">
        <v>527</v>
      </c>
      <c r="E78" s="232"/>
      <c r="F78" s="233" t="s">
        <v>528</v>
      </c>
      <c r="G78" s="233"/>
      <c r="H78" s="231">
        <v>9</v>
      </c>
      <c r="I78" s="231">
        <v>6</v>
      </c>
      <c r="J78" s="231">
        <v>3</v>
      </c>
      <c r="K78" s="229"/>
      <c r="L78" s="283" t="str">
        <f t="shared" si="8"/>
        <v>/</v>
      </c>
      <c r="M78" s="284"/>
      <c r="N78" s="285" t="str">
        <f>IF(K78="","",IF(K78=J78,0,IF(K78=I78,1,IF(K78=H78,3,0))))</f>
        <v/>
      </c>
      <c r="O78" s="231" t="str">
        <f t="shared" si="10"/>
        <v/>
      </c>
      <c r="P78" s="229" t="s">
        <v>377</v>
      </c>
      <c r="Q78" s="142" t="s">
        <v>378</v>
      </c>
    </row>
    <row r="79" ht="59.25" customHeight="1" spans="1:17">
      <c r="A79" s="137"/>
      <c r="B79" s="142">
        <v>72</v>
      </c>
      <c r="C79" s="229" t="str">
        <f t="shared" si="9"/>
        <v>/</v>
      </c>
      <c r="D79" s="132" t="s">
        <v>529</v>
      </c>
      <c r="E79" s="142"/>
      <c r="F79" s="230" t="s">
        <v>530</v>
      </c>
      <c r="G79" s="230"/>
      <c r="H79" s="231">
        <v>6</v>
      </c>
      <c r="I79" s="231">
        <v>3</v>
      </c>
      <c r="J79" s="231">
        <v>1</v>
      </c>
      <c r="K79" s="229"/>
      <c r="L79" s="283" t="str">
        <f t="shared" si="8"/>
        <v>/</v>
      </c>
      <c r="M79" s="284"/>
      <c r="N79" s="232"/>
      <c r="O79" s="231" t="str">
        <f t="shared" si="10"/>
        <v/>
      </c>
      <c r="P79" s="229" t="s">
        <v>377</v>
      </c>
      <c r="Q79" s="142" t="s">
        <v>378</v>
      </c>
    </row>
    <row r="80" ht="58.5" customHeight="1" spans="1:17">
      <c r="A80" s="137"/>
      <c r="B80" s="142">
        <v>73</v>
      </c>
      <c r="C80" s="229" t="str">
        <f t="shared" si="9"/>
        <v>/</v>
      </c>
      <c r="D80" s="132" t="s">
        <v>531</v>
      </c>
      <c r="E80" s="142"/>
      <c r="F80" s="230" t="s">
        <v>532</v>
      </c>
      <c r="G80" s="235" t="s">
        <v>533</v>
      </c>
      <c r="H80" s="231">
        <v>6</v>
      </c>
      <c r="I80" s="231">
        <v>3</v>
      </c>
      <c r="J80" s="231">
        <v>1</v>
      </c>
      <c r="K80" s="229"/>
      <c r="L80" s="283" t="str">
        <f t="shared" si="8"/>
        <v>/</v>
      </c>
      <c r="M80" s="284"/>
      <c r="N80" s="232"/>
      <c r="O80" s="231" t="str">
        <f t="shared" si="10"/>
        <v/>
      </c>
      <c r="P80" s="229" t="s">
        <v>377</v>
      </c>
      <c r="Q80" s="142" t="s">
        <v>378</v>
      </c>
    </row>
    <row r="81" customHeight="1" spans="1:17">
      <c r="A81" s="137"/>
      <c r="B81" s="142">
        <v>74</v>
      </c>
      <c r="C81" s="229" t="str">
        <f t="shared" si="9"/>
        <v>/</v>
      </c>
      <c r="D81" s="132" t="s">
        <v>534</v>
      </c>
      <c r="E81" s="142"/>
      <c r="F81" s="132" t="s">
        <v>535</v>
      </c>
      <c r="G81" s="142"/>
      <c r="H81" s="142">
        <v>6</v>
      </c>
      <c r="I81" s="142">
        <v>3</v>
      </c>
      <c r="J81" s="142">
        <v>1</v>
      </c>
      <c r="K81" s="229"/>
      <c r="L81" s="283" t="str">
        <f t="shared" si="8"/>
        <v>/</v>
      </c>
      <c r="M81" s="284"/>
      <c r="N81" s="232"/>
      <c r="O81" s="231" t="str">
        <f t="shared" si="10"/>
        <v/>
      </c>
      <c r="P81" s="229" t="s">
        <v>377</v>
      </c>
      <c r="Q81" s="142" t="s">
        <v>378</v>
      </c>
    </row>
    <row r="82" ht="40.5" customHeight="1" spans="1:17">
      <c r="A82" s="137"/>
      <c r="B82" s="142">
        <v>75</v>
      </c>
      <c r="C82" s="229" t="str">
        <f t="shared" si="9"/>
        <v>/</v>
      </c>
      <c r="D82" s="132" t="s">
        <v>536</v>
      </c>
      <c r="E82" s="142"/>
      <c r="F82" s="230" t="s">
        <v>537</v>
      </c>
      <c r="G82" s="235" t="s">
        <v>533</v>
      </c>
      <c r="H82" s="229">
        <v>6</v>
      </c>
      <c r="I82" s="229">
        <v>3</v>
      </c>
      <c r="J82" s="229">
        <v>1</v>
      </c>
      <c r="K82" s="229"/>
      <c r="L82" s="283" t="str">
        <f t="shared" si="8"/>
        <v>/</v>
      </c>
      <c r="M82" s="284"/>
      <c r="N82" s="232"/>
      <c r="O82" s="231" t="str">
        <f t="shared" si="10"/>
        <v/>
      </c>
      <c r="P82" s="229" t="s">
        <v>377</v>
      </c>
      <c r="Q82" s="142" t="s">
        <v>378</v>
      </c>
    </row>
    <row r="83" customHeight="1" spans="1:17">
      <c r="A83" s="137"/>
      <c r="B83" s="142">
        <v>76</v>
      </c>
      <c r="C83" s="229" t="str">
        <f t="shared" si="9"/>
        <v>/</v>
      </c>
      <c r="D83" s="132" t="s">
        <v>538</v>
      </c>
      <c r="E83" s="142"/>
      <c r="F83" s="230" t="s">
        <v>539</v>
      </c>
      <c r="G83" s="235"/>
      <c r="H83" s="231">
        <v>6</v>
      </c>
      <c r="I83" s="231">
        <v>3</v>
      </c>
      <c r="J83" s="231">
        <v>1</v>
      </c>
      <c r="K83" s="229"/>
      <c r="L83" s="283" t="str">
        <f t="shared" si="8"/>
        <v>/</v>
      </c>
      <c r="M83" s="284"/>
      <c r="N83" s="232"/>
      <c r="O83" s="231" t="str">
        <f t="shared" si="10"/>
        <v/>
      </c>
      <c r="P83" s="229" t="s">
        <v>377</v>
      </c>
      <c r="Q83" s="142" t="s">
        <v>378</v>
      </c>
    </row>
    <row r="84" customHeight="1" spans="1:17">
      <c r="A84" s="137"/>
      <c r="B84" s="142">
        <v>77</v>
      </c>
      <c r="C84" s="229" t="str">
        <f t="shared" si="9"/>
        <v>/</v>
      </c>
      <c r="D84" s="132" t="s">
        <v>540</v>
      </c>
      <c r="E84" s="142"/>
      <c r="F84" s="230" t="s">
        <v>541</v>
      </c>
      <c r="G84" s="230" t="s">
        <v>542</v>
      </c>
      <c r="H84" s="231">
        <v>6</v>
      </c>
      <c r="I84" s="231">
        <v>3</v>
      </c>
      <c r="J84" s="231">
        <v>1</v>
      </c>
      <c r="K84" s="229"/>
      <c r="L84" s="283" t="str">
        <f t="shared" si="8"/>
        <v>/</v>
      </c>
      <c r="M84" s="284"/>
      <c r="N84" s="232"/>
      <c r="O84" s="231" t="str">
        <f t="shared" si="10"/>
        <v/>
      </c>
      <c r="P84" s="229" t="s">
        <v>377</v>
      </c>
      <c r="Q84" s="142" t="s">
        <v>378</v>
      </c>
    </row>
    <row r="85" ht="37.5" customHeight="1" spans="1:17">
      <c r="A85" s="137"/>
      <c r="B85" s="142">
        <v>78</v>
      </c>
      <c r="C85" s="229" t="str">
        <f t="shared" si="9"/>
        <v>/</v>
      </c>
      <c r="D85" s="132" t="s">
        <v>543</v>
      </c>
      <c r="E85" s="142"/>
      <c r="F85" s="230" t="s">
        <v>544</v>
      </c>
      <c r="G85" s="230"/>
      <c r="H85" s="231">
        <v>6</v>
      </c>
      <c r="I85" s="231">
        <v>3</v>
      </c>
      <c r="J85" s="231">
        <v>1</v>
      </c>
      <c r="K85" s="229"/>
      <c r="L85" s="283" t="str">
        <f t="shared" si="8"/>
        <v>/</v>
      </c>
      <c r="M85" s="284"/>
      <c r="N85" s="232"/>
      <c r="O85" s="231" t="str">
        <f t="shared" si="10"/>
        <v/>
      </c>
      <c r="P85" s="229" t="s">
        <v>409</v>
      </c>
      <c r="Q85" s="142"/>
    </row>
    <row r="86" ht="48.75" customHeight="1" spans="1:17">
      <c r="A86" s="137"/>
      <c r="B86" s="142">
        <v>79</v>
      </c>
      <c r="C86" s="229" t="str">
        <f t="shared" si="9"/>
        <v>/</v>
      </c>
      <c r="D86" s="132" t="s">
        <v>545</v>
      </c>
      <c r="E86" s="142"/>
      <c r="F86" s="230" t="s">
        <v>546</v>
      </c>
      <c r="G86" s="230"/>
      <c r="H86" s="231">
        <v>6</v>
      </c>
      <c r="I86" s="231">
        <v>3</v>
      </c>
      <c r="J86" s="231">
        <v>1</v>
      </c>
      <c r="K86" s="229"/>
      <c r="L86" s="283" t="str">
        <f t="shared" ref="L86:L117" si="11">IF(K86="","/",1-K86/H86)</f>
        <v>/</v>
      </c>
      <c r="M86" s="284"/>
      <c r="N86" s="232"/>
      <c r="O86" s="231" t="str">
        <f t="shared" si="10"/>
        <v/>
      </c>
      <c r="P86" s="229" t="s">
        <v>409</v>
      </c>
      <c r="Q86" s="142"/>
    </row>
    <row r="87" ht="142.5" customHeight="1" spans="1:17">
      <c r="A87" s="137"/>
      <c r="B87" s="142">
        <v>80</v>
      </c>
      <c r="C87" s="229" t="str">
        <f t="shared" si="9"/>
        <v>/</v>
      </c>
      <c r="D87" s="132" t="s">
        <v>547</v>
      </c>
      <c r="E87" s="142"/>
      <c r="F87" s="230" t="s">
        <v>548</v>
      </c>
      <c r="G87" s="230"/>
      <c r="H87" s="231">
        <v>6</v>
      </c>
      <c r="I87" s="231">
        <v>3</v>
      </c>
      <c r="J87" s="231">
        <v>1</v>
      </c>
      <c r="K87" s="229"/>
      <c r="L87" s="283" t="str">
        <f t="shared" si="11"/>
        <v>/</v>
      </c>
      <c r="M87" s="284"/>
      <c r="N87" s="232"/>
      <c r="O87" s="231" t="str">
        <f t="shared" si="10"/>
        <v/>
      </c>
      <c r="P87" s="229" t="s">
        <v>409</v>
      </c>
      <c r="Q87" s="142"/>
    </row>
    <row r="88" customHeight="1" spans="1:17">
      <c r="A88" s="137"/>
      <c r="B88" s="142">
        <v>81</v>
      </c>
      <c r="C88" s="229" t="str">
        <f t="shared" si="9"/>
        <v>/</v>
      </c>
      <c r="D88" s="132" t="s">
        <v>549</v>
      </c>
      <c r="E88" s="142"/>
      <c r="F88" s="230" t="s">
        <v>550</v>
      </c>
      <c r="G88" s="230"/>
      <c r="H88" s="231">
        <v>6</v>
      </c>
      <c r="I88" s="231">
        <v>3</v>
      </c>
      <c r="J88" s="231">
        <v>1</v>
      </c>
      <c r="K88" s="229"/>
      <c r="L88" s="283" t="str">
        <f t="shared" si="11"/>
        <v>/</v>
      </c>
      <c r="M88" s="284"/>
      <c r="N88" s="232"/>
      <c r="O88" s="231" t="str">
        <f t="shared" si="10"/>
        <v/>
      </c>
      <c r="P88" s="229" t="s">
        <v>409</v>
      </c>
      <c r="Q88" s="142"/>
    </row>
    <row r="89" ht="86.25" customHeight="1" spans="1:17">
      <c r="A89" s="131" t="s">
        <v>551</v>
      </c>
      <c r="B89" s="142">
        <v>82</v>
      </c>
      <c r="C89" s="229" t="str">
        <f t="shared" si="9"/>
        <v>/</v>
      </c>
      <c r="D89" s="132" t="s">
        <v>552</v>
      </c>
      <c r="E89" s="142"/>
      <c r="F89" s="230" t="s">
        <v>553</v>
      </c>
      <c r="G89" s="230" t="s">
        <v>554</v>
      </c>
      <c r="H89" s="229">
        <v>6</v>
      </c>
      <c r="I89" s="229">
        <v>3</v>
      </c>
      <c r="J89" s="229">
        <v>1</v>
      </c>
      <c r="K89" s="229"/>
      <c r="L89" s="283" t="str">
        <f t="shared" si="11"/>
        <v>/</v>
      </c>
      <c r="M89" s="289" t="str">
        <f>IF(COUNT(K89:K98)=0,"/",(SUM(C89:C98)-SUM(K89:K98))/SUM(C89:C98))</f>
        <v>/</v>
      </c>
      <c r="N89" s="232"/>
      <c r="O89" s="231" t="str">
        <f t="shared" si="10"/>
        <v/>
      </c>
      <c r="P89" s="229" t="s">
        <v>409</v>
      </c>
      <c r="Q89" s="142" t="s">
        <v>555</v>
      </c>
    </row>
    <row r="90" ht="50.25" customHeight="1" spans="1:19">
      <c r="A90" s="137"/>
      <c r="B90" s="142">
        <v>83</v>
      </c>
      <c r="C90" s="229" t="str">
        <f t="shared" si="9"/>
        <v>/</v>
      </c>
      <c r="D90" s="177" t="s">
        <v>556</v>
      </c>
      <c r="E90" s="312" t="s">
        <v>403</v>
      </c>
      <c r="F90" s="188" t="s">
        <v>557</v>
      </c>
      <c r="G90" s="230"/>
      <c r="H90" s="231">
        <v>12</v>
      </c>
      <c r="I90" s="231">
        <v>8</v>
      </c>
      <c r="J90" s="231">
        <v>4</v>
      </c>
      <c r="K90" s="229"/>
      <c r="L90" s="283" t="str">
        <f t="shared" si="11"/>
        <v>/</v>
      </c>
      <c r="M90" s="300"/>
      <c r="N90" s="288" t="str">
        <f>IF(K90="","",IF(K90=J90,2,IF(K90=I90,3,IF(K90=H90,4,0))))</f>
        <v/>
      </c>
      <c r="O90" s="231" t="str">
        <f t="shared" si="10"/>
        <v/>
      </c>
      <c r="P90" s="229" t="s">
        <v>409</v>
      </c>
      <c r="Q90" s="142" t="s">
        <v>555</v>
      </c>
      <c r="S90" s="302" t="str">
        <f>IF(COUNT(K90)=0,"",IF(K90&gt;0,"1","0"))</f>
        <v/>
      </c>
    </row>
    <row r="91" ht="90" customHeight="1" spans="1:17">
      <c r="A91" s="137"/>
      <c r="B91" s="142">
        <v>84</v>
      </c>
      <c r="C91" s="229" t="str">
        <f t="shared" si="9"/>
        <v>/</v>
      </c>
      <c r="D91" s="132" t="s">
        <v>558</v>
      </c>
      <c r="E91" s="142"/>
      <c r="F91" s="230" t="s">
        <v>559</v>
      </c>
      <c r="G91" s="230"/>
      <c r="H91" s="229">
        <v>6</v>
      </c>
      <c r="I91" s="229">
        <v>3</v>
      </c>
      <c r="J91" s="229">
        <v>1</v>
      </c>
      <c r="K91" s="229"/>
      <c r="L91" s="283" t="str">
        <f t="shared" si="11"/>
        <v>/</v>
      </c>
      <c r="M91" s="300"/>
      <c r="N91" s="232"/>
      <c r="O91" s="231" t="str">
        <f t="shared" si="10"/>
        <v/>
      </c>
      <c r="P91" s="229" t="s">
        <v>409</v>
      </c>
      <c r="Q91" s="142" t="s">
        <v>555</v>
      </c>
    </row>
    <row r="92" ht="62.25" customHeight="1" spans="1:17">
      <c r="A92" s="137"/>
      <c r="B92" s="142">
        <v>85</v>
      </c>
      <c r="C92" s="229" t="str">
        <f t="shared" si="9"/>
        <v>/</v>
      </c>
      <c r="D92" s="132" t="s">
        <v>560</v>
      </c>
      <c r="E92" s="142"/>
      <c r="F92" s="230" t="s">
        <v>561</v>
      </c>
      <c r="G92" s="230"/>
      <c r="H92" s="229">
        <v>6</v>
      </c>
      <c r="I92" s="229">
        <v>3</v>
      </c>
      <c r="J92" s="229">
        <v>1</v>
      </c>
      <c r="K92" s="229"/>
      <c r="L92" s="283" t="str">
        <f t="shared" si="11"/>
        <v>/</v>
      </c>
      <c r="M92" s="300"/>
      <c r="N92" s="232"/>
      <c r="O92" s="231" t="str">
        <f t="shared" si="10"/>
        <v/>
      </c>
      <c r="P92" s="229" t="s">
        <v>409</v>
      </c>
      <c r="Q92" s="142" t="s">
        <v>555</v>
      </c>
    </row>
    <row r="93" ht="55.5" customHeight="1" spans="1:17">
      <c r="A93" s="137"/>
      <c r="B93" s="142">
        <v>86</v>
      </c>
      <c r="C93" s="229" t="str">
        <f t="shared" si="9"/>
        <v>/</v>
      </c>
      <c r="D93" s="132" t="s">
        <v>562</v>
      </c>
      <c r="E93" s="142"/>
      <c r="F93" s="230" t="s">
        <v>563</v>
      </c>
      <c r="G93" s="230"/>
      <c r="H93" s="229">
        <v>6</v>
      </c>
      <c r="I93" s="229">
        <v>3</v>
      </c>
      <c r="J93" s="229">
        <v>1</v>
      </c>
      <c r="K93" s="229"/>
      <c r="L93" s="283" t="str">
        <f t="shared" si="11"/>
        <v>/</v>
      </c>
      <c r="M93" s="300"/>
      <c r="N93" s="232"/>
      <c r="O93" s="231" t="str">
        <f t="shared" si="10"/>
        <v/>
      </c>
      <c r="P93" s="229" t="s">
        <v>409</v>
      </c>
      <c r="Q93" s="142" t="s">
        <v>555</v>
      </c>
    </row>
    <row r="94" ht="45" customHeight="1" spans="1:17">
      <c r="A94" s="137"/>
      <c r="B94" s="142">
        <v>87</v>
      </c>
      <c r="C94" s="229" t="str">
        <f t="shared" si="9"/>
        <v>/</v>
      </c>
      <c r="D94" s="132" t="s">
        <v>564</v>
      </c>
      <c r="E94" s="142"/>
      <c r="F94" s="230" t="s">
        <v>565</v>
      </c>
      <c r="G94" s="230"/>
      <c r="H94" s="229">
        <v>6</v>
      </c>
      <c r="I94" s="229">
        <v>3</v>
      </c>
      <c r="J94" s="229">
        <v>1</v>
      </c>
      <c r="K94" s="229"/>
      <c r="L94" s="283" t="str">
        <f t="shared" si="11"/>
        <v>/</v>
      </c>
      <c r="M94" s="300"/>
      <c r="N94" s="232"/>
      <c r="O94" s="231" t="str">
        <f t="shared" si="10"/>
        <v/>
      </c>
      <c r="P94" s="229" t="s">
        <v>409</v>
      </c>
      <c r="Q94" s="142" t="s">
        <v>555</v>
      </c>
    </row>
    <row r="95" ht="38.25" customHeight="1" spans="1:17">
      <c r="A95" s="137"/>
      <c r="B95" s="142">
        <v>88</v>
      </c>
      <c r="C95" s="229" t="str">
        <f t="shared" si="9"/>
        <v>/</v>
      </c>
      <c r="D95" s="132" t="s">
        <v>566</v>
      </c>
      <c r="E95" s="142"/>
      <c r="F95" s="230" t="s">
        <v>567</v>
      </c>
      <c r="G95" s="230"/>
      <c r="H95" s="229">
        <v>6</v>
      </c>
      <c r="I95" s="229">
        <v>3</v>
      </c>
      <c r="J95" s="229">
        <v>1</v>
      </c>
      <c r="K95" s="229"/>
      <c r="L95" s="283" t="str">
        <f t="shared" si="11"/>
        <v>/</v>
      </c>
      <c r="M95" s="300"/>
      <c r="N95" s="232"/>
      <c r="O95" s="231" t="str">
        <f t="shared" si="10"/>
        <v/>
      </c>
      <c r="P95" s="229" t="s">
        <v>409</v>
      </c>
      <c r="Q95" s="142" t="s">
        <v>555</v>
      </c>
    </row>
    <row r="96" customHeight="1" spans="1:17">
      <c r="A96" s="137"/>
      <c r="B96" s="142">
        <v>89</v>
      </c>
      <c r="C96" s="229" t="str">
        <f t="shared" si="9"/>
        <v>/</v>
      </c>
      <c r="D96" s="132" t="s">
        <v>568</v>
      </c>
      <c r="E96" s="142"/>
      <c r="F96" s="230" t="s">
        <v>569</v>
      </c>
      <c r="G96" s="235"/>
      <c r="H96" s="229">
        <v>6</v>
      </c>
      <c r="I96" s="229">
        <v>3</v>
      </c>
      <c r="J96" s="229">
        <v>1</v>
      </c>
      <c r="K96" s="229"/>
      <c r="L96" s="283" t="str">
        <f t="shared" si="11"/>
        <v>/</v>
      </c>
      <c r="M96" s="300"/>
      <c r="N96" s="232"/>
      <c r="O96" s="231" t="str">
        <f t="shared" si="10"/>
        <v/>
      </c>
      <c r="P96" s="229" t="s">
        <v>409</v>
      </c>
      <c r="Q96" s="142" t="s">
        <v>555</v>
      </c>
    </row>
    <row r="97" customHeight="1" spans="1:17">
      <c r="A97" s="137"/>
      <c r="B97" s="142">
        <v>90</v>
      </c>
      <c r="C97" s="229" t="str">
        <f t="shared" si="9"/>
        <v>/</v>
      </c>
      <c r="D97" s="132" t="s">
        <v>570</v>
      </c>
      <c r="E97" s="142"/>
      <c r="F97" s="230" t="s">
        <v>571</v>
      </c>
      <c r="G97" s="230"/>
      <c r="H97" s="229">
        <v>6</v>
      </c>
      <c r="I97" s="229">
        <v>3</v>
      </c>
      <c r="J97" s="229">
        <v>1</v>
      </c>
      <c r="K97" s="229"/>
      <c r="L97" s="283" t="str">
        <f t="shared" si="11"/>
        <v>/</v>
      </c>
      <c r="M97" s="300"/>
      <c r="N97" s="232"/>
      <c r="O97" s="231" t="str">
        <f t="shared" si="10"/>
        <v/>
      </c>
      <c r="P97" s="229" t="s">
        <v>409</v>
      </c>
      <c r="Q97" s="142" t="s">
        <v>555</v>
      </c>
    </row>
    <row r="98" ht="57" customHeight="1" spans="1:17">
      <c r="A98" s="141"/>
      <c r="B98" s="142">
        <v>91</v>
      </c>
      <c r="C98" s="229" t="str">
        <f t="shared" si="9"/>
        <v>/</v>
      </c>
      <c r="D98" s="132" t="s">
        <v>572</v>
      </c>
      <c r="E98" s="142"/>
      <c r="F98" s="230" t="s">
        <v>573</v>
      </c>
      <c r="G98" s="230"/>
      <c r="H98" s="229">
        <v>6</v>
      </c>
      <c r="I98" s="229">
        <v>3</v>
      </c>
      <c r="J98" s="229">
        <v>1</v>
      </c>
      <c r="K98" s="229"/>
      <c r="L98" s="283" t="str">
        <f t="shared" si="11"/>
        <v>/</v>
      </c>
      <c r="M98" s="316"/>
      <c r="N98" s="232"/>
      <c r="O98" s="231" t="str">
        <f t="shared" si="10"/>
        <v/>
      </c>
      <c r="P98" s="229" t="s">
        <v>409</v>
      </c>
      <c r="Q98" s="142" t="s">
        <v>555</v>
      </c>
    </row>
    <row r="99" s="118" customFormat="1" ht="52.5" customHeight="1" spans="1:20">
      <c r="A99" s="131" t="s">
        <v>574</v>
      </c>
      <c r="B99" s="142">
        <v>92</v>
      </c>
      <c r="C99" s="229" t="str">
        <f t="shared" si="9"/>
        <v>/</v>
      </c>
      <c r="D99" s="132" t="s">
        <v>575</v>
      </c>
      <c r="E99" s="142"/>
      <c r="F99" s="230" t="s">
        <v>576</v>
      </c>
      <c r="G99" s="230"/>
      <c r="H99" s="229">
        <v>6</v>
      </c>
      <c r="I99" s="229">
        <v>3</v>
      </c>
      <c r="J99" s="229">
        <v>1</v>
      </c>
      <c r="K99" s="229"/>
      <c r="L99" s="317" t="str">
        <f t="shared" si="11"/>
        <v>/</v>
      </c>
      <c r="M99" s="318" t="str">
        <f>IF(COUNT(K99:K103)=0,"/",(SUM(C99:C103)-SUM(K99:K103))/SUM(C99:C103))</f>
        <v>/</v>
      </c>
      <c r="N99" s="142"/>
      <c r="O99" s="231" t="str">
        <f t="shared" ref="O99:O132" si="12">IF(K99="","",(IF(K99=J99,"Ⅰ",(IF(K99=I99,"Ⅱ",IF(K99=H99,"Ⅲ",(IF(K99=0,"O","F"))))))))</f>
        <v/>
      </c>
      <c r="P99" s="229" t="s">
        <v>409</v>
      </c>
      <c r="Q99" s="142" t="s">
        <v>555</v>
      </c>
      <c r="S99" s="183"/>
      <c r="T99" s="183"/>
    </row>
    <row r="100" s="118" customFormat="1" ht="51" customHeight="1" spans="1:20">
      <c r="A100" s="137"/>
      <c r="B100" s="142">
        <v>93</v>
      </c>
      <c r="C100" s="229" t="str">
        <f t="shared" si="9"/>
        <v>/</v>
      </c>
      <c r="D100" s="132" t="s">
        <v>577</v>
      </c>
      <c r="E100" s="142"/>
      <c r="F100" s="230" t="s">
        <v>578</v>
      </c>
      <c r="G100" s="230"/>
      <c r="H100" s="229">
        <v>6</v>
      </c>
      <c r="I100" s="229">
        <v>3</v>
      </c>
      <c r="J100" s="229">
        <v>1</v>
      </c>
      <c r="K100" s="229"/>
      <c r="L100" s="317" t="str">
        <f t="shared" si="11"/>
        <v>/</v>
      </c>
      <c r="M100" s="286"/>
      <c r="N100" s="142"/>
      <c r="O100" s="231" t="str">
        <f t="shared" si="12"/>
        <v/>
      </c>
      <c r="P100" s="229" t="s">
        <v>409</v>
      </c>
      <c r="Q100" s="142" t="s">
        <v>555</v>
      </c>
      <c r="S100" s="183"/>
      <c r="T100" s="183"/>
    </row>
    <row r="101" s="118" customFormat="1" ht="68.25" customHeight="1" spans="1:20">
      <c r="A101" s="137"/>
      <c r="B101" s="142">
        <v>94</v>
      </c>
      <c r="C101" s="229" t="str">
        <f t="shared" si="9"/>
        <v>/</v>
      </c>
      <c r="D101" s="184" t="s">
        <v>579</v>
      </c>
      <c r="E101" s="238"/>
      <c r="F101" s="313" t="s">
        <v>580</v>
      </c>
      <c r="G101" s="230"/>
      <c r="H101" s="229">
        <v>6</v>
      </c>
      <c r="I101" s="229">
        <v>3</v>
      </c>
      <c r="J101" s="229">
        <v>1</v>
      </c>
      <c r="K101" s="229"/>
      <c r="L101" s="317" t="str">
        <f t="shared" si="11"/>
        <v>/</v>
      </c>
      <c r="M101" s="286"/>
      <c r="N101" s="142"/>
      <c r="O101" s="231" t="str">
        <f t="shared" si="12"/>
        <v/>
      </c>
      <c r="P101" s="229" t="s">
        <v>409</v>
      </c>
      <c r="Q101" s="142" t="s">
        <v>555</v>
      </c>
      <c r="S101" s="183"/>
      <c r="T101" s="183"/>
    </row>
    <row r="102" s="118" customFormat="1" ht="55.5" customHeight="1" spans="1:20">
      <c r="A102" s="137"/>
      <c r="B102" s="142">
        <v>95</v>
      </c>
      <c r="C102" s="229" t="str">
        <f t="shared" si="9"/>
        <v>/</v>
      </c>
      <c r="D102" s="184" t="s">
        <v>581</v>
      </c>
      <c r="E102" s="238"/>
      <c r="F102" s="313" t="s">
        <v>582</v>
      </c>
      <c r="G102" s="230"/>
      <c r="H102" s="229">
        <v>6</v>
      </c>
      <c r="I102" s="229">
        <v>3</v>
      </c>
      <c r="J102" s="229">
        <v>1</v>
      </c>
      <c r="K102" s="229"/>
      <c r="L102" s="317" t="str">
        <f t="shared" si="11"/>
        <v>/</v>
      </c>
      <c r="M102" s="286"/>
      <c r="N102" s="142"/>
      <c r="O102" s="231" t="str">
        <f t="shared" si="12"/>
        <v/>
      </c>
      <c r="P102" s="229" t="s">
        <v>409</v>
      </c>
      <c r="Q102" s="142" t="s">
        <v>555</v>
      </c>
      <c r="S102" s="183"/>
      <c r="T102" s="183"/>
    </row>
    <row r="103" s="118" customFormat="1" ht="87" customHeight="1" spans="1:20">
      <c r="A103" s="137"/>
      <c r="B103" s="142">
        <v>96</v>
      </c>
      <c r="C103" s="229" t="str">
        <f t="shared" si="9"/>
        <v>/</v>
      </c>
      <c r="D103" s="132" t="s">
        <v>583</v>
      </c>
      <c r="E103" s="142"/>
      <c r="F103" s="230" t="s">
        <v>584</v>
      </c>
      <c r="G103" s="230"/>
      <c r="H103" s="229">
        <v>6</v>
      </c>
      <c r="I103" s="229">
        <v>3</v>
      </c>
      <c r="J103" s="229">
        <v>1</v>
      </c>
      <c r="K103" s="229"/>
      <c r="L103" s="317" t="str">
        <f t="shared" si="11"/>
        <v>/</v>
      </c>
      <c r="M103" s="319"/>
      <c r="N103" s="142"/>
      <c r="O103" s="231" t="str">
        <f t="shared" si="12"/>
        <v/>
      </c>
      <c r="P103" s="229" t="s">
        <v>409</v>
      </c>
      <c r="Q103" s="142" t="s">
        <v>555</v>
      </c>
      <c r="S103" s="183"/>
      <c r="T103" s="183"/>
    </row>
    <row r="104" ht="136.5" customHeight="1" spans="1:17">
      <c r="A104" s="131" t="s">
        <v>585</v>
      </c>
      <c r="B104" s="142">
        <v>97</v>
      </c>
      <c r="C104" s="229" t="str">
        <f t="shared" si="9"/>
        <v>/</v>
      </c>
      <c r="D104" s="132" t="s">
        <v>586</v>
      </c>
      <c r="E104" s="142"/>
      <c r="F104" s="230" t="s">
        <v>587</v>
      </c>
      <c r="G104" s="230"/>
      <c r="H104" s="229">
        <v>9</v>
      </c>
      <c r="I104" s="229">
        <v>6</v>
      </c>
      <c r="J104" s="229">
        <v>3</v>
      </c>
      <c r="K104" s="229"/>
      <c r="L104" s="283" t="str">
        <f t="shared" si="11"/>
        <v>/</v>
      </c>
      <c r="M104" s="318" t="str">
        <f>IF(COUNT(K104:K111)=0,"/",(SUM(C104:C111)-SUM(K104:K111))/SUM(C104:C111))</f>
        <v>/</v>
      </c>
      <c r="N104" s="232"/>
      <c r="O104" s="231" t="str">
        <f t="shared" si="12"/>
        <v/>
      </c>
      <c r="P104" s="229" t="s">
        <v>409</v>
      </c>
      <c r="Q104" s="142" t="s">
        <v>555</v>
      </c>
    </row>
    <row r="105" ht="33.75" customHeight="1" spans="1:20">
      <c r="A105" s="137"/>
      <c r="B105" s="142">
        <v>98</v>
      </c>
      <c r="C105" s="229" t="str">
        <f t="shared" si="9"/>
        <v>/</v>
      </c>
      <c r="D105" s="186" t="s">
        <v>588</v>
      </c>
      <c r="E105" s="314" t="s">
        <v>422</v>
      </c>
      <c r="F105" s="186" t="s">
        <v>589</v>
      </c>
      <c r="G105" s="230"/>
      <c r="H105" s="231">
        <v>9</v>
      </c>
      <c r="I105" s="231">
        <v>6</v>
      </c>
      <c r="J105" s="231">
        <v>3</v>
      </c>
      <c r="K105" s="229"/>
      <c r="L105" s="283" t="str">
        <f t="shared" si="11"/>
        <v>/</v>
      </c>
      <c r="M105" s="286"/>
      <c r="N105" s="202" t="str">
        <f>IF(K105="","",IF(K105=J105,1,IF(K105=I105,2,IF(K105=H105,3,0))))</f>
        <v/>
      </c>
      <c r="O105" s="231" t="str">
        <f t="shared" si="12"/>
        <v/>
      </c>
      <c r="P105" s="229" t="s">
        <v>377</v>
      </c>
      <c r="Q105" s="142" t="s">
        <v>555</v>
      </c>
      <c r="T105" s="303" t="str">
        <f>IF(COUNT(K105)=0,"",IF(K105&gt;0,"1","0"))</f>
        <v/>
      </c>
    </row>
    <row r="106" ht="50.25" customHeight="1" spans="1:17">
      <c r="A106" s="137"/>
      <c r="B106" s="142">
        <v>99</v>
      </c>
      <c r="C106" s="229" t="str">
        <f t="shared" si="9"/>
        <v>/</v>
      </c>
      <c r="D106" s="132" t="s">
        <v>590</v>
      </c>
      <c r="E106" s="142"/>
      <c r="F106" s="230" t="s">
        <v>591</v>
      </c>
      <c r="G106" s="230"/>
      <c r="H106" s="229">
        <v>6</v>
      </c>
      <c r="I106" s="229">
        <v>3</v>
      </c>
      <c r="J106" s="229">
        <v>1</v>
      </c>
      <c r="K106" s="229"/>
      <c r="L106" s="283" t="str">
        <f t="shared" si="11"/>
        <v>/</v>
      </c>
      <c r="M106" s="286"/>
      <c r="N106" s="232"/>
      <c r="O106" s="231" t="str">
        <f t="shared" si="12"/>
        <v/>
      </c>
      <c r="P106" s="229" t="s">
        <v>409</v>
      </c>
      <c r="Q106" s="142" t="s">
        <v>555</v>
      </c>
    </row>
    <row r="107" ht="50.25" customHeight="1" spans="1:17">
      <c r="A107" s="137"/>
      <c r="B107" s="142">
        <v>100</v>
      </c>
      <c r="C107" s="229" t="str">
        <f t="shared" si="9"/>
        <v>/</v>
      </c>
      <c r="D107" s="180" t="s">
        <v>592</v>
      </c>
      <c r="E107" s="232"/>
      <c r="F107" s="233" t="s">
        <v>593</v>
      </c>
      <c r="G107" s="230"/>
      <c r="H107" s="229">
        <v>9</v>
      </c>
      <c r="I107" s="229">
        <v>6</v>
      </c>
      <c r="J107" s="229">
        <v>3</v>
      </c>
      <c r="K107" s="229"/>
      <c r="L107" s="283" t="str">
        <f t="shared" si="11"/>
        <v>/</v>
      </c>
      <c r="M107" s="286"/>
      <c r="N107" s="232"/>
      <c r="O107" s="231" t="str">
        <f t="shared" si="12"/>
        <v/>
      </c>
      <c r="P107" s="229" t="s">
        <v>409</v>
      </c>
      <c r="Q107" s="142" t="s">
        <v>555</v>
      </c>
    </row>
    <row r="108" ht="86.25" customHeight="1" spans="1:17">
      <c r="A108" s="137"/>
      <c r="B108" s="142">
        <v>101</v>
      </c>
      <c r="C108" s="229" t="str">
        <f t="shared" si="9"/>
        <v>/</v>
      </c>
      <c r="D108" s="132" t="s">
        <v>594</v>
      </c>
      <c r="E108" s="142"/>
      <c r="F108" s="230" t="s">
        <v>595</v>
      </c>
      <c r="G108" s="230"/>
      <c r="H108" s="229">
        <v>6</v>
      </c>
      <c r="I108" s="229">
        <v>3</v>
      </c>
      <c r="J108" s="229">
        <v>1</v>
      </c>
      <c r="K108" s="229"/>
      <c r="L108" s="283" t="str">
        <f t="shared" si="11"/>
        <v>/</v>
      </c>
      <c r="M108" s="286"/>
      <c r="N108" s="232"/>
      <c r="O108" s="231" t="str">
        <f t="shared" si="12"/>
        <v/>
      </c>
      <c r="P108" s="229" t="s">
        <v>409</v>
      </c>
      <c r="Q108" s="142" t="s">
        <v>555</v>
      </c>
    </row>
    <row r="109" ht="105.75" customHeight="1" spans="1:17">
      <c r="A109" s="137"/>
      <c r="B109" s="142">
        <v>102</v>
      </c>
      <c r="C109" s="229" t="str">
        <f t="shared" si="9"/>
        <v>/</v>
      </c>
      <c r="D109" s="132" t="s">
        <v>596</v>
      </c>
      <c r="E109" s="142"/>
      <c r="F109" s="230" t="s">
        <v>597</v>
      </c>
      <c r="G109" s="230"/>
      <c r="H109" s="229">
        <v>6</v>
      </c>
      <c r="I109" s="229">
        <v>3</v>
      </c>
      <c r="J109" s="229">
        <v>1</v>
      </c>
      <c r="K109" s="229"/>
      <c r="L109" s="283" t="str">
        <f t="shared" si="11"/>
        <v>/</v>
      </c>
      <c r="M109" s="286"/>
      <c r="N109" s="232"/>
      <c r="O109" s="231" t="str">
        <f t="shared" si="12"/>
        <v/>
      </c>
      <c r="P109" s="229" t="s">
        <v>409</v>
      </c>
      <c r="Q109" s="142" t="s">
        <v>555</v>
      </c>
    </row>
    <row r="110" ht="48.75" customHeight="1" spans="1:17">
      <c r="A110" s="137"/>
      <c r="B110" s="142">
        <v>103</v>
      </c>
      <c r="C110" s="229" t="str">
        <f t="shared" si="9"/>
        <v>/</v>
      </c>
      <c r="D110" s="132" t="s">
        <v>598</v>
      </c>
      <c r="E110" s="142"/>
      <c r="F110" s="230" t="s">
        <v>599</v>
      </c>
      <c r="G110" s="235"/>
      <c r="H110" s="229">
        <v>6</v>
      </c>
      <c r="I110" s="229">
        <v>3</v>
      </c>
      <c r="J110" s="229">
        <v>1</v>
      </c>
      <c r="K110" s="229"/>
      <c r="L110" s="283" t="str">
        <f t="shared" si="11"/>
        <v>/</v>
      </c>
      <c r="M110" s="286"/>
      <c r="N110" s="232"/>
      <c r="O110" s="231" t="str">
        <f t="shared" si="12"/>
        <v/>
      </c>
      <c r="P110" s="229" t="s">
        <v>409</v>
      </c>
      <c r="Q110" s="142" t="s">
        <v>555</v>
      </c>
    </row>
    <row r="111" ht="47.25" customHeight="1" spans="1:17">
      <c r="A111" s="141"/>
      <c r="B111" s="142">
        <v>104</v>
      </c>
      <c r="C111" s="229" t="str">
        <f t="shared" si="9"/>
        <v>/</v>
      </c>
      <c r="D111" s="132" t="s">
        <v>600</v>
      </c>
      <c r="E111" s="142"/>
      <c r="F111" s="230" t="s">
        <v>601</v>
      </c>
      <c r="G111" s="235"/>
      <c r="H111" s="229">
        <v>8</v>
      </c>
      <c r="I111" s="229">
        <v>4</v>
      </c>
      <c r="J111" s="229">
        <v>2</v>
      </c>
      <c r="K111" s="229"/>
      <c r="L111" s="283" t="str">
        <f t="shared" si="11"/>
        <v>/</v>
      </c>
      <c r="M111" s="319"/>
      <c r="N111" s="232"/>
      <c r="O111" s="231" t="str">
        <f t="shared" si="12"/>
        <v/>
      </c>
      <c r="P111" s="229" t="s">
        <v>409</v>
      </c>
      <c r="Q111" s="142" t="s">
        <v>555</v>
      </c>
    </row>
    <row r="112" customHeight="1" spans="1:17">
      <c r="A112" s="131" t="s">
        <v>602</v>
      </c>
      <c r="B112" s="142">
        <v>105</v>
      </c>
      <c r="C112" s="229" t="str">
        <f t="shared" si="9"/>
        <v>/</v>
      </c>
      <c r="D112" s="132" t="s">
        <v>603</v>
      </c>
      <c r="E112" s="142"/>
      <c r="F112" s="230" t="s">
        <v>604</v>
      </c>
      <c r="G112" s="230"/>
      <c r="H112" s="229">
        <v>6</v>
      </c>
      <c r="I112" s="229">
        <v>3</v>
      </c>
      <c r="J112" s="229">
        <v>1</v>
      </c>
      <c r="K112" s="229"/>
      <c r="L112" s="283" t="str">
        <f t="shared" si="11"/>
        <v>/</v>
      </c>
      <c r="M112" s="318" t="str">
        <f>IF(COUNT(K112:K127)=0,"/",(SUM(C112:C127)-SUM(K112:K127))/SUM(C112:C127))</f>
        <v>/</v>
      </c>
      <c r="N112" s="232"/>
      <c r="O112" s="231" t="str">
        <f t="shared" si="12"/>
        <v/>
      </c>
      <c r="P112" s="229" t="s">
        <v>605</v>
      </c>
      <c r="Q112" s="142"/>
    </row>
    <row r="113" customHeight="1" spans="1:17">
      <c r="A113" s="137"/>
      <c r="B113" s="142">
        <v>106</v>
      </c>
      <c r="C113" s="229" t="str">
        <f t="shared" si="9"/>
        <v>/</v>
      </c>
      <c r="D113" s="132" t="s">
        <v>606</v>
      </c>
      <c r="E113" s="142"/>
      <c r="F113" s="230" t="s">
        <v>607</v>
      </c>
      <c r="G113" s="230"/>
      <c r="H113" s="229">
        <v>6</v>
      </c>
      <c r="I113" s="229">
        <v>3</v>
      </c>
      <c r="J113" s="229">
        <v>1</v>
      </c>
      <c r="K113" s="229"/>
      <c r="L113" s="283" t="str">
        <f t="shared" si="11"/>
        <v>/</v>
      </c>
      <c r="M113" s="286"/>
      <c r="N113" s="232"/>
      <c r="O113" s="231" t="str">
        <f t="shared" si="12"/>
        <v/>
      </c>
      <c r="P113" s="229" t="s">
        <v>605</v>
      </c>
      <c r="Q113" s="142"/>
    </row>
    <row r="114" customHeight="1" spans="1:17">
      <c r="A114" s="137"/>
      <c r="B114" s="142">
        <v>107</v>
      </c>
      <c r="C114" s="229" t="str">
        <f t="shared" si="9"/>
        <v>/</v>
      </c>
      <c r="D114" s="132" t="s">
        <v>608</v>
      </c>
      <c r="E114" s="142"/>
      <c r="F114" s="230" t="s">
        <v>609</v>
      </c>
      <c r="G114" s="230"/>
      <c r="H114" s="229">
        <v>6</v>
      </c>
      <c r="I114" s="229">
        <v>3</v>
      </c>
      <c r="J114" s="229">
        <v>1</v>
      </c>
      <c r="K114" s="229"/>
      <c r="L114" s="283" t="str">
        <f t="shared" si="11"/>
        <v>/</v>
      </c>
      <c r="M114" s="286"/>
      <c r="N114" s="232"/>
      <c r="O114" s="231" t="str">
        <f t="shared" si="12"/>
        <v/>
      </c>
      <c r="P114" s="229" t="s">
        <v>605</v>
      </c>
      <c r="Q114" s="142"/>
    </row>
    <row r="115" customHeight="1" spans="1:17">
      <c r="A115" s="137"/>
      <c r="B115" s="142">
        <v>108</v>
      </c>
      <c r="C115" s="229" t="str">
        <f t="shared" si="9"/>
        <v>/</v>
      </c>
      <c r="D115" s="132" t="s">
        <v>610</v>
      </c>
      <c r="E115" s="142"/>
      <c r="F115" s="230" t="s">
        <v>611</v>
      </c>
      <c r="G115" s="230"/>
      <c r="H115" s="229">
        <v>6</v>
      </c>
      <c r="I115" s="229">
        <v>3</v>
      </c>
      <c r="J115" s="229">
        <v>1</v>
      </c>
      <c r="K115" s="229"/>
      <c r="L115" s="283" t="str">
        <f t="shared" si="11"/>
        <v>/</v>
      </c>
      <c r="M115" s="286"/>
      <c r="N115" s="232"/>
      <c r="O115" s="231" t="str">
        <f t="shared" si="12"/>
        <v/>
      </c>
      <c r="P115" s="229" t="s">
        <v>605</v>
      </c>
      <c r="Q115" s="142"/>
    </row>
    <row r="116" s="118" customFormat="1" customHeight="1" spans="1:20">
      <c r="A116" s="137"/>
      <c r="B116" s="142">
        <v>109</v>
      </c>
      <c r="C116" s="229" t="str">
        <f t="shared" si="9"/>
        <v>/</v>
      </c>
      <c r="D116" s="132" t="s">
        <v>612</v>
      </c>
      <c r="E116" s="142"/>
      <c r="F116" s="230" t="s">
        <v>613</v>
      </c>
      <c r="G116" s="230"/>
      <c r="H116" s="229">
        <v>6</v>
      </c>
      <c r="I116" s="229">
        <v>3</v>
      </c>
      <c r="J116" s="229">
        <v>1</v>
      </c>
      <c r="K116" s="229"/>
      <c r="L116" s="317" t="str">
        <f t="shared" si="11"/>
        <v>/</v>
      </c>
      <c r="M116" s="286"/>
      <c r="N116" s="142"/>
      <c r="O116" s="231" t="str">
        <f t="shared" si="12"/>
        <v/>
      </c>
      <c r="P116" s="229" t="s">
        <v>605</v>
      </c>
      <c r="Q116" s="142"/>
      <c r="S116" s="183"/>
      <c r="T116" s="183"/>
    </row>
    <row r="117" customHeight="1" spans="1:20">
      <c r="A117" s="137"/>
      <c r="B117" s="142">
        <v>110</v>
      </c>
      <c r="C117" s="229" t="str">
        <f t="shared" si="9"/>
        <v>/</v>
      </c>
      <c r="D117" s="186" t="s">
        <v>614</v>
      </c>
      <c r="E117" s="142" t="s">
        <v>422</v>
      </c>
      <c r="F117" s="187" t="s">
        <v>615</v>
      </c>
      <c r="G117" s="230"/>
      <c r="H117" s="231">
        <v>9</v>
      </c>
      <c r="I117" s="231">
        <v>6</v>
      </c>
      <c r="J117" s="231">
        <v>3</v>
      </c>
      <c r="K117" s="229"/>
      <c r="L117" s="283" t="str">
        <f t="shared" si="11"/>
        <v>/</v>
      </c>
      <c r="M117" s="286"/>
      <c r="N117" s="202" t="str">
        <f>IF(K117="","",IF(K117=J117,1,IF(K117=I117,2,IF(K117=H117,3,0))))</f>
        <v/>
      </c>
      <c r="O117" s="231" t="str">
        <f t="shared" si="12"/>
        <v/>
      </c>
      <c r="P117" s="229" t="s">
        <v>377</v>
      </c>
      <c r="Q117" s="142"/>
      <c r="T117" s="303" t="str">
        <f>IF(COUNT(K117)=0,"",IF(K117&gt;0,"1","0"))</f>
        <v/>
      </c>
    </row>
    <row r="118" customHeight="1" spans="1:20">
      <c r="A118" s="137"/>
      <c r="B118" s="142">
        <v>111</v>
      </c>
      <c r="C118" s="229" t="str">
        <f t="shared" si="9"/>
        <v>/</v>
      </c>
      <c r="D118" s="186" t="s">
        <v>616</v>
      </c>
      <c r="E118" s="142" t="s">
        <v>422</v>
      </c>
      <c r="F118" s="187" t="s">
        <v>617</v>
      </c>
      <c r="G118" s="230"/>
      <c r="H118" s="231">
        <v>9</v>
      </c>
      <c r="I118" s="231">
        <v>6</v>
      </c>
      <c r="J118" s="231">
        <v>3</v>
      </c>
      <c r="K118" s="229"/>
      <c r="L118" s="283" t="str">
        <f t="shared" ref="L118:L149" si="13">IF(K118="","/",1-K118/H118)</f>
        <v>/</v>
      </c>
      <c r="M118" s="286"/>
      <c r="N118" s="202" t="str">
        <f>IF(K118="","",IF(K118=J118,1,IF(K118=I118,2,IF(K118=H118,3,0))))</f>
        <v/>
      </c>
      <c r="O118" s="231" t="str">
        <f t="shared" si="12"/>
        <v/>
      </c>
      <c r="P118" s="229" t="s">
        <v>605</v>
      </c>
      <c r="Q118" s="142"/>
      <c r="T118" s="303" t="str">
        <f>IF(COUNT(K118)=0,"",IF(K118&gt;0,"1","0"))</f>
        <v/>
      </c>
    </row>
    <row r="119" s="118" customFormat="1" ht="54.75" customHeight="1" spans="1:20">
      <c r="A119" s="137"/>
      <c r="B119" s="142">
        <v>112</v>
      </c>
      <c r="C119" s="229" t="str">
        <f t="shared" si="9"/>
        <v>/</v>
      </c>
      <c r="D119" s="132" t="s">
        <v>618</v>
      </c>
      <c r="E119" s="142"/>
      <c r="F119" s="230" t="s">
        <v>619</v>
      </c>
      <c r="G119" s="230"/>
      <c r="H119" s="229">
        <v>6</v>
      </c>
      <c r="I119" s="229">
        <v>3</v>
      </c>
      <c r="J119" s="229">
        <v>1</v>
      </c>
      <c r="K119" s="229"/>
      <c r="L119" s="317" t="str">
        <f t="shared" si="13"/>
        <v>/</v>
      </c>
      <c r="M119" s="286"/>
      <c r="N119" s="142"/>
      <c r="O119" s="231" t="str">
        <f t="shared" si="12"/>
        <v/>
      </c>
      <c r="P119" s="229" t="s">
        <v>605</v>
      </c>
      <c r="Q119" s="142"/>
      <c r="S119" s="183"/>
      <c r="T119" s="183"/>
    </row>
    <row r="120" s="118" customFormat="1" ht="47.25" customHeight="1" spans="1:20">
      <c r="A120" s="137"/>
      <c r="B120" s="142">
        <v>113</v>
      </c>
      <c r="C120" s="229" t="str">
        <f t="shared" si="9"/>
        <v>/</v>
      </c>
      <c r="D120" s="132" t="s">
        <v>620</v>
      </c>
      <c r="E120" s="142"/>
      <c r="F120" s="230" t="s">
        <v>621</v>
      </c>
      <c r="G120" s="230"/>
      <c r="H120" s="229">
        <v>6</v>
      </c>
      <c r="I120" s="229">
        <v>3</v>
      </c>
      <c r="J120" s="229">
        <v>1</v>
      </c>
      <c r="K120" s="229"/>
      <c r="L120" s="317" t="str">
        <f t="shared" si="13"/>
        <v>/</v>
      </c>
      <c r="M120" s="286"/>
      <c r="N120" s="142"/>
      <c r="O120" s="231" t="str">
        <f t="shared" si="12"/>
        <v/>
      </c>
      <c r="P120" s="229" t="s">
        <v>605</v>
      </c>
      <c r="Q120" s="142"/>
      <c r="S120" s="183"/>
      <c r="T120" s="183"/>
    </row>
    <row r="121" s="118" customFormat="1" ht="54" customHeight="1" spans="1:20">
      <c r="A121" s="137"/>
      <c r="B121" s="142">
        <v>114</v>
      </c>
      <c r="C121" s="229" t="str">
        <f t="shared" si="9"/>
        <v>/</v>
      </c>
      <c r="D121" s="132" t="s">
        <v>622</v>
      </c>
      <c r="E121" s="142"/>
      <c r="F121" s="230" t="s">
        <v>623</v>
      </c>
      <c r="G121" s="230"/>
      <c r="H121" s="229">
        <v>6</v>
      </c>
      <c r="I121" s="229">
        <v>3</v>
      </c>
      <c r="J121" s="229">
        <v>1</v>
      </c>
      <c r="K121" s="229"/>
      <c r="L121" s="317" t="str">
        <f t="shared" si="13"/>
        <v>/</v>
      </c>
      <c r="M121" s="286"/>
      <c r="N121" s="142"/>
      <c r="O121" s="231" t="str">
        <f t="shared" si="12"/>
        <v/>
      </c>
      <c r="P121" s="229" t="s">
        <v>605</v>
      </c>
      <c r="Q121" s="142"/>
      <c r="S121" s="183"/>
      <c r="T121" s="183"/>
    </row>
    <row r="122" s="118" customFormat="1" customHeight="1" spans="1:20">
      <c r="A122" s="137"/>
      <c r="B122" s="142">
        <v>115</v>
      </c>
      <c r="C122" s="229" t="str">
        <f t="shared" si="9"/>
        <v>/</v>
      </c>
      <c r="D122" s="132" t="s">
        <v>624</v>
      </c>
      <c r="E122" s="142"/>
      <c r="F122" s="230" t="s">
        <v>625</v>
      </c>
      <c r="G122" s="230"/>
      <c r="H122" s="229">
        <v>6</v>
      </c>
      <c r="I122" s="229">
        <v>3</v>
      </c>
      <c r="J122" s="229">
        <v>1</v>
      </c>
      <c r="K122" s="229"/>
      <c r="L122" s="317" t="str">
        <f t="shared" si="13"/>
        <v>/</v>
      </c>
      <c r="M122" s="286"/>
      <c r="N122" s="142"/>
      <c r="O122" s="231" t="str">
        <f t="shared" si="12"/>
        <v/>
      </c>
      <c r="P122" s="229" t="s">
        <v>605</v>
      </c>
      <c r="Q122" s="142"/>
      <c r="S122" s="183"/>
      <c r="T122" s="183"/>
    </row>
    <row r="123" s="118" customFormat="1" ht="44.25" customHeight="1" spans="1:20">
      <c r="A123" s="137"/>
      <c r="B123" s="142">
        <v>116</v>
      </c>
      <c r="C123" s="229" t="str">
        <f t="shared" si="9"/>
        <v>/</v>
      </c>
      <c r="D123" s="132" t="s">
        <v>626</v>
      </c>
      <c r="E123" s="142"/>
      <c r="F123" s="230" t="s">
        <v>627</v>
      </c>
      <c r="G123" s="230"/>
      <c r="H123" s="229">
        <v>6</v>
      </c>
      <c r="I123" s="229">
        <v>3</v>
      </c>
      <c r="J123" s="229">
        <v>1</v>
      </c>
      <c r="K123" s="229"/>
      <c r="L123" s="317" t="str">
        <f t="shared" si="13"/>
        <v>/</v>
      </c>
      <c r="M123" s="286"/>
      <c r="N123" s="142"/>
      <c r="O123" s="231" t="str">
        <f t="shared" si="12"/>
        <v/>
      </c>
      <c r="P123" s="229" t="s">
        <v>605</v>
      </c>
      <c r="Q123" s="142"/>
      <c r="S123" s="183"/>
      <c r="T123" s="183"/>
    </row>
    <row r="124" ht="40.5" customHeight="1" spans="1:20">
      <c r="A124" s="137"/>
      <c r="B124" s="142">
        <v>117</v>
      </c>
      <c r="C124" s="229" t="str">
        <f t="shared" si="9"/>
        <v>/</v>
      </c>
      <c r="D124" s="152" t="s">
        <v>628</v>
      </c>
      <c r="E124" s="142" t="s">
        <v>422</v>
      </c>
      <c r="F124" s="261" t="s">
        <v>629</v>
      </c>
      <c r="G124" s="230"/>
      <c r="H124" s="231">
        <v>9</v>
      </c>
      <c r="I124" s="231">
        <v>6</v>
      </c>
      <c r="J124" s="231">
        <v>3</v>
      </c>
      <c r="K124" s="229"/>
      <c r="L124" s="283" t="str">
        <f t="shared" si="13"/>
        <v>/</v>
      </c>
      <c r="M124" s="286"/>
      <c r="N124" s="202" t="str">
        <f>IF(K124="","",IF(K124=J124,1,IF(K124=I124,2,IF(K124=H124,3,0))))</f>
        <v/>
      </c>
      <c r="O124" s="231" t="str">
        <f t="shared" si="12"/>
        <v/>
      </c>
      <c r="P124" s="229" t="s">
        <v>605</v>
      </c>
      <c r="Q124" s="142"/>
      <c r="T124" s="303" t="str">
        <f>IF(COUNT(K124)=0,"",IF(K124&gt;0,"1","0"))</f>
        <v/>
      </c>
    </row>
    <row r="125" s="118" customFormat="1" ht="41.25" customHeight="1" spans="1:20">
      <c r="A125" s="137"/>
      <c r="B125" s="142">
        <v>118</v>
      </c>
      <c r="C125" s="229" t="str">
        <f t="shared" si="9"/>
        <v>/</v>
      </c>
      <c r="D125" s="132" t="s">
        <v>630</v>
      </c>
      <c r="E125" s="142"/>
      <c r="F125" s="230" t="s">
        <v>631</v>
      </c>
      <c r="G125" s="230"/>
      <c r="H125" s="229">
        <v>6</v>
      </c>
      <c r="I125" s="229">
        <v>3</v>
      </c>
      <c r="J125" s="229">
        <v>1</v>
      </c>
      <c r="K125" s="229"/>
      <c r="L125" s="317" t="str">
        <f t="shared" si="13"/>
        <v>/</v>
      </c>
      <c r="M125" s="286"/>
      <c r="N125" s="142"/>
      <c r="O125" s="231" t="str">
        <f t="shared" si="12"/>
        <v/>
      </c>
      <c r="P125" s="229" t="s">
        <v>605</v>
      </c>
      <c r="Q125" s="142"/>
      <c r="S125" s="183"/>
      <c r="T125" s="183"/>
    </row>
    <row r="126" s="118" customFormat="1" customHeight="1" spans="1:20">
      <c r="A126" s="137"/>
      <c r="B126" s="142">
        <v>119</v>
      </c>
      <c r="C126" s="229" t="str">
        <f t="shared" si="9"/>
        <v>/</v>
      </c>
      <c r="D126" s="138" t="s">
        <v>632</v>
      </c>
      <c r="E126" s="232"/>
      <c r="F126" s="233" t="s">
        <v>633</v>
      </c>
      <c r="G126" s="233"/>
      <c r="H126" s="231">
        <v>9</v>
      </c>
      <c r="I126" s="231">
        <v>6</v>
      </c>
      <c r="J126" s="231">
        <v>3</v>
      </c>
      <c r="K126" s="229"/>
      <c r="L126" s="283" t="str">
        <f t="shared" si="13"/>
        <v>/</v>
      </c>
      <c r="M126" s="286"/>
      <c r="N126" s="285" t="str">
        <f>IF(K126="","",IF(K126=J126,0,IF(K126=I126,1,IF(K126=H126,3,0))))</f>
        <v/>
      </c>
      <c r="O126" s="231" t="str">
        <f t="shared" si="12"/>
        <v/>
      </c>
      <c r="P126" s="229" t="s">
        <v>605</v>
      </c>
      <c r="Q126" s="142"/>
      <c r="S126" s="183"/>
      <c r="T126" s="183"/>
    </row>
    <row r="127" s="118" customFormat="1" customHeight="1" spans="1:20">
      <c r="A127" s="141"/>
      <c r="B127" s="142">
        <v>120</v>
      </c>
      <c r="C127" s="229" t="str">
        <f t="shared" si="9"/>
        <v>/</v>
      </c>
      <c r="D127" s="132" t="s">
        <v>634</v>
      </c>
      <c r="E127" s="142"/>
      <c r="F127" s="230" t="s">
        <v>635</v>
      </c>
      <c r="G127" s="230"/>
      <c r="H127" s="229">
        <v>6</v>
      </c>
      <c r="I127" s="229">
        <v>3</v>
      </c>
      <c r="J127" s="229">
        <v>1</v>
      </c>
      <c r="K127" s="229"/>
      <c r="L127" s="317" t="str">
        <f t="shared" si="13"/>
        <v>/</v>
      </c>
      <c r="M127" s="319"/>
      <c r="N127" s="142"/>
      <c r="O127" s="231" t="str">
        <f t="shared" si="12"/>
        <v/>
      </c>
      <c r="P127" s="229" t="s">
        <v>605</v>
      </c>
      <c r="Q127" s="142"/>
      <c r="S127" s="183"/>
      <c r="T127" s="183"/>
    </row>
    <row r="128" ht="96.75" customHeight="1" spans="1:20">
      <c r="A128" s="131" t="s">
        <v>636</v>
      </c>
      <c r="B128" s="142">
        <v>121</v>
      </c>
      <c r="C128" s="229" t="str">
        <f t="shared" si="9"/>
        <v>/</v>
      </c>
      <c r="D128" s="152" t="s">
        <v>637</v>
      </c>
      <c r="E128" s="142" t="s">
        <v>422</v>
      </c>
      <c r="F128" s="261" t="s">
        <v>638</v>
      </c>
      <c r="G128" s="230"/>
      <c r="H128" s="231">
        <v>9</v>
      </c>
      <c r="I128" s="231">
        <v>6</v>
      </c>
      <c r="J128" s="231">
        <v>3</v>
      </c>
      <c r="K128" s="229"/>
      <c r="L128" s="283" t="str">
        <f t="shared" si="13"/>
        <v>/</v>
      </c>
      <c r="M128" s="284" t="str">
        <f>IF(COUNT(K128:K134)=0,"/",(SUM(C128:C134)-SUM(K128:K134))/SUM(C128:C134))</f>
        <v>/</v>
      </c>
      <c r="N128" s="202" t="str">
        <f>IF(K128="","",IF(K128=J128,1,IF(K128=I128,2,IF(K128=H128,3,0))))</f>
        <v/>
      </c>
      <c r="O128" s="231" t="str">
        <f t="shared" si="12"/>
        <v/>
      </c>
      <c r="P128" s="229" t="s">
        <v>377</v>
      </c>
      <c r="Q128" s="142" t="s">
        <v>378</v>
      </c>
      <c r="T128" s="303" t="str">
        <f>IF(COUNT(K128)=0,"",IF(K128&gt;0,"1","0"))</f>
        <v/>
      </c>
    </row>
    <row r="129" ht="38.25" customHeight="1" spans="1:19">
      <c r="A129" s="137"/>
      <c r="B129" s="142">
        <v>122</v>
      </c>
      <c r="C129" s="229" t="str">
        <f t="shared" si="9"/>
        <v>/</v>
      </c>
      <c r="D129" s="188" t="s">
        <v>639</v>
      </c>
      <c r="E129" s="314" t="s">
        <v>403</v>
      </c>
      <c r="F129" s="188" t="s">
        <v>640</v>
      </c>
      <c r="G129" s="230"/>
      <c r="H129" s="231">
        <v>12</v>
      </c>
      <c r="I129" s="231">
        <v>8</v>
      </c>
      <c r="J129" s="231">
        <v>4</v>
      </c>
      <c r="K129" s="229"/>
      <c r="L129" s="283" t="str">
        <f t="shared" si="13"/>
        <v>/</v>
      </c>
      <c r="M129" s="284"/>
      <c r="N129" s="288" t="str">
        <f>IF(K129="","",IF(K129=J129,2,IF(K129=I129,3,IF(K129=H129,4,0))))</f>
        <v/>
      </c>
      <c r="O129" s="231" t="str">
        <f t="shared" si="12"/>
        <v/>
      </c>
      <c r="P129" s="229" t="s">
        <v>377</v>
      </c>
      <c r="Q129" s="142" t="s">
        <v>378</v>
      </c>
      <c r="S129" s="302" t="str">
        <f>IF(COUNT(K129)=0,"",IF(K129&gt;0,"1","0"))</f>
        <v/>
      </c>
    </row>
    <row r="130" ht="64.5" customHeight="1" spans="1:17">
      <c r="A130" s="137"/>
      <c r="B130" s="142">
        <v>123</v>
      </c>
      <c r="C130" s="229" t="str">
        <f t="shared" si="9"/>
        <v>/</v>
      </c>
      <c r="D130" s="132" t="s">
        <v>641</v>
      </c>
      <c r="E130" s="142"/>
      <c r="F130" s="230" t="s">
        <v>642</v>
      </c>
      <c r="G130" s="230" t="s">
        <v>643</v>
      </c>
      <c r="H130" s="231">
        <v>6</v>
      </c>
      <c r="I130" s="231">
        <v>3</v>
      </c>
      <c r="J130" s="231">
        <v>1</v>
      </c>
      <c r="K130" s="229"/>
      <c r="L130" s="283" t="str">
        <f t="shared" si="13"/>
        <v>/</v>
      </c>
      <c r="M130" s="284"/>
      <c r="N130" s="232"/>
      <c r="O130" s="231" t="str">
        <f t="shared" si="12"/>
        <v/>
      </c>
      <c r="P130" s="229" t="s">
        <v>377</v>
      </c>
      <c r="Q130" s="142" t="s">
        <v>378</v>
      </c>
    </row>
    <row r="131" ht="46.5" customHeight="1" spans="1:17">
      <c r="A131" s="137"/>
      <c r="B131" s="142">
        <v>124</v>
      </c>
      <c r="C131" s="229" t="str">
        <f t="shared" ref="C131:C194" si="14">IF(K131="","/",H131)</f>
        <v>/</v>
      </c>
      <c r="D131" s="132" t="s">
        <v>644</v>
      </c>
      <c r="E131" s="142"/>
      <c r="F131" s="230" t="s">
        <v>645</v>
      </c>
      <c r="G131" s="230" t="s">
        <v>646</v>
      </c>
      <c r="H131" s="231">
        <v>6</v>
      </c>
      <c r="I131" s="231">
        <v>3</v>
      </c>
      <c r="J131" s="231">
        <v>1</v>
      </c>
      <c r="K131" s="229"/>
      <c r="L131" s="283" t="str">
        <f t="shared" si="13"/>
        <v>/</v>
      </c>
      <c r="M131" s="284"/>
      <c r="N131" s="232"/>
      <c r="O131" s="231" t="str">
        <f t="shared" si="12"/>
        <v/>
      </c>
      <c r="P131" s="229" t="s">
        <v>377</v>
      </c>
      <c r="Q131" s="142" t="s">
        <v>378</v>
      </c>
    </row>
    <row r="132" ht="51.75" customHeight="1" spans="1:19">
      <c r="A132" s="137"/>
      <c r="B132" s="142">
        <v>125</v>
      </c>
      <c r="C132" s="229" t="str">
        <f t="shared" si="14"/>
        <v>/</v>
      </c>
      <c r="D132" s="149" t="s">
        <v>647</v>
      </c>
      <c r="E132" s="142" t="s">
        <v>403</v>
      </c>
      <c r="F132" s="259" t="s">
        <v>648</v>
      </c>
      <c r="G132" s="230"/>
      <c r="H132" s="231">
        <v>12</v>
      </c>
      <c r="I132" s="231">
        <v>8</v>
      </c>
      <c r="J132" s="231">
        <v>4</v>
      </c>
      <c r="K132" s="229"/>
      <c r="L132" s="283" t="str">
        <f t="shared" si="13"/>
        <v>/</v>
      </c>
      <c r="M132" s="284"/>
      <c r="N132" s="288" t="str">
        <f>IF(K132="","",IF(K132=J132,2,IF(K132=I132,3,IF(K132=H132,4,0))))</f>
        <v/>
      </c>
      <c r="O132" s="231" t="str">
        <f t="shared" si="12"/>
        <v/>
      </c>
      <c r="P132" s="229" t="s">
        <v>377</v>
      </c>
      <c r="Q132" s="142" t="s">
        <v>378</v>
      </c>
      <c r="S132" s="302" t="str">
        <f>IF(COUNT(K132)=0,"",IF(K132&gt;0,"1","0"))</f>
        <v/>
      </c>
    </row>
    <row r="133" ht="57" customHeight="1" spans="1:19">
      <c r="A133" s="137"/>
      <c r="B133" s="142">
        <v>126</v>
      </c>
      <c r="C133" s="229" t="str">
        <f t="shared" si="14"/>
        <v>/</v>
      </c>
      <c r="D133" s="132" t="s">
        <v>649</v>
      </c>
      <c r="E133" s="142"/>
      <c r="F133" s="230" t="s">
        <v>650</v>
      </c>
      <c r="G133" s="235"/>
      <c r="H133" s="231">
        <v>6</v>
      </c>
      <c r="I133" s="231">
        <v>3</v>
      </c>
      <c r="J133" s="231">
        <v>1</v>
      </c>
      <c r="K133" s="229"/>
      <c r="L133" s="283" t="str">
        <f t="shared" si="13"/>
        <v>/</v>
      </c>
      <c r="M133" s="284"/>
      <c r="N133" s="232"/>
      <c r="O133" s="231"/>
      <c r="P133" s="229" t="s">
        <v>377</v>
      </c>
      <c r="Q133" s="142" t="s">
        <v>378</v>
      </c>
      <c r="S133" s="140"/>
    </row>
    <row r="134" ht="39.75" customHeight="1" spans="1:20">
      <c r="A134" s="141"/>
      <c r="B134" s="142">
        <v>127</v>
      </c>
      <c r="C134" s="229" t="str">
        <f t="shared" si="14"/>
        <v>/</v>
      </c>
      <c r="D134" s="152" t="s">
        <v>651</v>
      </c>
      <c r="E134" s="142" t="s">
        <v>422</v>
      </c>
      <c r="F134" s="261" t="s">
        <v>652</v>
      </c>
      <c r="G134" s="235"/>
      <c r="H134" s="231">
        <v>9</v>
      </c>
      <c r="I134" s="231">
        <v>6</v>
      </c>
      <c r="J134" s="231">
        <v>3</v>
      </c>
      <c r="K134" s="229"/>
      <c r="L134" s="283" t="str">
        <f t="shared" si="13"/>
        <v>/</v>
      </c>
      <c r="M134" s="284"/>
      <c r="N134" s="202" t="str">
        <f>IF(K134="","",IF(K134=J134,1,IF(K134=I134,2,IF(K134=H134,3,0))))</f>
        <v/>
      </c>
      <c r="O134" s="231" t="str">
        <f t="shared" ref="O134:O159" si="15">IF(K134="","",(IF(K134=J134,"Ⅰ",(IF(K134=I134,"Ⅱ",IF(K134=H134,"Ⅲ",(IF(K134=0,"O","F"))))))))</f>
        <v/>
      </c>
      <c r="P134" s="229" t="s">
        <v>377</v>
      </c>
      <c r="Q134" s="142" t="s">
        <v>378</v>
      </c>
      <c r="T134" s="303" t="str">
        <f>IF(COUNT(K134)=0,"",IF(K134&gt;0,"1","0"))</f>
        <v/>
      </c>
    </row>
    <row r="135" ht="57.75" customHeight="1" spans="1:17">
      <c r="A135" s="131" t="s">
        <v>653</v>
      </c>
      <c r="B135" s="142">
        <v>128</v>
      </c>
      <c r="C135" s="229" t="str">
        <f t="shared" si="14"/>
        <v>/</v>
      </c>
      <c r="D135" s="132" t="s">
        <v>654</v>
      </c>
      <c r="E135" s="142"/>
      <c r="F135" s="230" t="s">
        <v>655</v>
      </c>
      <c r="G135" s="235"/>
      <c r="H135" s="229">
        <v>4</v>
      </c>
      <c r="I135" s="229">
        <v>2</v>
      </c>
      <c r="J135" s="229">
        <v>1</v>
      </c>
      <c r="K135" s="229"/>
      <c r="L135" s="283" t="str">
        <f t="shared" si="13"/>
        <v>/</v>
      </c>
      <c r="M135" s="284" t="str">
        <f>IF(COUNT(K135:K151)=0,"/",(SUM(C135:C151)-SUM(K135:K151))/SUM(C135:C151))</f>
        <v>/</v>
      </c>
      <c r="N135" s="232"/>
      <c r="O135" s="231" t="str">
        <f t="shared" si="15"/>
        <v/>
      </c>
      <c r="P135" s="229" t="s">
        <v>605</v>
      </c>
      <c r="Q135" s="142" t="s">
        <v>656</v>
      </c>
    </row>
    <row r="136" ht="47.25" customHeight="1" spans="1:17">
      <c r="A136" s="137"/>
      <c r="B136" s="142">
        <v>129</v>
      </c>
      <c r="C136" s="229" t="str">
        <f t="shared" si="14"/>
        <v>/</v>
      </c>
      <c r="D136" s="132" t="s">
        <v>657</v>
      </c>
      <c r="E136" s="320"/>
      <c r="F136" s="230" t="s">
        <v>658</v>
      </c>
      <c r="G136" s="235" t="s">
        <v>659</v>
      </c>
      <c r="H136" s="231">
        <v>4</v>
      </c>
      <c r="I136" s="231">
        <v>2</v>
      </c>
      <c r="J136" s="231">
        <v>1</v>
      </c>
      <c r="K136" s="229"/>
      <c r="L136" s="283" t="str">
        <f t="shared" si="13"/>
        <v>/</v>
      </c>
      <c r="M136" s="284"/>
      <c r="N136" s="232"/>
      <c r="O136" s="231" t="str">
        <f t="shared" si="15"/>
        <v/>
      </c>
      <c r="P136" s="229" t="s">
        <v>605</v>
      </c>
      <c r="Q136" s="142" t="s">
        <v>656</v>
      </c>
    </row>
    <row r="137" customHeight="1" spans="1:17">
      <c r="A137" s="137"/>
      <c r="B137" s="142">
        <v>130</v>
      </c>
      <c r="C137" s="229" t="str">
        <f t="shared" si="14"/>
        <v>/</v>
      </c>
      <c r="D137" s="132" t="s">
        <v>660</v>
      </c>
      <c r="E137" s="142"/>
      <c r="F137" s="230" t="s">
        <v>661</v>
      </c>
      <c r="G137" s="235"/>
      <c r="H137" s="231">
        <v>6</v>
      </c>
      <c r="I137" s="231">
        <v>3</v>
      </c>
      <c r="J137" s="231">
        <v>1</v>
      </c>
      <c r="K137" s="229"/>
      <c r="L137" s="283" t="str">
        <f t="shared" si="13"/>
        <v>/</v>
      </c>
      <c r="M137" s="284"/>
      <c r="N137" s="232"/>
      <c r="O137" s="231" t="str">
        <f t="shared" si="15"/>
        <v/>
      </c>
      <c r="P137" s="229" t="s">
        <v>605</v>
      </c>
      <c r="Q137" s="142" t="s">
        <v>656</v>
      </c>
    </row>
    <row r="138" customHeight="1" spans="1:17">
      <c r="A138" s="137"/>
      <c r="B138" s="142">
        <v>131</v>
      </c>
      <c r="C138" s="229" t="str">
        <f t="shared" si="14"/>
        <v>/</v>
      </c>
      <c r="D138" s="132" t="s">
        <v>662</v>
      </c>
      <c r="E138" s="142"/>
      <c r="F138" s="230" t="s">
        <v>663</v>
      </c>
      <c r="G138" s="230" t="s">
        <v>664</v>
      </c>
      <c r="H138" s="231">
        <v>8</v>
      </c>
      <c r="I138" s="231">
        <v>4</v>
      </c>
      <c r="J138" s="231">
        <v>2</v>
      </c>
      <c r="K138" s="229"/>
      <c r="L138" s="283" t="str">
        <f t="shared" si="13"/>
        <v>/</v>
      </c>
      <c r="M138" s="284"/>
      <c r="N138" s="232"/>
      <c r="O138" s="231" t="str">
        <f t="shared" si="15"/>
        <v/>
      </c>
      <c r="P138" s="229" t="s">
        <v>605</v>
      </c>
      <c r="Q138" s="142" t="s">
        <v>656</v>
      </c>
    </row>
    <row r="139" ht="78.75" customHeight="1" spans="1:17">
      <c r="A139" s="137"/>
      <c r="B139" s="142">
        <v>132</v>
      </c>
      <c r="C139" s="229" t="str">
        <f t="shared" si="14"/>
        <v>/</v>
      </c>
      <c r="D139" s="180" t="s">
        <v>665</v>
      </c>
      <c r="E139" s="232"/>
      <c r="F139" s="313" t="s">
        <v>666</v>
      </c>
      <c r="G139" s="230" t="s">
        <v>667</v>
      </c>
      <c r="H139" s="231">
        <v>6</v>
      </c>
      <c r="I139" s="231">
        <v>3</v>
      </c>
      <c r="J139" s="231">
        <v>1</v>
      </c>
      <c r="K139" s="229"/>
      <c r="L139" s="283" t="str">
        <f t="shared" si="13"/>
        <v>/</v>
      </c>
      <c r="M139" s="284"/>
      <c r="N139" s="232"/>
      <c r="O139" s="231" t="str">
        <f t="shared" si="15"/>
        <v/>
      </c>
      <c r="P139" s="229" t="s">
        <v>605</v>
      </c>
      <c r="Q139" s="142" t="s">
        <v>656</v>
      </c>
    </row>
    <row r="140" customHeight="1" spans="1:17">
      <c r="A140" s="137"/>
      <c r="B140" s="142">
        <v>133</v>
      </c>
      <c r="C140" s="229" t="str">
        <f t="shared" si="14"/>
        <v>/</v>
      </c>
      <c r="D140" s="132" t="s">
        <v>668</v>
      </c>
      <c r="E140" s="142"/>
      <c r="F140" s="230" t="s">
        <v>669</v>
      </c>
      <c r="G140" s="230"/>
      <c r="H140" s="231">
        <v>9</v>
      </c>
      <c r="I140" s="231">
        <v>6</v>
      </c>
      <c r="J140" s="231">
        <v>3</v>
      </c>
      <c r="K140" s="229"/>
      <c r="L140" s="283" t="str">
        <f t="shared" si="13"/>
        <v>/</v>
      </c>
      <c r="M140" s="284"/>
      <c r="N140" s="232"/>
      <c r="O140" s="231" t="str">
        <f t="shared" si="15"/>
        <v/>
      </c>
      <c r="P140" s="229" t="s">
        <v>605</v>
      </c>
      <c r="Q140" s="142" t="s">
        <v>656</v>
      </c>
    </row>
    <row r="141" customHeight="1" spans="1:17">
      <c r="A141" s="137"/>
      <c r="B141" s="142">
        <v>134</v>
      </c>
      <c r="C141" s="229" t="str">
        <f t="shared" si="14"/>
        <v>/</v>
      </c>
      <c r="D141" s="138" t="s">
        <v>670</v>
      </c>
      <c r="E141" s="232"/>
      <c r="F141" s="233" t="s">
        <v>671</v>
      </c>
      <c r="G141" s="233" t="s">
        <v>672</v>
      </c>
      <c r="H141" s="231">
        <v>9</v>
      </c>
      <c r="I141" s="231">
        <v>6</v>
      </c>
      <c r="J141" s="231">
        <v>3</v>
      </c>
      <c r="K141" s="229"/>
      <c r="L141" s="283" t="str">
        <f t="shared" si="13"/>
        <v>/</v>
      </c>
      <c r="M141" s="284"/>
      <c r="N141" s="285" t="str">
        <f>IF(K141="","",IF(K141=J141,0,IF(K141=I141,1,IF(K141=H141,3,0))))</f>
        <v/>
      </c>
      <c r="O141" s="231" t="str">
        <f t="shared" si="15"/>
        <v/>
      </c>
      <c r="P141" s="229" t="s">
        <v>605</v>
      </c>
      <c r="Q141" s="142" t="s">
        <v>656</v>
      </c>
    </row>
    <row r="142" customHeight="1" spans="1:17">
      <c r="A142" s="137"/>
      <c r="B142" s="142">
        <v>135</v>
      </c>
      <c r="C142" s="229" t="str">
        <f t="shared" si="14"/>
        <v>/</v>
      </c>
      <c r="D142" s="138" t="s">
        <v>673</v>
      </c>
      <c r="E142" s="232"/>
      <c r="F142" s="233" t="s">
        <v>674</v>
      </c>
      <c r="G142" s="233" t="s">
        <v>675</v>
      </c>
      <c r="H142" s="231">
        <v>9</v>
      </c>
      <c r="I142" s="231">
        <v>6</v>
      </c>
      <c r="J142" s="231">
        <v>3</v>
      </c>
      <c r="K142" s="229"/>
      <c r="L142" s="283" t="str">
        <f t="shared" si="13"/>
        <v>/</v>
      </c>
      <c r="M142" s="284"/>
      <c r="N142" s="285" t="str">
        <f>IF(K142="","",IF(K142=J142,0,IF(K142=I142,1,IF(K142=H142,3,0))))</f>
        <v/>
      </c>
      <c r="O142" s="231" t="str">
        <f t="shared" si="15"/>
        <v/>
      </c>
      <c r="P142" s="229" t="s">
        <v>605</v>
      </c>
      <c r="Q142" s="142" t="s">
        <v>656</v>
      </c>
    </row>
    <row r="143" customHeight="1" spans="1:17">
      <c r="A143" s="137"/>
      <c r="B143" s="142">
        <v>136</v>
      </c>
      <c r="C143" s="229" t="str">
        <f t="shared" si="14"/>
        <v>/</v>
      </c>
      <c r="D143" s="138" t="s">
        <v>676</v>
      </c>
      <c r="E143" s="232"/>
      <c r="F143" s="233" t="s">
        <v>677</v>
      </c>
      <c r="G143" s="233"/>
      <c r="H143" s="231">
        <v>9</v>
      </c>
      <c r="I143" s="231">
        <v>6</v>
      </c>
      <c r="J143" s="231">
        <v>3</v>
      </c>
      <c r="K143" s="229"/>
      <c r="L143" s="283" t="str">
        <f t="shared" si="13"/>
        <v>/</v>
      </c>
      <c r="M143" s="284"/>
      <c r="N143" s="285" t="str">
        <f>IF(K143="","",IF(K143=J143,0,IF(K143=I143,1,IF(K143=H143,3,0))))</f>
        <v/>
      </c>
      <c r="O143" s="231" t="str">
        <f t="shared" si="15"/>
        <v/>
      </c>
      <c r="P143" s="229" t="s">
        <v>605</v>
      </c>
      <c r="Q143" s="142" t="s">
        <v>656</v>
      </c>
    </row>
    <row r="144" customHeight="1" spans="1:17">
      <c r="A144" s="137"/>
      <c r="B144" s="142">
        <v>137</v>
      </c>
      <c r="C144" s="229" t="str">
        <f t="shared" si="14"/>
        <v>/</v>
      </c>
      <c r="D144" s="132" t="s">
        <v>678</v>
      </c>
      <c r="E144" s="142"/>
      <c r="F144" s="230" t="s">
        <v>679</v>
      </c>
      <c r="G144" s="230"/>
      <c r="H144" s="231">
        <v>9</v>
      </c>
      <c r="I144" s="231">
        <v>6</v>
      </c>
      <c r="J144" s="231">
        <v>3</v>
      </c>
      <c r="K144" s="229"/>
      <c r="L144" s="283" t="str">
        <f t="shared" si="13"/>
        <v>/</v>
      </c>
      <c r="M144" s="284"/>
      <c r="N144" s="232"/>
      <c r="O144" s="231" t="str">
        <f t="shared" si="15"/>
        <v/>
      </c>
      <c r="P144" s="229" t="s">
        <v>605</v>
      </c>
      <c r="Q144" s="142" t="s">
        <v>656</v>
      </c>
    </row>
    <row r="145" customHeight="1" spans="1:17">
      <c r="A145" s="137"/>
      <c r="B145" s="142">
        <v>138</v>
      </c>
      <c r="C145" s="229" t="str">
        <f t="shared" si="14"/>
        <v>/</v>
      </c>
      <c r="D145" s="132" t="s">
        <v>680</v>
      </c>
      <c r="E145" s="142"/>
      <c r="F145" s="230" t="s">
        <v>681</v>
      </c>
      <c r="G145" s="230"/>
      <c r="H145" s="231">
        <v>6</v>
      </c>
      <c r="I145" s="231">
        <v>3</v>
      </c>
      <c r="J145" s="231">
        <v>1</v>
      </c>
      <c r="K145" s="229"/>
      <c r="L145" s="283" t="str">
        <f t="shared" si="13"/>
        <v>/</v>
      </c>
      <c r="M145" s="284"/>
      <c r="N145" s="232"/>
      <c r="O145" s="231" t="str">
        <f t="shared" si="15"/>
        <v/>
      </c>
      <c r="P145" s="229" t="s">
        <v>605</v>
      </c>
      <c r="Q145" s="142" t="s">
        <v>656</v>
      </c>
    </row>
    <row r="146" customHeight="1" spans="1:17">
      <c r="A146" s="137"/>
      <c r="B146" s="142">
        <v>139</v>
      </c>
      <c r="C146" s="229" t="str">
        <f t="shared" si="14"/>
        <v>/</v>
      </c>
      <c r="D146" s="132" t="s">
        <v>682</v>
      </c>
      <c r="E146" s="142"/>
      <c r="F146" s="230" t="s">
        <v>683</v>
      </c>
      <c r="G146" s="230"/>
      <c r="H146" s="231">
        <v>6</v>
      </c>
      <c r="I146" s="231">
        <v>3</v>
      </c>
      <c r="J146" s="231">
        <v>1</v>
      </c>
      <c r="K146" s="229"/>
      <c r="L146" s="283" t="str">
        <f t="shared" si="13"/>
        <v>/</v>
      </c>
      <c r="M146" s="284"/>
      <c r="N146" s="232"/>
      <c r="O146" s="231" t="str">
        <f t="shared" si="15"/>
        <v/>
      </c>
      <c r="P146" s="229" t="s">
        <v>605</v>
      </c>
      <c r="Q146" s="142" t="s">
        <v>656</v>
      </c>
    </row>
    <row r="147" customHeight="1" spans="1:17">
      <c r="A147" s="137"/>
      <c r="B147" s="142">
        <v>140</v>
      </c>
      <c r="C147" s="229" t="str">
        <f t="shared" si="14"/>
        <v>/</v>
      </c>
      <c r="D147" s="132" t="s">
        <v>684</v>
      </c>
      <c r="E147" s="142"/>
      <c r="F147" s="230" t="s">
        <v>685</v>
      </c>
      <c r="G147" s="230" t="s">
        <v>686</v>
      </c>
      <c r="H147" s="231">
        <v>9</v>
      </c>
      <c r="I147" s="231">
        <v>6</v>
      </c>
      <c r="J147" s="231">
        <v>3</v>
      </c>
      <c r="K147" s="229"/>
      <c r="L147" s="283" t="str">
        <f t="shared" si="13"/>
        <v>/</v>
      </c>
      <c r="M147" s="284"/>
      <c r="N147" s="232"/>
      <c r="O147" s="231" t="str">
        <f t="shared" si="15"/>
        <v/>
      </c>
      <c r="P147" s="229" t="s">
        <v>605</v>
      </c>
      <c r="Q147" s="142" t="s">
        <v>656</v>
      </c>
    </row>
    <row r="148" customHeight="1" spans="1:17">
      <c r="A148" s="137"/>
      <c r="B148" s="142">
        <v>141</v>
      </c>
      <c r="C148" s="229" t="str">
        <f t="shared" si="14"/>
        <v>/</v>
      </c>
      <c r="D148" s="132" t="s">
        <v>687</v>
      </c>
      <c r="E148" s="142"/>
      <c r="F148" s="230" t="s">
        <v>688</v>
      </c>
      <c r="G148" s="230"/>
      <c r="H148" s="231">
        <v>8</v>
      </c>
      <c r="I148" s="231">
        <v>4</v>
      </c>
      <c r="J148" s="231">
        <v>2</v>
      </c>
      <c r="K148" s="229"/>
      <c r="L148" s="283" t="str">
        <f t="shared" si="13"/>
        <v>/</v>
      </c>
      <c r="M148" s="284"/>
      <c r="N148" s="232"/>
      <c r="O148" s="231" t="str">
        <f t="shared" si="15"/>
        <v/>
      </c>
      <c r="P148" s="229" t="s">
        <v>605</v>
      </c>
      <c r="Q148" s="142" t="s">
        <v>656</v>
      </c>
    </row>
    <row r="149" customHeight="1" spans="1:17">
      <c r="A149" s="137"/>
      <c r="B149" s="142">
        <v>142</v>
      </c>
      <c r="C149" s="229" t="str">
        <f t="shared" si="14"/>
        <v>/</v>
      </c>
      <c r="D149" s="184" t="s">
        <v>689</v>
      </c>
      <c r="E149" s="238"/>
      <c r="F149" s="313" t="s">
        <v>690</v>
      </c>
      <c r="G149" s="230"/>
      <c r="H149" s="231">
        <v>8</v>
      </c>
      <c r="I149" s="231">
        <v>4</v>
      </c>
      <c r="J149" s="231">
        <v>2</v>
      </c>
      <c r="K149" s="229"/>
      <c r="L149" s="283" t="str">
        <f t="shared" si="13"/>
        <v>/</v>
      </c>
      <c r="M149" s="284"/>
      <c r="N149" s="232"/>
      <c r="O149" s="231" t="str">
        <f t="shared" si="15"/>
        <v/>
      </c>
      <c r="P149" s="229" t="s">
        <v>605</v>
      </c>
      <c r="Q149" s="142" t="s">
        <v>656</v>
      </c>
    </row>
    <row r="150" customHeight="1" spans="1:17">
      <c r="A150" s="137"/>
      <c r="B150" s="142">
        <v>143</v>
      </c>
      <c r="C150" s="229" t="str">
        <f t="shared" si="14"/>
        <v>/</v>
      </c>
      <c r="D150" s="184" t="s">
        <v>691</v>
      </c>
      <c r="E150" s="238"/>
      <c r="F150" s="313" t="s">
        <v>692</v>
      </c>
      <c r="G150" s="230"/>
      <c r="H150" s="231">
        <v>9</v>
      </c>
      <c r="I150" s="231">
        <v>6</v>
      </c>
      <c r="J150" s="231">
        <v>3</v>
      </c>
      <c r="K150" s="229"/>
      <c r="L150" s="283" t="str">
        <f t="shared" ref="L150:L181" si="16">IF(K150="","/",1-K150/H150)</f>
        <v>/</v>
      </c>
      <c r="M150" s="284"/>
      <c r="N150" s="232"/>
      <c r="O150" s="231" t="str">
        <f t="shared" si="15"/>
        <v/>
      </c>
      <c r="P150" s="229" t="s">
        <v>605</v>
      </c>
      <c r="Q150" s="142" t="s">
        <v>656</v>
      </c>
    </row>
    <row r="151" customHeight="1" spans="1:17">
      <c r="A151" s="141"/>
      <c r="B151" s="142">
        <v>144</v>
      </c>
      <c r="C151" s="229" t="str">
        <f t="shared" si="14"/>
        <v>/</v>
      </c>
      <c r="D151" s="132" t="s">
        <v>693</v>
      </c>
      <c r="E151" s="142"/>
      <c r="F151" s="230" t="s">
        <v>694</v>
      </c>
      <c r="G151" s="230"/>
      <c r="H151" s="231">
        <v>6</v>
      </c>
      <c r="I151" s="231">
        <v>3</v>
      </c>
      <c r="J151" s="231">
        <v>1</v>
      </c>
      <c r="K151" s="229"/>
      <c r="L151" s="283" t="str">
        <f t="shared" si="16"/>
        <v>/</v>
      </c>
      <c r="M151" s="284"/>
      <c r="N151" s="232"/>
      <c r="O151" s="231" t="str">
        <f t="shared" si="15"/>
        <v/>
      </c>
      <c r="P151" s="229" t="s">
        <v>605</v>
      </c>
      <c r="Q151" s="142" t="s">
        <v>656</v>
      </c>
    </row>
    <row r="152" ht="48.75" customHeight="1" spans="1:17">
      <c r="A152" s="131" t="s">
        <v>695</v>
      </c>
      <c r="B152" s="142">
        <v>145</v>
      </c>
      <c r="C152" s="229" t="str">
        <f t="shared" si="14"/>
        <v>/</v>
      </c>
      <c r="D152" s="132" t="s">
        <v>696</v>
      </c>
      <c r="E152" s="142"/>
      <c r="F152" s="230" t="s">
        <v>697</v>
      </c>
      <c r="G152" s="230"/>
      <c r="H152" s="231">
        <v>8</v>
      </c>
      <c r="I152" s="231">
        <v>4</v>
      </c>
      <c r="J152" s="231">
        <v>2</v>
      </c>
      <c r="K152" s="229"/>
      <c r="L152" s="283" t="str">
        <f t="shared" si="16"/>
        <v>/</v>
      </c>
      <c r="M152" s="284" t="str">
        <f>IF(COUNT(K152:K161)=0,"/",(SUM(C152:C161)-SUM(K152:K161))/SUM(C152:C161))</f>
        <v>/</v>
      </c>
      <c r="N152" s="232"/>
      <c r="O152" s="231" t="str">
        <f t="shared" si="15"/>
        <v/>
      </c>
      <c r="P152" s="229" t="s">
        <v>605</v>
      </c>
      <c r="Q152" s="142" t="s">
        <v>698</v>
      </c>
    </row>
    <row r="153" ht="43.5" customHeight="1" spans="1:17">
      <c r="A153" s="137"/>
      <c r="B153" s="142">
        <v>146</v>
      </c>
      <c r="C153" s="229" t="str">
        <f t="shared" si="14"/>
        <v>/</v>
      </c>
      <c r="D153" s="132" t="s">
        <v>699</v>
      </c>
      <c r="E153" s="142"/>
      <c r="F153" s="230" t="s">
        <v>700</v>
      </c>
      <c r="G153" s="230"/>
      <c r="H153" s="231">
        <v>8</v>
      </c>
      <c r="I153" s="231">
        <v>4</v>
      </c>
      <c r="J153" s="231">
        <v>2</v>
      </c>
      <c r="K153" s="229"/>
      <c r="L153" s="283" t="str">
        <f t="shared" si="16"/>
        <v>/</v>
      </c>
      <c r="M153" s="284"/>
      <c r="N153" s="232"/>
      <c r="O153" s="231" t="str">
        <f t="shared" si="15"/>
        <v/>
      </c>
      <c r="P153" s="229" t="s">
        <v>605</v>
      </c>
      <c r="Q153" s="142" t="s">
        <v>698</v>
      </c>
    </row>
    <row r="154" ht="69.75" customHeight="1" spans="1:17">
      <c r="A154" s="137"/>
      <c r="B154" s="142">
        <v>147</v>
      </c>
      <c r="C154" s="229" t="str">
        <f t="shared" si="14"/>
        <v>/</v>
      </c>
      <c r="D154" s="132" t="s">
        <v>701</v>
      </c>
      <c r="E154" s="142"/>
      <c r="F154" s="230" t="s">
        <v>702</v>
      </c>
      <c r="G154" s="235"/>
      <c r="H154" s="231">
        <v>6</v>
      </c>
      <c r="I154" s="231">
        <v>3</v>
      </c>
      <c r="J154" s="231">
        <v>1</v>
      </c>
      <c r="K154" s="229"/>
      <c r="L154" s="283" t="str">
        <f t="shared" si="16"/>
        <v>/</v>
      </c>
      <c r="M154" s="284"/>
      <c r="N154" s="232"/>
      <c r="O154" s="231" t="str">
        <f t="shared" si="15"/>
        <v/>
      </c>
      <c r="P154" s="229" t="s">
        <v>605</v>
      </c>
      <c r="Q154" s="142" t="s">
        <v>698</v>
      </c>
    </row>
    <row r="155" ht="49.5" customHeight="1" spans="1:17">
      <c r="A155" s="137"/>
      <c r="B155" s="142">
        <v>148</v>
      </c>
      <c r="C155" s="229" t="str">
        <f t="shared" si="14"/>
        <v>/</v>
      </c>
      <c r="D155" s="138" t="s">
        <v>703</v>
      </c>
      <c r="E155" s="232"/>
      <c r="F155" s="233" t="s">
        <v>704</v>
      </c>
      <c r="G155" s="234"/>
      <c r="H155" s="231">
        <v>9</v>
      </c>
      <c r="I155" s="231">
        <v>6</v>
      </c>
      <c r="J155" s="231">
        <v>3</v>
      </c>
      <c r="K155" s="229"/>
      <c r="L155" s="283" t="str">
        <f t="shared" si="16"/>
        <v>/</v>
      </c>
      <c r="M155" s="284"/>
      <c r="N155" s="285" t="str">
        <f>IF(K155="","",IF(K155=J155,0,IF(K155=I155,1,IF(K155=H155,3,0))))</f>
        <v/>
      </c>
      <c r="O155" s="231" t="str">
        <f t="shared" si="15"/>
        <v/>
      </c>
      <c r="P155" s="229" t="s">
        <v>605</v>
      </c>
      <c r="Q155" s="142" t="s">
        <v>698</v>
      </c>
    </row>
    <row r="156" customHeight="1" spans="1:17">
      <c r="A156" s="137"/>
      <c r="B156" s="142">
        <v>149</v>
      </c>
      <c r="C156" s="229" t="str">
        <f t="shared" si="14"/>
        <v>/</v>
      </c>
      <c r="D156" s="132" t="s">
        <v>705</v>
      </c>
      <c r="E156" s="142"/>
      <c r="F156" s="230" t="s">
        <v>706</v>
      </c>
      <c r="G156" s="235"/>
      <c r="H156" s="229">
        <v>6</v>
      </c>
      <c r="I156" s="229">
        <v>3</v>
      </c>
      <c r="J156" s="229">
        <v>1</v>
      </c>
      <c r="K156" s="229"/>
      <c r="L156" s="283" t="str">
        <f t="shared" si="16"/>
        <v>/</v>
      </c>
      <c r="M156" s="284"/>
      <c r="N156" s="232"/>
      <c r="O156" s="231" t="str">
        <f t="shared" si="15"/>
        <v/>
      </c>
      <c r="P156" s="229" t="s">
        <v>605</v>
      </c>
      <c r="Q156" s="142" t="s">
        <v>698</v>
      </c>
    </row>
    <row r="157" customHeight="1" spans="1:17">
      <c r="A157" s="137"/>
      <c r="B157" s="142">
        <v>150</v>
      </c>
      <c r="C157" s="229" t="str">
        <f t="shared" si="14"/>
        <v>/</v>
      </c>
      <c r="D157" s="132" t="s">
        <v>707</v>
      </c>
      <c r="E157" s="142"/>
      <c r="F157" s="230" t="s">
        <v>708</v>
      </c>
      <c r="G157" s="235"/>
      <c r="H157" s="229">
        <v>6</v>
      </c>
      <c r="I157" s="229">
        <v>3</v>
      </c>
      <c r="J157" s="229">
        <v>1</v>
      </c>
      <c r="K157" s="229"/>
      <c r="L157" s="283" t="str">
        <f t="shared" si="16"/>
        <v>/</v>
      </c>
      <c r="M157" s="284"/>
      <c r="N157" s="232"/>
      <c r="O157" s="231" t="str">
        <f t="shared" si="15"/>
        <v/>
      </c>
      <c r="P157" s="229" t="s">
        <v>605</v>
      </c>
      <c r="Q157" s="142" t="s">
        <v>698</v>
      </c>
    </row>
    <row r="158" customHeight="1" spans="1:17">
      <c r="A158" s="137"/>
      <c r="B158" s="142">
        <v>151</v>
      </c>
      <c r="C158" s="229" t="str">
        <f t="shared" si="14"/>
        <v>/</v>
      </c>
      <c r="D158" s="138" t="s">
        <v>709</v>
      </c>
      <c r="E158" s="232"/>
      <c r="F158" s="233" t="s">
        <v>710</v>
      </c>
      <c r="G158" s="234"/>
      <c r="H158" s="231">
        <v>9</v>
      </c>
      <c r="I158" s="231">
        <v>6</v>
      </c>
      <c r="J158" s="231">
        <v>3</v>
      </c>
      <c r="K158" s="229"/>
      <c r="L158" s="283" t="str">
        <f t="shared" si="16"/>
        <v>/</v>
      </c>
      <c r="M158" s="284"/>
      <c r="N158" s="285" t="str">
        <f>IF(K158="","",IF(K158=J158,0,IF(K158=I158,1,IF(K158=H158,3,0))))</f>
        <v/>
      </c>
      <c r="O158" s="231" t="str">
        <f t="shared" si="15"/>
        <v/>
      </c>
      <c r="P158" s="229" t="s">
        <v>605</v>
      </c>
      <c r="Q158" s="142" t="s">
        <v>698</v>
      </c>
    </row>
    <row r="159" customHeight="1" spans="1:17">
      <c r="A159" s="137"/>
      <c r="B159" s="142">
        <v>152</v>
      </c>
      <c r="C159" s="229" t="str">
        <f t="shared" si="14"/>
        <v>/</v>
      </c>
      <c r="D159" s="132" t="s">
        <v>711</v>
      </c>
      <c r="E159" s="142"/>
      <c r="F159" s="230" t="s">
        <v>712</v>
      </c>
      <c r="G159" s="235" t="s">
        <v>713</v>
      </c>
      <c r="H159" s="229">
        <v>6</v>
      </c>
      <c r="I159" s="229">
        <v>3</v>
      </c>
      <c r="J159" s="229">
        <v>1</v>
      </c>
      <c r="K159" s="229"/>
      <c r="L159" s="283" t="str">
        <f t="shared" si="16"/>
        <v>/</v>
      </c>
      <c r="M159" s="284"/>
      <c r="N159" s="232"/>
      <c r="O159" s="231" t="str">
        <f t="shared" si="15"/>
        <v/>
      </c>
      <c r="P159" s="229" t="s">
        <v>605</v>
      </c>
      <c r="Q159" s="142" t="s">
        <v>698</v>
      </c>
    </row>
    <row r="160" customHeight="1" spans="1:20">
      <c r="A160" s="137"/>
      <c r="B160" s="142">
        <v>153</v>
      </c>
      <c r="C160" s="229" t="str">
        <f t="shared" si="14"/>
        <v>/</v>
      </c>
      <c r="D160" s="152" t="s">
        <v>714</v>
      </c>
      <c r="E160" s="321" t="s">
        <v>422</v>
      </c>
      <c r="F160" s="152" t="s">
        <v>715</v>
      </c>
      <c r="G160" s="243"/>
      <c r="H160" s="231">
        <v>9</v>
      </c>
      <c r="I160" s="231">
        <v>6</v>
      </c>
      <c r="J160" s="231">
        <v>3</v>
      </c>
      <c r="K160" s="229"/>
      <c r="L160" s="290" t="str">
        <f t="shared" si="16"/>
        <v>/</v>
      </c>
      <c r="M160" s="284"/>
      <c r="N160" s="323" t="str">
        <f>IF(K160="","",IF(K160=J160,1,IF(K160=I160,2,IF(K160=H160,3,0))))</f>
        <v/>
      </c>
      <c r="O160" s="231"/>
      <c r="P160" s="229" t="s">
        <v>605</v>
      </c>
      <c r="Q160" s="142" t="s">
        <v>698</v>
      </c>
      <c r="T160" s="303" t="str">
        <f>IF(COUNT(K160)=0,"",IF(K160&gt;0,"1","0"))</f>
        <v/>
      </c>
    </row>
    <row r="161" customHeight="1" spans="1:20">
      <c r="A161" s="141"/>
      <c r="B161" s="142">
        <v>154</v>
      </c>
      <c r="C161" s="229" t="str">
        <f t="shared" si="14"/>
        <v>/</v>
      </c>
      <c r="D161" s="152" t="s">
        <v>716</v>
      </c>
      <c r="E161" s="321" t="s">
        <v>422</v>
      </c>
      <c r="F161" s="152" t="s">
        <v>717</v>
      </c>
      <c r="G161" s="243"/>
      <c r="H161" s="231">
        <v>9</v>
      </c>
      <c r="I161" s="231">
        <v>6</v>
      </c>
      <c r="J161" s="231">
        <v>3</v>
      </c>
      <c r="K161" s="229"/>
      <c r="L161" s="290" t="str">
        <f t="shared" si="16"/>
        <v>/</v>
      </c>
      <c r="M161" s="284"/>
      <c r="N161" s="323" t="str">
        <f>IF(K161="","",IF(K161=J161,1,IF(K161=I161,2,IF(K161=H161,3,0))))</f>
        <v/>
      </c>
      <c r="O161" s="231" t="str">
        <f t="shared" ref="O161:O196" si="17">IF(K161="","",(IF(K161=J161,"Ⅰ",(IF(K161=I161,"Ⅱ",IF(K161=H161,"Ⅲ",(IF(K161=0,"O","F"))))))))</f>
        <v/>
      </c>
      <c r="P161" s="229" t="s">
        <v>605</v>
      </c>
      <c r="Q161" s="142" t="s">
        <v>698</v>
      </c>
      <c r="T161" s="303" t="str">
        <f>IF(COUNT(K161)=0,"",IF(K161&gt;0,"1","0"))</f>
        <v/>
      </c>
    </row>
    <row r="162" customHeight="1" spans="1:17">
      <c r="A162" s="154" t="s">
        <v>718</v>
      </c>
      <c r="B162" s="142">
        <v>155</v>
      </c>
      <c r="C162" s="229" t="str">
        <f t="shared" si="14"/>
        <v>/</v>
      </c>
      <c r="D162" s="132" t="s">
        <v>719</v>
      </c>
      <c r="E162" s="142"/>
      <c r="F162" s="230" t="s">
        <v>720</v>
      </c>
      <c r="G162" s="235"/>
      <c r="H162" s="229">
        <v>6</v>
      </c>
      <c r="I162" s="229">
        <v>3</v>
      </c>
      <c r="J162" s="229">
        <v>1</v>
      </c>
      <c r="K162" s="229"/>
      <c r="L162" s="283" t="str">
        <f t="shared" si="16"/>
        <v>/</v>
      </c>
      <c r="M162" s="135" t="str">
        <f>IF(COUNT(K162:K178)=0,"/",(SUM(C162:C178)-SUM(K162:K178))/SUM(C162:C178))</f>
        <v>/</v>
      </c>
      <c r="N162" s="142"/>
      <c r="O162" s="231" t="str">
        <f t="shared" si="17"/>
        <v/>
      </c>
      <c r="P162" s="229" t="s">
        <v>605</v>
      </c>
      <c r="Q162" s="142" t="s">
        <v>698</v>
      </c>
    </row>
    <row r="163" ht="67.5" customHeight="1" spans="1:17">
      <c r="A163" s="157"/>
      <c r="B163" s="142">
        <v>156</v>
      </c>
      <c r="C163" s="229" t="str">
        <f t="shared" si="14"/>
        <v>/</v>
      </c>
      <c r="D163" s="132" t="s">
        <v>721</v>
      </c>
      <c r="E163" s="142"/>
      <c r="F163" s="230" t="s">
        <v>722</v>
      </c>
      <c r="G163" s="235"/>
      <c r="H163" s="229">
        <v>8</v>
      </c>
      <c r="I163" s="229">
        <v>4</v>
      </c>
      <c r="J163" s="229">
        <v>2</v>
      </c>
      <c r="K163" s="229"/>
      <c r="L163" s="283" t="str">
        <f t="shared" si="16"/>
        <v>/</v>
      </c>
      <c r="M163" s="135"/>
      <c r="N163" s="142"/>
      <c r="O163" s="231" t="str">
        <f t="shared" si="17"/>
        <v/>
      </c>
      <c r="P163" s="229" t="s">
        <v>605</v>
      </c>
      <c r="Q163" s="142" t="s">
        <v>698</v>
      </c>
    </row>
    <row r="164" ht="69" customHeight="1" spans="1:17">
      <c r="A164" s="157"/>
      <c r="B164" s="142">
        <v>157</v>
      </c>
      <c r="C164" s="229" t="str">
        <f t="shared" si="14"/>
        <v>/</v>
      </c>
      <c r="D164" s="138" t="s">
        <v>723</v>
      </c>
      <c r="E164" s="232"/>
      <c r="F164" s="233" t="s">
        <v>724</v>
      </c>
      <c r="G164" s="234"/>
      <c r="H164" s="231">
        <v>9</v>
      </c>
      <c r="I164" s="231">
        <v>6</v>
      </c>
      <c r="J164" s="231">
        <v>3</v>
      </c>
      <c r="K164" s="229"/>
      <c r="L164" s="283" t="str">
        <f t="shared" si="16"/>
        <v>/</v>
      </c>
      <c r="M164" s="135"/>
      <c r="N164" s="285" t="str">
        <f>IF(K164="","",IF(K164=J164,0,IF(K164=I164,1,IF(K164=H164,3,0))))</f>
        <v/>
      </c>
      <c r="O164" s="231" t="str">
        <f t="shared" si="17"/>
        <v/>
      </c>
      <c r="P164" s="229" t="s">
        <v>605</v>
      </c>
      <c r="Q164" s="142" t="s">
        <v>698</v>
      </c>
    </row>
    <row r="165" s="119" customFormat="1" ht="98.25" customHeight="1" spans="1:20">
      <c r="A165" s="157"/>
      <c r="B165" s="142">
        <v>158</v>
      </c>
      <c r="C165" s="229" t="str">
        <f t="shared" si="14"/>
        <v>/</v>
      </c>
      <c r="D165" s="138" t="s">
        <v>725</v>
      </c>
      <c r="E165" s="232"/>
      <c r="F165" s="233" t="s">
        <v>726</v>
      </c>
      <c r="G165" s="233" t="s">
        <v>727</v>
      </c>
      <c r="H165" s="231">
        <v>9</v>
      </c>
      <c r="I165" s="231">
        <v>6</v>
      </c>
      <c r="J165" s="231">
        <v>3</v>
      </c>
      <c r="K165" s="229"/>
      <c r="L165" s="283" t="str">
        <f t="shared" si="16"/>
        <v>/</v>
      </c>
      <c r="M165" s="135"/>
      <c r="N165" s="285" t="str">
        <f>IF(K165="","",IF(K165=J165,0,IF(K165=I165,1,IF(K165=H165,3,0))))</f>
        <v/>
      </c>
      <c r="O165" s="231" t="str">
        <f t="shared" si="17"/>
        <v/>
      </c>
      <c r="P165" s="229" t="s">
        <v>605</v>
      </c>
      <c r="Q165" s="142" t="s">
        <v>698</v>
      </c>
      <c r="S165" s="140"/>
      <c r="T165" s="140"/>
    </row>
    <row r="166" customHeight="1" spans="1:17">
      <c r="A166" s="157"/>
      <c r="B166" s="142">
        <v>159</v>
      </c>
      <c r="C166" s="229" t="str">
        <f t="shared" si="14"/>
        <v>/</v>
      </c>
      <c r="D166" s="132" t="s">
        <v>728</v>
      </c>
      <c r="E166" s="142"/>
      <c r="F166" s="230" t="s">
        <v>729</v>
      </c>
      <c r="G166" s="235"/>
      <c r="H166" s="229">
        <v>8</v>
      </c>
      <c r="I166" s="229">
        <v>4</v>
      </c>
      <c r="J166" s="229">
        <v>2</v>
      </c>
      <c r="K166" s="229"/>
      <c r="L166" s="283" t="str">
        <f t="shared" si="16"/>
        <v>/</v>
      </c>
      <c r="M166" s="135"/>
      <c r="N166" s="142"/>
      <c r="O166" s="231" t="str">
        <f t="shared" si="17"/>
        <v/>
      </c>
      <c r="P166" s="229" t="s">
        <v>605</v>
      </c>
      <c r="Q166" s="142" t="s">
        <v>698</v>
      </c>
    </row>
    <row r="167" ht="60.75" customHeight="1" spans="1:17">
      <c r="A167" s="157"/>
      <c r="B167" s="142">
        <v>160</v>
      </c>
      <c r="C167" s="229" t="str">
        <f t="shared" si="14"/>
        <v>/</v>
      </c>
      <c r="D167" s="132" t="s">
        <v>730</v>
      </c>
      <c r="E167" s="142"/>
      <c r="F167" s="230" t="s">
        <v>731</v>
      </c>
      <c r="G167" s="235"/>
      <c r="H167" s="229">
        <v>8</v>
      </c>
      <c r="I167" s="229">
        <v>4</v>
      </c>
      <c r="J167" s="229">
        <v>2</v>
      </c>
      <c r="K167" s="229"/>
      <c r="L167" s="283" t="str">
        <f t="shared" si="16"/>
        <v>/</v>
      </c>
      <c r="M167" s="135"/>
      <c r="N167" s="142"/>
      <c r="O167" s="231" t="str">
        <f t="shared" si="17"/>
        <v/>
      </c>
      <c r="P167" s="229" t="s">
        <v>605</v>
      </c>
      <c r="Q167" s="142" t="s">
        <v>698</v>
      </c>
    </row>
    <row r="168" customHeight="1" spans="1:17">
      <c r="A168" s="157"/>
      <c r="B168" s="142">
        <v>161</v>
      </c>
      <c r="C168" s="229" t="str">
        <f t="shared" si="14"/>
        <v>/</v>
      </c>
      <c r="D168" s="132" t="s">
        <v>732</v>
      </c>
      <c r="E168" s="142"/>
      <c r="F168" s="230" t="s">
        <v>733</v>
      </c>
      <c r="G168" s="235"/>
      <c r="H168" s="229">
        <v>8</v>
      </c>
      <c r="I168" s="229">
        <v>4</v>
      </c>
      <c r="J168" s="229">
        <v>2</v>
      </c>
      <c r="K168" s="229"/>
      <c r="L168" s="283" t="str">
        <f t="shared" si="16"/>
        <v>/</v>
      </c>
      <c r="M168" s="135"/>
      <c r="N168" s="142"/>
      <c r="O168" s="231" t="str">
        <f t="shared" si="17"/>
        <v/>
      </c>
      <c r="P168" s="229" t="s">
        <v>605</v>
      </c>
      <c r="Q168" s="142" t="s">
        <v>698</v>
      </c>
    </row>
    <row r="169" customHeight="1" spans="1:17">
      <c r="A169" s="157"/>
      <c r="B169" s="142">
        <v>162</v>
      </c>
      <c r="C169" s="229" t="str">
        <f t="shared" si="14"/>
        <v>/</v>
      </c>
      <c r="D169" s="132" t="s">
        <v>734</v>
      </c>
      <c r="E169" s="142"/>
      <c r="F169" s="230" t="s">
        <v>735</v>
      </c>
      <c r="G169" s="235"/>
      <c r="H169" s="229">
        <v>8</v>
      </c>
      <c r="I169" s="229">
        <v>4</v>
      </c>
      <c r="J169" s="229">
        <v>2</v>
      </c>
      <c r="K169" s="229"/>
      <c r="L169" s="283" t="str">
        <f t="shared" si="16"/>
        <v>/</v>
      </c>
      <c r="M169" s="135"/>
      <c r="N169" s="142"/>
      <c r="O169" s="231" t="str">
        <f t="shared" si="17"/>
        <v/>
      </c>
      <c r="P169" s="229" t="s">
        <v>605</v>
      </c>
      <c r="Q169" s="142" t="s">
        <v>698</v>
      </c>
    </row>
    <row r="170" customHeight="1" spans="1:17">
      <c r="A170" s="157"/>
      <c r="B170" s="142">
        <v>163</v>
      </c>
      <c r="C170" s="229" t="str">
        <f t="shared" si="14"/>
        <v>/</v>
      </c>
      <c r="D170" s="132" t="s">
        <v>736</v>
      </c>
      <c r="E170" s="142"/>
      <c r="F170" s="230" t="s">
        <v>737</v>
      </c>
      <c r="G170" s="235"/>
      <c r="H170" s="229">
        <v>8</v>
      </c>
      <c r="I170" s="229">
        <v>4</v>
      </c>
      <c r="J170" s="229">
        <v>2</v>
      </c>
      <c r="K170" s="229"/>
      <c r="L170" s="283" t="str">
        <f t="shared" si="16"/>
        <v>/</v>
      </c>
      <c r="M170" s="135"/>
      <c r="N170" s="142"/>
      <c r="O170" s="231" t="str">
        <f t="shared" si="17"/>
        <v/>
      </c>
      <c r="P170" s="229" t="s">
        <v>605</v>
      </c>
      <c r="Q170" s="142" t="s">
        <v>698</v>
      </c>
    </row>
    <row r="171" ht="60.75" customHeight="1" spans="1:17">
      <c r="A171" s="157"/>
      <c r="B171" s="142">
        <v>164</v>
      </c>
      <c r="C171" s="229" t="str">
        <f t="shared" si="14"/>
        <v>/</v>
      </c>
      <c r="D171" s="138" t="s">
        <v>738</v>
      </c>
      <c r="E171" s="232"/>
      <c r="F171" s="233" t="s">
        <v>739</v>
      </c>
      <c r="G171" s="234"/>
      <c r="H171" s="231">
        <v>9</v>
      </c>
      <c r="I171" s="231">
        <v>6</v>
      </c>
      <c r="J171" s="231">
        <v>3</v>
      </c>
      <c r="K171" s="229"/>
      <c r="L171" s="283" t="str">
        <f t="shared" si="16"/>
        <v>/</v>
      </c>
      <c r="M171" s="135"/>
      <c r="N171" s="285" t="str">
        <f>IF(K171="","",IF(K171=J171,0,IF(K171=I171,1,IF(K171=H171,3,0))))</f>
        <v/>
      </c>
      <c r="O171" s="231" t="str">
        <f t="shared" si="17"/>
        <v/>
      </c>
      <c r="P171" s="229" t="s">
        <v>605</v>
      </c>
      <c r="Q171" s="142" t="s">
        <v>698</v>
      </c>
    </row>
    <row r="172" ht="99.75" customHeight="1" spans="1:17">
      <c r="A172" s="157"/>
      <c r="B172" s="142">
        <v>165</v>
      </c>
      <c r="C172" s="229" t="str">
        <f t="shared" si="14"/>
        <v>/</v>
      </c>
      <c r="D172" s="132" t="s">
        <v>740</v>
      </c>
      <c r="E172" s="142"/>
      <c r="F172" s="230" t="s">
        <v>741</v>
      </c>
      <c r="G172" s="235"/>
      <c r="H172" s="229">
        <v>8</v>
      </c>
      <c r="I172" s="229">
        <v>4</v>
      </c>
      <c r="J172" s="229">
        <v>2</v>
      </c>
      <c r="K172" s="229"/>
      <c r="L172" s="283" t="str">
        <f t="shared" si="16"/>
        <v>/</v>
      </c>
      <c r="M172" s="135"/>
      <c r="N172" s="142"/>
      <c r="O172" s="231" t="str">
        <f t="shared" si="17"/>
        <v/>
      </c>
      <c r="P172" s="229" t="s">
        <v>605</v>
      </c>
      <c r="Q172" s="142" t="s">
        <v>698</v>
      </c>
    </row>
    <row r="173" ht="99.75" customHeight="1" spans="1:17">
      <c r="A173" s="157"/>
      <c r="B173" s="142">
        <v>166</v>
      </c>
      <c r="C173" s="229" t="str">
        <f t="shared" si="14"/>
        <v>/</v>
      </c>
      <c r="D173" s="190" t="s">
        <v>742</v>
      </c>
      <c r="E173" s="142"/>
      <c r="F173" s="313" t="s">
        <v>743</v>
      </c>
      <c r="G173" s="313" t="s">
        <v>744</v>
      </c>
      <c r="H173" s="231">
        <v>9</v>
      </c>
      <c r="I173" s="231">
        <v>6</v>
      </c>
      <c r="J173" s="231">
        <v>3</v>
      </c>
      <c r="K173" s="229"/>
      <c r="L173" s="283" t="str">
        <f t="shared" si="16"/>
        <v>/</v>
      </c>
      <c r="M173" s="135"/>
      <c r="N173" s="285" t="str">
        <f>IF(K173="","",IF(K173=J173,0,IF(K173=I173,1,IF(K173=H173,3,0))))</f>
        <v/>
      </c>
      <c r="O173" s="231" t="str">
        <f t="shared" si="17"/>
        <v/>
      </c>
      <c r="P173" s="229" t="s">
        <v>605</v>
      </c>
      <c r="Q173" s="142" t="s">
        <v>698</v>
      </c>
    </row>
    <row r="174" customHeight="1" spans="1:17">
      <c r="A174" s="157"/>
      <c r="B174" s="142">
        <v>167</v>
      </c>
      <c r="C174" s="229" t="str">
        <f t="shared" si="14"/>
        <v>/</v>
      </c>
      <c r="D174" s="132" t="s">
        <v>745</v>
      </c>
      <c r="E174" s="142"/>
      <c r="F174" s="230" t="s">
        <v>746</v>
      </c>
      <c r="G174" s="235" t="s">
        <v>747</v>
      </c>
      <c r="H174" s="229">
        <v>8</v>
      </c>
      <c r="I174" s="229">
        <v>4</v>
      </c>
      <c r="J174" s="229">
        <v>2</v>
      </c>
      <c r="K174" s="229"/>
      <c r="L174" s="283" t="str">
        <f t="shared" si="16"/>
        <v>/</v>
      </c>
      <c r="M174" s="135"/>
      <c r="N174" s="142"/>
      <c r="O174" s="231" t="str">
        <f t="shared" si="17"/>
        <v/>
      </c>
      <c r="P174" s="229" t="s">
        <v>605</v>
      </c>
      <c r="Q174" s="142" t="s">
        <v>698</v>
      </c>
    </row>
    <row r="175" customHeight="1" spans="1:17">
      <c r="A175" s="157"/>
      <c r="B175" s="142">
        <v>168</v>
      </c>
      <c r="C175" s="229" t="str">
        <f t="shared" si="14"/>
        <v>/</v>
      </c>
      <c r="D175" s="132" t="s">
        <v>748</v>
      </c>
      <c r="E175" s="142"/>
      <c r="F175" s="230" t="s">
        <v>749</v>
      </c>
      <c r="G175" s="235"/>
      <c r="H175" s="229">
        <v>8</v>
      </c>
      <c r="I175" s="229">
        <v>4</v>
      </c>
      <c r="J175" s="229">
        <v>2</v>
      </c>
      <c r="K175" s="229"/>
      <c r="L175" s="283" t="str">
        <f t="shared" si="16"/>
        <v>/</v>
      </c>
      <c r="M175" s="135"/>
      <c r="N175" s="142"/>
      <c r="O175" s="231" t="str">
        <f t="shared" si="17"/>
        <v/>
      </c>
      <c r="P175" s="229" t="s">
        <v>605</v>
      </c>
      <c r="Q175" s="142" t="s">
        <v>698</v>
      </c>
    </row>
    <row r="176" customHeight="1" spans="1:17">
      <c r="A176" s="157"/>
      <c r="B176" s="142">
        <v>169</v>
      </c>
      <c r="C176" s="229" t="str">
        <f t="shared" si="14"/>
        <v>/</v>
      </c>
      <c r="D176" s="132" t="s">
        <v>750</v>
      </c>
      <c r="E176" s="142"/>
      <c r="F176" s="230" t="s">
        <v>751</v>
      </c>
      <c r="G176" s="235"/>
      <c r="H176" s="229">
        <v>8</v>
      </c>
      <c r="I176" s="229">
        <v>4</v>
      </c>
      <c r="J176" s="229">
        <v>2</v>
      </c>
      <c r="K176" s="229"/>
      <c r="L176" s="283" t="str">
        <f t="shared" si="16"/>
        <v>/</v>
      </c>
      <c r="M176" s="135"/>
      <c r="N176" s="142"/>
      <c r="O176" s="231" t="str">
        <f t="shared" si="17"/>
        <v/>
      </c>
      <c r="P176" s="229" t="s">
        <v>605</v>
      </c>
      <c r="Q176" s="142" t="s">
        <v>698</v>
      </c>
    </row>
    <row r="177" customHeight="1" spans="1:17">
      <c r="A177" s="157"/>
      <c r="B177" s="142">
        <v>170</v>
      </c>
      <c r="C177" s="229" t="str">
        <f t="shared" si="14"/>
        <v>/</v>
      </c>
      <c r="D177" s="132" t="s">
        <v>752</v>
      </c>
      <c r="E177" s="142"/>
      <c r="F177" s="230" t="s">
        <v>753</v>
      </c>
      <c r="G177" s="235"/>
      <c r="H177" s="229">
        <v>8</v>
      </c>
      <c r="I177" s="229">
        <v>4</v>
      </c>
      <c r="J177" s="229">
        <v>2</v>
      </c>
      <c r="K177" s="229"/>
      <c r="L177" s="283" t="str">
        <f t="shared" si="16"/>
        <v>/</v>
      </c>
      <c r="M177" s="135"/>
      <c r="N177" s="142"/>
      <c r="O177" s="231" t="str">
        <f t="shared" si="17"/>
        <v/>
      </c>
      <c r="P177" s="229" t="s">
        <v>605</v>
      </c>
      <c r="Q177" s="142" t="s">
        <v>698</v>
      </c>
    </row>
    <row r="178" customHeight="1" spans="1:17">
      <c r="A178" s="170"/>
      <c r="B178" s="142">
        <v>171</v>
      </c>
      <c r="C178" s="229" t="str">
        <f t="shared" si="14"/>
        <v>/</v>
      </c>
      <c r="D178" s="132" t="s">
        <v>754</v>
      </c>
      <c r="E178" s="142"/>
      <c r="F178" s="230" t="s">
        <v>755</v>
      </c>
      <c r="G178" s="230"/>
      <c r="H178" s="229">
        <v>6</v>
      </c>
      <c r="I178" s="229">
        <v>3</v>
      </c>
      <c r="J178" s="229">
        <v>1</v>
      </c>
      <c r="K178" s="229"/>
      <c r="L178" s="283" t="str">
        <f t="shared" si="16"/>
        <v>/</v>
      </c>
      <c r="M178" s="135"/>
      <c r="N178" s="142"/>
      <c r="O178" s="231" t="str">
        <f t="shared" si="17"/>
        <v/>
      </c>
      <c r="P178" s="229" t="s">
        <v>605</v>
      </c>
      <c r="Q178" s="142" t="s">
        <v>698</v>
      </c>
    </row>
    <row r="179" customHeight="1" spans="1:17">
      <c r="A179" s="131" t="s">
        <v>756</v>
      </c>
      <c r="B179" s="142">
        <v>172</v>
      </c>
      <c r="C179" s="229" t="str">
        <f t="shared" si="14"/>
        <v>/</v>
      </c>
      <c r="D179" s="132" t="s">
        <v>757</v>
      </c>
      <c r="E179" s="142"/>
      <c r="F179" s="230" t="s">
        <v>758</v>
      </c>
      <c r="G179" s="322"/>
      <c r="H179" s="229">
        <v>8</v>
      </c>
      <c r="I179" s="229">
        <v>4</v>
      </c>
      <c r="J179" s="229">
        <v>2</v>
      </c>
      <c r="K179" s="229"/>
      <c r="L179" s="283" t="str">
        <f t="shared" si="16"/>
        <v>/</v>
      </c>
      <c r="M179" s="135" t="str">
        <f>IF(COUNT(K179:K190)=0,"/",(SUM(C179:C190)-SUM(K179:K190))/SUM(C179:C190))</f>
        <v>/</v>
      </c>
      <c r="N179" s="142"/>
      <c r="O179" s="231" t="str">
        <f t="shared" si="17"/>
        <v/>
      </c>
      <c r="P179" s="229" t="s">
        <v>605</v>
      </c>
      <c r="Q179" s="142" t="s">
        <v>698</v>
      </c>
    </row>
    <row r="180" customHeight="1" spans="1:17">
      <c r="A180" s="137"/>
      <c r="B180" s="142">
        <v>173</v>
      </c>
      <c r="C180" s="229" t="str">
        <f t="shared" si="14"/>
        <v>/</v>
      </c>
      <c r="D180" s="191" t="s">
        <v>759</v>
      </c>
      <c r="E180" s="229"/>
      <c r="F180" s="230" t="s">
        <v>760</v>
      </c>
      <c r="G180" s="322"/>
      <c r="H180" s="229">
        <v>6</v>
      </c>
      <c r="I180" s="229">
        <v>3</v>
      </c>
      <c r="J180" s="229">
        <v>1</v>
      </c>
      <c r="K180" s="229"/>
      <c r="L180" s="283" t="str">
        <f t="shared" si="16"/>
        <v>/</v>
      </c>
      <c r="M180" s="135"/>
      <c r="N180" s="142"/>
      <c r="O180" s="231" t="str">
        <f t="shared" si="17"/>
        <v/>
      </c>
      <c r="P180" s="229" t="s">
        <v>605</v>
      </c>
      <c r="Q180" s="142" t="s">
        <v>698</v>
      </c>
    </row>
    <row r="181" customHeight="1" spans="1:17">
      <c r="A181" s="137"/>
      <c r="B181" s="142">
        <v>174</v>
      </c>
      <c r="C181" s="229" t="str">
        <f t="shared" si="14"/>
        <v>/</v>
      </c>
      <c r="D181" s="191" t="s">
        <v>761</v>
      </c>
      <c r="E181" s="229"/>
      <c r="F181" s="230" t="s">
        <v>762</v>
      </c>
      <c r="G181" s="322"/>
      <c r="H181" s="229">
        <v>8</v>
      </c>
      <c r="I181" s="229">
        <v>4</v>
      </c>
      <c r="J181" s="229">
        <v>2</v>
      </c>
      <c r="K181" s="229"/>
      <c r="L181" s="283" t="str">
        <f t="shared" si="16"/>
        <v>/</v>
      </c>
      <c r="M181" s="135"/>
      <c r="N181" s="142"/>
      <c r="O181" s="231" t="str">
        <f t="shared" si="17"/>
        <v/>
      </c>
      <c r="P181" s="229" t="s">
        <v>605</v>
      </c>
      <c r="Q181" s="142" t="s">
        <v>698</v>
      </c>
    </row>
    <row r="182" customHeight="1" spans="1:17">
      <c r="A182" s="137"/>
      <c r="B182" s="142">
        <v>175</v>
      </c>
      <c r="C182" s="229" t="str">
        <f t="shared" si="14"/>
        <v>/</v>
      </c>
      <c r="D182" s="132" t="s">
        <v>763</v>
      </c>
      <c r="E182" s="142"/>
      <c r="F182" s="230" t="s">
        <v>764</v>
      </c>
      <c r="G182" s="235"/>
      <c r="H182" s="229">
        <v>6</v>
      </c>
      <c r="I182" s="229">
        <v>3</v>
      </c>
      <c r="J182" s="229">
        <v>1</v>
      </c>
      <c r="K182" s="229"/>
      <c r="L182" s="283" t="str">
        <f t="shared" ref="L182:L213" si="18">IF(K182="","/",1-K182/H182)</f>
        <v>/</v>
      </c>
      <c r="M182" s="135"/>
      <c r="N182" s="142"/>
      <c r="O182" s="231" t="str">
        <f t="shared" si="17"/>
        <v/>
      </c>
      <c r="P182" s="229" t="s">
        <v>605</v>
      </c>
      <c r="Q182" s="142" t="s">
        <v>698</v>
      </c>
    </row>
    <row r="183" customHeight="1" spans="1:17">
      <c r="A183" s="137"/>
      <c r="B183" s="142">
        <v>176</v>
      </c>
      <c r="C183" s="229" t="str">
        <f t="shared" si="14"/>
        <v>/</v>
      </c>
      <c r="D183" s="132" t="s">
        <v>765</v>
      </c>
      <c r="E183" s="142"/>
      <c r="F183" s="230" t="s">
        <v>766</v>
      </c>
      <c r="G183" s="235"/>
      <c r="H183" s="229">
        <v>6</v>
      </c>
      <c r="I183" s="229">
        <v>3</v>
      </c>
      <c r="J183" s="229">
        <v>1</v>
      </c>
      <c r="K183" s="229"/>
      <c r="L183" s="283" t="str">
        <f t="shared" si="18"/>
        <v>/</v>
      </c>
      <c r="M183" s="135"/>
      <c r="N183" s="142"/>
      <c r="O183" s="231" t="str">
        <f t="shared" si="17"/>
        <v/>
      </c>
      <c r="P183" s="229" t="s">
        <v>605</v>
      </c>
      <c r="Q183" s="142" t="s">
        <v>698</v>
      </c>
    </row>
    <row r="184" customHeight="1" spans="1:17">
      <c r="A184" s="137"/>
      <c r="B184" s="142">
        <v>177</v>
      </c>
      <c r="C184" s="229" t="str">
        <f t="shared" si="14"/>
        <v>/</v>
      </c>
      <c r="D184" s="132" t="s">
        <v>767</v>
      </c>
      <c r="E184" s="142"/>
      <c r="F184" s="230" t="s">
        <v>768</v>
      </c>
      <c r="G184" s="235" t="s">
        <v>769</v>
      </c>
      <c r="H184" s="229">
        <v>6</v>
      </c>
      <c r="I184" s="229">
        <v>3</v>
      </c>
      <c r="J184" s="229">
        <v>1</v>
      </c>
      <c r="K184" s="229"/>
      <c r="L184" s="283" t="str">
        <f t="shared" si="18"/>
        <v>/</v>
      </c>
      <c r="M184" s="135"/>
      <c r="N184" s="142"/>
      <c r="O184" s="231" t="str">
        <f t="shared" si="17"/>
        <v/>
      </c>
      <c r="P184" s="229" t="s">
        <v>605</v>
      </c>
      <c r="Q184" s="142" t="s">
        <v>698</v>
      </c>
    </row>
    <row r="185" customHeight="1" spans="1:17">
      <c r="A185" s="137"/>
      <c r="B185" s="142">
        <v>178</v>
      </c>
      <c r="C185" s="229" t="str">
        <f t="shared" si="14"/>
        <v>/</v>
      </c>
      <c r="D185" s="132" t="s">
        <v>770</v>
      </c>
      <c r="E185" s="142"/>
      <c r="F185" s="230" t="s">
        <v>771</v>
      </c>
      <c r="G185" s="235"/>
      <c r="H185" s="229">
        <v>6</v>
      </c>
      <c r="I185" s="229">
        <v>3</v>
      </c>
      <c r="J185" s="229">
        <v>1</v>
      </c>
      <c r="K185" s="229"/>
      <c r="L185" s="283" t="str">
        <f t="shared" si="18"/>
        <v>/</v>
      </c>
      <c r="M185" s="135"/>
      <c r="N185" s="142"/>
      <c r="O185" s="231" t="str">
        <f t="shared" si="17"/>
        <v/>
      </c>
      <c r="P185" s="229" t="s">
        <v>605</v>
      </c>
      <c r="Q185" s="142" t="s">
        <v>698</v>
      </c>
    </row>
    <row r="186" customHeight="1" spans="1:17">
      <c r="A186" s="137"/>
      <c r="B186" s="142">
        <v>179</v>
      </c>
      <c r="C186" s="229" t="str">
        <f t="shared" si="14"/>
        <v>/</v>
      </c>
      <c r="D186" s="138" t="s">
        <v>772</v>
      </c>
      <c r="E186" s="232"/>
      <c r="F186" s="233" t="s">
        <v>773</v>
      </c>
      <c r="G186" s="234"/>
      <c r="H186" s="231">
        <v>9</v>
      </c>
      <c r="I186" s="231">
        <v>6</v>
      </c>
      <c r="J186" s="231">
        <v>3</v>
      </c>
      <c r="K186" s="229"/>
      <c r="L186" s="283" t="str">
        <f t="shared" si="18"/>
        <v>/</v>
      </c>
      <c r="M186" s="135"/>
      <c r="N186" s="285" t="str">
        <f>IF(K186="","",IF(K186=J186,0,IF(K186=I186,1,IF(K186=H186,3,0))))</f>
        <v/>
      </c>
      <c r="O186" s="231" t="str">
        <f t="shared" si="17"/>
        <v/>
      </c>
      <c r="P186" s="229" t="s">
        <v>605</v>
      </c>
      <c r="Q186" s="142" t="s">
        <v>698</v>
      </c>
    </row>
    <row r="187" ht="59.25" customHeight="1" spans="1:17">
      <c r="A187" s="137"/>
      <c r="B187" s="142">
        <v>180</v>
      </c>
      <c r="C187" s="229" t="str">
        <f t="shared" si="14"/>
        <v>/</v>
      </c>
      <c r="D187" s="132" t="s">
        <v>774</v>
      </c>
      <c r="E187" s="142"/>
      <c r="F187" s="230" t="s">
        <v>775</v>
      </c>
      <c r="G187" s="235"/>
      <c r="H187" s="229">
        <v>6</v>
      </c>
      <c r="I187" s="229">
        <v>3</v>
      </c>
      <c r="J187" s="229">
        <v>1</v>
      </c>
      <c r="K187" s="229"/>
      <c r="L187" s="283" t="str">
        <f t="shared" si="18"/>
        <v>/</v>
      </c>
      <c r="M187" s="135"/>
      <c r="N187" s="142"/>
      <c r="O187" s="231" t="str">
        <f t="shared" si="17"/>
        <v/>
      </c>
      <c r="P187" s="229" t="s">
        <v>605</v>
      </c>
      <c r="Q187" s="142" t="s">
        <v>698</v>
      </c>
    </row>
    <row r="188" customHeight="1" spans="1:17">
      <c r="A188" s="137"/>
      <c r="B188" s="142">
        <v>181</v>
      </c>
      <c r="C188" s="229" t="str">
        <f t="shared" si="14"/>
        <v>/</v>
      </c>
      <c r="D188" s="132" t="s">
        <v>776</v>
      </c>
      <c r="E188" s="142"/>
      <c r="F188" s="230" t="s">
        <v>777</v>
      </c>
      <c r="G188" s="235" t="s">
        <v>778</v>
      </c>
      <c r="H188" s="229">
        <v>6</v>
      </c>
      <c r="I188" s="229">
        <v>3</v>
      </c>
      <c r="J188" s="229">
        <v>1</v>
      </c>
      <c r="K188" s="229"/>
      <c r="L188" s="283" t="str">
        <f t="shared" si="18"/>
        <v>/</v>
      </c>
      <c r="M188" s="135"/>
      <c r="N188" s="142"/>
      <c r="O188" s="231" t="str">
        <f t="shared" si="17"/>
        <v/>
      </c>
      <c r="P188" s="229" t="s">
        <v>605</v>
      </c>
      <c r="Q188" s="192" t="s">
        <v>698</v>
      </c>
    </row>
    <row r="189" customHeight="1" spans="1:20">
      <c r="A189" s="137"/>
      <c r="B189" s="142">
        <v>182</v>
      </c>
      <c r="C189" s="229" t="str">
        <f t="shared" si="14"/>
        <v>/</v>
      </c>
      <c r="D189" s="152" t="s">
        <v>779</v>
      </c>
      <c r="E189" s="142" t="s">
        <v>422</v>
      </c>
      <c r="F189" s="261" t="s">
        <v>780</v>
      </c>
      <c r="G189" s="235"/>
      <c r="H189" s="231">
        <v>9</v>
      </c>
      <c r="I189" s="231">
        <v>6</v>
      </c>
      <c r="J189" s="231">
        <v>3</v>
      </c>
      <c r="K189" s="229"/>
      <c r="L189" s="283" t="str">
        <f t="shared" si="18"/>
        <v>/</v>
      </c>
      <c r="M189" s="135"/>
      <c r="N189" s="202" t="str">
        <f>IF(K189="","",IF(K189=J189,1,IF(K189=I189,2,IF(K189=H189,3,0))))</f>
        <v/>
      </c>
      <c r="O189" s="231" t="str">
        <f t="shared" si="17"/>
        <v/>
      </c>
      <c r="P189" s="324" t="s">
        <v>605</v>
      </c>
      <c r="Q189" s="142" t="s">
        <v>698</v>
      </c>
      <c r="T189" s="303" t="str">
        <f>IF(COUNT(K189)=0,"",IF(K189&gt;0,"1","0"))</f>
        <v/>
      </c>
    </row>
    <row r="190" customHeight="1" spans="1:17">
      <c r="A190" s="141"/>
      <c r="B190" s="142">
        <v>183</v>
      </c>
      <c r="C190" s="229" t="str">
        <f t="shared" si="14"/>
        <v>/</v>
      </c>
      <c r="D190" s="132" t="s">
        <v>781</v>
      </c>
      <c r="E190" s="142"/>
      <c r="F190" s="230" t="s">
        <v>782</v>
      </c>
      <c r="G190" s="235"/>
      <c r="H190" s="229">
        <v>6</v>
      </c>
      <c r="I190" s="229">
        <v>3</v>
      </c>
      <c r="J190" s="229">
        <v>1</v>
      </c>
      <c r="K190" s="229"/>
      <c r="L190" s="283" t="str">
        <f t="shared" si="18"/>
        <v>/</v>
      </c>
      <c r="M190" s="318"/>
      <c r="N190" s="142"/>
      <c r="O190" s="231" t="str">
        <f t="shared" si="17"/>
        <v/>
      </c>
      <c r="P190" s="229" t="s">
        <v>605</v>
      </c>
      <c r="Q190" s="194" t="s">
        <v>698</v>
      </c>
    </row>
    <row r="191" customHeight="1" spans="1:17">
      <c r="A191" s="154" t="s">
        <v>783</v>
      </c>
      <c r="B191" s="142">
        <v>184</v>
      </c>
      <c r="C191" s="229" t="str">
        <f t="shared" si="14"/>
        <v>/</v>
      </c>
      <c r="D191" s="132" t="s">
        <v>784</v>
      </c>
      <c r="E191" s="142"/>
      <c r="F191" s="230" t="s">
        <v>785</v>
      </c>
      <c r="G191" s="235"/>
      <c r="H191" s="229">
        <v>6</v>
      </c>
      <c r="I191" s="229">
        <v>3</v>
      </c>
      <c r="J191" s="229">
        <v>1</v>
      </c>
      <c r="K191" s="229"/>
      <c r="L191" s="290" t="str">
        <f t="shared" si="18"/>
        <v>/</v>
      </c>
      <c r="M191" s="284" t="str">
        <f>IF(COUNT(K191:K196)=0,"/",(SUM(C191:C196)-SUM(K191:K196))/SUM(C191:C196))</f>
        <v>/</v>
      </c>
      <c r="N191" s="142"/>
      <c r="O191" s="231" t="str">
        <f t="shared" si="17"/>
        <v/>
      </c>
      <c r="P191" s="229" t="s">
        <v>605</v>
      </c>
      <c r="Q191" s="142"/>
    </row>
    <row r="192" customHeight="1" spans="1:17">
      <c r="A192" s="157"/>
      <c r="B192" s="142">
        <v>185</v>
      </c>
      <c r="C192" s="229" t="str">
        <f t="shared" si="14"/>
        <v>/</v>
      </c>
      <c r="D192" s="132" t="s">
        <v>786</v>
      </c>
      <c r="E192" s="142"/>
      <c r="F192" s="230" t="s">
        <v>787</v>
      </c>
      <c r="G192" s="235"/>
      <c r="H192" s="229">
        <v>6</v>
      </c>
      <c r="I192" s="229">
        <v>3</v>
      </c>
      <c r="J192" s="229">
        <v>1</v>
      </c>
      <c r="K192" s="229"/>
      <c r="L192" s="290" t="str">
        <f t="shared" si="18"/>
        <v>/</v>
      </c>
      <c r="M192" s="284"/>
      <c r="N192" s="142"/>
      <c r="O192" s="231" t="str">
        <f t="shared" si="17"/>
        <v/>
      </c>
      <c r="P192" s="229" t="s">
        <v>605</v>
      </c>
      <c r="Q192" s="142"/>
    </row>
    <row r="193" customHeight="1" spans="1:17">
      <c r="A193" s="157"/>
      <c r="B193" s="142">
        <v>186</v>
      </c>
      <c r="C193" s="229" t="str">
        <f t="shared" si="14"/>
        <v>/</v>
      </c>
      <c r="D193" s="132" t="s">
        <v>788</v>
      </c>
      <c r="E193" s="142"/>
      <c r="F193" s="230" t="s">
        <v>789</v>
      </c>
      <c r="G193" s="235"/>
      <c r="H193" s="229">
        <v>6</v>
      </c>
      <c r="I193" s="229">
        <v>3</v>
      </c>
      <c r="J193" s="229">
        <v>1</v>
      </c>
      <c r="K193" s="229"/>
      <c r="L193" s="290" t="str">
        <f t="shared" si="18"/>
        <v>/</v>
      </c>
      <c r="M193" s="284"/>
      <c r="N193" s="142"/>
      <c r="O193" s="231" t="str">
        <f t="shared" si="17"/>
        <v/>
      </c>
      <c r="P193" s="229" t="s">
        <v>605</v>
      </c>
      <c r="Q193" s="142"/>
    </row>
    <row r="194" customHeight="1" spans="1:17">
      <c r="A194" s="157"/>
      <c r="B194" s="142">
        <v>187</v>
      </c>
      <c r="C194" s="229" t="str">
        <f t="shared" si="14"/>
        <v>/</v>
      </c>
      <c r="D194" s="132" t="s">
        <v>790</v>
      </c>
      <c r="E194" s="142"/>
      <c r="F194" s="230" t="s">
        <v>791</v>
      </c>
      <c r="G194" s="325" t="s">
        <v>792</v>
      </c>
      <c r="H194" s="229">
        <v>6</v>
      </c>
      <c r="I194" s="229">
        <v>3</v>
      </c>
      <c r="J194" s="229">
        <v>1</v>
      </c>
      <c r="K194" s="229"/>
      <c r="L194" s="290" t="str">
        <f t="shared" si="18"/>
        <v>/</v>
      </c>
      <c r="M194" s="284"/>
      <c r="N194" s="142"/>
      <c r="O194" s="231" t="str">
        <f t="shared" si="17"/>
        <v/>
      </c>
      <c r="P194" s="229" t="s">
        <v>605</v>
      </c>
      <c r="Q194" s="142"/>
    </row>
    <row r="195" customHeight="1" spans="1:17">
      <c r="A195" s="157"/>
      <c r="B195" s="142">
        <v>188</v>
      </c>
      <c r="C195" s="229" t="str">
        <f t="shared" ref="C195:C213" si="19">IF(K195="","/",H195)</f>
        <v>/</v>
      </c>
      <c r="D195" s="191" t="s">
        <v>793</v>
      </c>
      <c r="E195" s="229"/>
      <c r="F195" s="132" t="s">
        <v>794</v>
      </c>
      <c r="G195" s="142"/>
      <c r="H195" s="229">
        <v>6</v>
      </c>
      <c r="I195" s="229">
        <v>3</v>
      </c>
      <c r="J195" s="229">
        <v>1</v>
      </c>
      <c r="K195" s="229"/>
      <c r="L195" s="290" t="str">
        <f t="shared" si="18"/>
        <v>/</v>
      </c>
      <c r="M195" s="284"/>
      <c r="N195" s="142"/>
      <c r="O195" s="231" t="str">
        <f t="shared" si="17"/>
        <v/>
      </c>
      <c r="P195" s="229" t="s">
        <v>605</v>
      </c>
      <c r="Q195" s="142"/>
    </row>
    <row r="196" customHeight="1" spans="1:17">
      <c r="A196" s="170"/>
      <c r="B196" s="142">
        <v>189</v>
      </c>
      <c r="C196" s="229" t="str">
        <f t="shared" si="19"/>
        <v>/</v>
      </c>
      <c r="D196" s="132" t="s">
        <v>795</v>
      </c>
      <c r="E196" s="142"/>
      <c r="F196" s="230" t="s">
        <v>796</v>
      </c>
      <c r="G196" s="235"/>
      <c r="H196" s="229">
        <v>6</v>
      </c>
      <c r="I196" s="229">
        <v>3</v>
      </c>
      <c r="J196" s="229">
        <v>1</v>
      </c>
      <c r="K196" s="229"/>
      <c r="L196" s="290" t="str">
        <f t="shared" si="18"/>
        <v>/</v>
      </c>
      <c r="M196" s="284"/>
      <c r="N196" s="142"/>
      <c r="O196" s="231" t="str">
        <f t="shared" si="17"/>
        <v/>
      </c>
      <c r="P196" s="229" t="s">
        <v>605</v>
      </c>
      <c r="Q196" s="142"/>
    </row>
    <row r="197" customHeight="1" spans="1:17">
      <c r="A197" s="192" t="s">
        <v>797</v>
      </c>
      <c r="B197" s="142">
        <v>190</v>
      </c>
      <c r="C197" s="229" t="str">
        <f t="shared" si="19"/>
        <v>/</v>
      </c>
      <c r="D197" s="132" t="s">
        <v>798</v>
      </c>
      <c r="E197" s="142"/>
      <c r="F197" s="230" t="s">
        <v>799</v>
      </c>
      <c r="G197" s="235"/>
      <c r="H197" s="229">
        <v>8</v>
      </c>
      <c r="I197" s="229">
        <v>4</v>
      </c>
      <c r="J197" s="229">
        <v>2</v>
      </c>
      <c r="K197" s="229"/>
      <c r="L197" s="290" t="str">
        <f t="shared" si="18"/>
        <v>/</v>
      </c>
      <c r="M197" s="135" t="str">
        <f>IF(COUNT(K197:K206)=0,"/",(SUM(C197:C206)-SUM(K197:K206))/SUM(C197:C206))</f>
        <v>/</v>
      </c>
      <c r="N197" s="232"/>
      <c r="O197" s="132"/>
      <c r="P197" s="229" t="s">
        <v>605</v>
      </c>
      <c r="Q197" s="142" t="s">
        <v>800</v>
      </c>
    </row>
    <row r="198" ht="111" customHeight="1" spans="1:17">
      <c r="A198" s="193"/>
      <c r="B198" s="142">
        <v>191</v>
      </c>
      <c r="C198" s="229" t="str">
        <f t="shared" si="19"/>
        <v>/</v>
      </c>
      <c r="D198" s="138" t="s">
        <v>801</v>
      </c>
      <c r="E198" s="232"/>
      <c r="F198" s="233" t="s">
        <v>802</v>
      </c>
      <c r="G198" s="234"/>
      <c r="H198" s="231">
        <v>9</v>
      </c>
      <c r="I198" s="231">
        <v>6</v>
      </c>
      <c r="J198" s="231">
        <v>3</v>
      </c>
      <c r="K198" s="229"/>
      <c r="L198" s="290" t="str">
        <f t="shared" si="18"/>
        <v>/</v>
      </c>
      <c r="M198" s="135"/>
      <c r="N198" s="285" t="str">
        <f>IF(K198="","",IF(K198=J198,0,IF(K198=I198,1,IF(K198=H198,3,0))))</f>
        <v/>
      </c>
      <c r="O198" s="132"/>
      <c r="P198" s="229" t="s">
        <v>605</v>
      </c>
      <c r="Q198" s="142" t="s">
        <v>800</v>
      </c>
    </row>
    <row r="199" ht="227.25" customHeight="1" spans="1:17">
      <c r="A199" s="193"/>
      <c r="B199" s="142">
        <v>192</v>
      </c>
      <c r="C199" s="229" t="str">
        <f t="shared" si="19"/>
        <v>/</v>
      </c>
      <c r="D199" s="132" t="s">
        <v>803</v>
      </c>
      <c r="E199" s="142"/>
      <c r="F199" s="230" t="s">
        <v>804</v>
      </c>
      <c r="G199" s="235"/>
      <c r="H199" s="229">
        <v>8</v>
      </c>
      <c r="I199" s="229">
        <v>4</v>
      </c>
      <c r="J199" s="229">
        <v>2</v>
      </c>
      <c r="K199" s="229"/>
      <c r="L199" s="290" t="str">
        <f t="shared" si="18"/>
        <v>/</v>
      </c>
      <c r="M199" s="135"/>
      <c r="N199" s="232"/>
      <c r="O199" s="132"/>
      <c r="P199" s="229" t="s">
        <v>605</v>
      </c>
      <c r="Q199" s="142" t="s">
        <v>800</v>
      </c>
    </row>
    <row r="200" ht="246.75" customHeight="1" spans="1:17">
      <c r="A200" s="193"/>
      <c r="B200" s="142">
        <v>193</v>
      </c>
      <c r="C200" s="229" t="str">
        <f t="shared" si="19"/>
        <v>/</v>
      </c>
      <c r="D200" s="132" t="s">
        <v>805</v>
      </c>
      <c r="E200" s="142"/>
      <c r="F200" s="230" t="s">
        <v>806</v>
      </c>
      <c r="G200" s="235"/>
      <c r="H200" s="229">
        <v>8</v>
      </c>
      <c r="I200" s="229">
        <v>4</v>
      </c>
      <c r="J200" s="229">
        <v>2</v>
      </c>
      <c r="K200" s="229"/>
      <c r="L200" s="290" t="str">
        <f t="shared" si="18"/>
        <v>/</v>
      </c>
      <c r="M200" s="135"/>
      <c r="N200" s="232"/>
      <c r="O200" s="132"/>
      <c r="P200" s="229" t="s">
        <v>605</v>
      </c>
      <c r="Q200" s="142" t="s">
        <v>800</v>
      </c>
    </row>
    <row r="201" ht="143.25" customHeight="1" spans="1:17">
      <c r="A201" s="193"/>
      <c r="B201" s="142">
        <v>194</v>
      </c>
      <c r="C201" s="229" t="str">
        <f t="shared" si="19"/>
        <v>/</v>
      </c>
      <c r="D201" s="138" t="s">
        <v>807</v>
      </c>
      <c r="E201" s="232"/>
      <c r="F201" s="233" t="s">
        <v>808</v>
      </c>
      <c r="G201" s="234"/>
      <c r="H201" s="231">
        <v>9</v>
      </c>
      <c r="I201" s="231">
        <v>6</v>
      </c>
      <c r="J201" s="231">
        <v>3</v>
      </c>
      <c r="K201" s="229"/>
      <c r="L201" s="290" t="str">
        <f t="shared" si="18"/>
        <v>/</v>
      </c>
      <c r="M201" s="135"/>
      <c r="N201" s="285" t="str">
        <f>IF(K201="","",IF(K201=J201,0,IF(K201=I201,1,IF(K201=H201,3,0))))</f>
        <v/>
      </c>
      <c r="O201" s="132"/>
      <c r="P201" s="229" t="s">
        <v>605</v>
      </c>
      <c r="Q201" s="142" t="s">
        <v>800</v>
      </c>
    </row>
    <row r="202" ht="122.25" customHeight="1" spans="1:17">
      <c r="A202" s="193"/>
      <c r="B202" s="142">
        <v>195</v>
      </c>
      <c r="C202" s="229" t="str">
        <f t="shared" si="19"/>
        <v>/</v>
      </c>
      <c r="D202" s="138" t="s">
        <v>809</v>
      </c>
      <c r="E202" s="232"/>
      <c r="F202" s="233" t="s">
        <v>810</v>
      </c>
      <c r="G202" s="234"/>
      <c r="H202" s="231">
        <v>9</v>
      </c>
      <c r="I202" s="231">
        <v>6</v>
      </c>
      <c r="J202" s="231">
        <v>3</v>
      </c>
      <c r="K202" s="229"/>
      <c r="L202" s="290" t="str">
        <f t="shared" si="18"/>
        <v>/</v>
      </c>
      <c r="M202" s="135"/>
      <c r="N202" s="285" t="str">
        <f>IF(K202="","",IF(K202=J202,0,IF(K202=I202,1,IF(K202=H202,3,0))))</f>
        <v/>
      </c>
      <c r="O202" s="132"/>
      <c r="P202" s="229" t="s">
        <v>605</v>
      </c>
      <c r="Q202" s="142" t="s">
        <v>800</v>
      </c>
    </row>
    <row r="203" ht="65.25" customHeight="1" spans="1:17">
      <c r="A203" s="193"/>
      <c r="B203" s="142">
        <v>196</v>
      </c>
      <c r="C203" s="229" t="str">
        <f t="shared" si="19"/>
        <v>/</v>
      </c>
      <c r="D203" s="132" t="s">
        <v>811</v>
      </c>
      <c r="E203" s="142"/>
      <c r="F203" s="230" t="s">
        <v>812</v>
      </c>
      <c r="G203" s="235"/>
      <c r="H203" s="229">
        <v>8</v>
      </c>
      <c r="I203" s="229">
        <v>4</v>
      </c>
      <c r="J203" s="229">
        <v>2</v>
      </c>
      <c r="K203" s="229"/>
      <c r="L203" s="290" t="str">
        <f t="shared" si="18"/>
        <v>/</v>
      </c>
      <c r="M203" s="135"/>
      <c r="N203" s="232"/>
      <c r="O203" s="132"/>
      <c r="P203" s="229" t="s">
        <v>605</v>
      </c>
      <c r="Q203" s="142" t="s">
        <v>800</v>
      </c>
    </row>
    <row r="204" ht="65.25" customHeight="1" spans="1:17">
      <c r="A204" s="193"/>
      <c r="B204" s="142">
        <v>197</v>
      </c>
      <c r="C204" s="229" t="str">
        <f t="shared" si="19"/>
        <v>/</v>
      </c>
      <c r="D204" s="132" t="s">
        <v>813</v>
      </c>
      <c r="E204" s="142"/>
      <c r="F204" s="230" t="s">
        <v>814</v>
      </c>
      <c r="G204" s="235"/>
      <c r="H204" s="229">
        <v>8</v>
      </c>
      <c r="I204" s="229">
        <v>4</v>
      </c>
      <c r="J204" s="229">
        <v>2</v>
      </c>
      <c r="K204" s="229"/>
      <c r="L204" s="290" t="str">
        <f t="shared" si="18"/>
        <v>/</v>
      </c>
      <c r="M204" s="135"/>
      <c r="N204" s="232"/>
      <c r="O204" s="132"/>
      <c r="P204" s="229" t="s">
        <v>605</v>
      </c>
      <c r="Q204" s="142" t="s">
        <v>800</v>
      </c>
    </row>
    <row r="205" ht="81.75" customHeight="1" spans="1:17">
      <c r="A205" s="193"/>
      <c r="B205" s="142">
        <v>198</v>
      </c>
      <c r="C205" s="229" t="str">
        <f t="shared" si="19"/>
        <v>/</v>
      </c>
      <c r="D205" s="132" t="s">
        <v>815</v>
      </c>
      <c r="E205" s="142"/>
      <c r="F205" s="230" t="s">
        <v>816</v>
      </c>
      <c r="G205" s="235"/>
      <c r="H205" s="229">
        <v>8</v>
      </c>
      <c r="I205" s="229">
        <v>4</v>
      </c>
      <c r="J205" s="229">
        <v>2</v>
      </c>
      <c r="K205" s="229"/>
      <c r="L205" s="290" t="str">
        <f t="shared" si="18"/>
        <v>/</v>
      </c>
      <c r="M205" s="135"/>
      <c r="N205" s="279"/>
      <c r="O205" s="143"/>
      <c r="P205" s="225" t="s">
        <v>605</v>
      </c>
      <c r="Q205" s="142" t="s">
        <v>800</v>
      </c>
    </row>
    <row r="206" ht="45.75" customHeight="1" spans="1:17">
      <c r="A206" s="194"/>
      <c r="B206" s="142">
        <v>199</v>
      </c>
      <c r="C206" s="229" t="str">
        <f t="shared" si="19"/>
        <v>/</v>
      </c>
      <c r="D206" s="132" t="s">
        <v>817</v>
      </c>
      <c r="E206" s="142"/>
      <c r="F206" s="230" t="s">
        <v>818</v>
      </c>
      <c r="G206" s="235"/>
      <c r="H206" s="229">
        <v>8</v>
      </c>
      <c r="I206" s="229">
        <v>4</v>
      </c>
      <c r="J206" s="229">
        <v>2</v>
      </c>
      <c r="K206" s="229"/>
      <c r="L206" s="290" t="str">
        <f t="shared" si="18"/>
        <v>/</v>
      </c>
      <c r="M206" s="135"/>
      <c r="N206" s="132"/>
      <c r="O206" s="132"/>
      <c r="P206" s="229" t="s">
        <v>605</v>
      </c>
      <c r="Q206" s="142" t="s">
        <v>800</v>
      </c>
    </row>
    <row r="207" ht="39.75" customHeight="1" spans="1:19">
      <c r="A207" s="142" t="s">
        <v>819</v>
      </c>
      <c r="B207" s="142">
        <v>200</v>
      </c>
      <c r="C207" s="229" t="str">
        <f t="shared" si="19"/>
        <v>/</v>
      </c>
      <c r="D207" s="326" t="s">
        <v>820</v>
      </c>
      <c r="E207" s="327" t="s">
        <v>403</v>
      </c>
      <c r="F207" s="188" t="s">
        <v>821</v>
      </c>
      <c r="G207" s="193"/>
      <c r="H207" s="231">
        <v>0</v>
      </c>
      <c r="I207" s="231">
        <v>0</v>
      </c>
      <c r="J207" s="231">
        <v>0</v>
      </c>
      <c r="K207" s="229"/>
      <c r="L207" s="283" t="str">
        <f t="shared" si="18"/>
        <v>/</v>
      </c>
      <c r="M207" s="284" t="str">
        <f>IF(COUNT(K207:K213)=0,"/",(SUM(C207:C213)-SUM(K207:K213))/SUM(C207:C213))</f>
        <v>/</v>
      </c>
      <c r="N207" s="232"/>
      <c r="O207" s="231"/>
      <c r="P207" s="225"/>
      <c r="Q207" s="192"/>
      <c r="S207" s="302" t="str">
        <f>IF(COUNT(K207)=0,"",IF(K207&gt;0,"1","0"))</f>
        <v/>
      </c>
    </row>
    <row r="208" customHeight="1" spans="1:20">
      <c r="A208" s="142"/>
      <c r="B208" s="142">
        <v>201</v>
      </c>
      <c r="C208" s="229" t="str">
        <f t="shared" si="19"/>
        <v>/</v>
      </c>
      <c r="D208" s="328" t="s">
        <v>822</v>
      </c>
      <c r="E208" s="327" t="s">
        <v>422</v>
      </c>
      <c r="F208" s="186" t="s">
        <v>823</v>
      </c>
      <c r="G208" s="193"/>
      <c r="H208" s="231">
        <v>0</v>
      </c>
      <c r="I208" s="231">
        <v>0</v>
      </c>
      <c r="J208" s="231">
        <v>0</v>
      </c>
      <c r="K208" s="229"/>
      <c r="L208" s="283" t="str">
        <f t="shared" si="18"/>
        <v>/</v>
      </c>
      <c r="M208" s="284"/>
      <c r="N208" s="232"/>
      <c r="O208" s="333"/>
      <c r="P208" s="229"/>
      <c r="Q208" s="142"/>
      <c r="S208" s="140"/>
      <c r="T208" s="303" t="str">
        <f>IF(COUNT(K208)=0,"",IF(K208&gt;0,"1","0"))</f>
        <v/>
      </c>
    </row>
    <row r="209" customHeight="1" spans="1:20">
      <c r="A209" s="142"/>
      <c r="B209" s="142">
        <v>202</v>
      </c>
      <c r="C209" s="229" t="str">
        <f t="shared" si="19"/>
        <v>/</v>
      </c>
      <c r="D209" s="199" t="s">
        <v>824</v>
      </c>
      <c r="E209" s="321" t="s">
        <v>403</v>
      </c>
      <c r="F209" s="199" t="s">
        <v>825</v>
      </c>
      <c r="G209" s="243"/>
      <c r="H209" s="231">
        <v>0</v>
      </c>
      <c r="I209" s="231">
        <v>0</v>
      </c>
      <c r="J209" s="231">
        <v>0</v>
      </c>
      <c r="K209" s="229"/>
      <c r="L209" s="290" t="str">
        <f t="shared" si="18"/>
        <v>/</v>
      </c>
      <c r="M209" s="284"/>
      <c r="N209" s="291"/>
      <c r="O209" s="231"/>
      <c r="P209" s="342"/>
      <c r="Q209" s="194"/>
      <c r="S209" s="302" t="str">
        <f>IF(COUNT(K209)=0,"",IF(K209&gt;0,"1","0"))</f>
        <v/>
      </c>
      <c r="T209" s="140"/>
    </row>
    <row r="210" customHeight="1" spans="1:20">
      <c r="A210" s="142"/>
      <c r="B210" s="142">
        <v>203</v>
      </c>
      <c r="C210" s="229" t="str">
        <f t="shared" si="19"/>
        <v>/</v>
      </c>
      <c r="D210" s="152" t="s">
        <v>826</v>
      </c>
      <c r="E210" s="142" t="s">
        <v>422</v>
      </c>
      <c r="F210" s="261" t="s">
        <v>827</v>
      </c>
      <c r="G210" s="235"/>
      <c r="H210" s="231">
        <v>0</v>
      </c>
      <c r="I210" s="231">
        <v>0</v>
      </c>
      <c r="J210" s="231">
        <v>0</v>
      </c>
      <c r="K210" s="229"/>
      <c r="L210" s="283" t="str">
        <f t="shared" si="18"/>
        <v>/</v>
      </c>
      <c r="M210" s="284"/>
      <c r="N210" s="232"/>
      <c r="O210" s="231"/>
      <c r="P210" s="342"/>
      <c r="Q210" s="194"/>
      <c r="S210" s="140"/>
      <c r="T210" s="303" t="str">
        <f>IF(COUNT(K210)=0,"",IF(K210&gt;0,"1","0"))</f>
        <v/>
      </c>
    </row>
    <row r="211" customHeight="1" spans="1:20">
      <c r="A211" s="142"/>
      <c r="B211" s="142">
        <v>204</v>
      </c>
      <c r="C211" s="229" t="str">
        <f t="shared" si="19"/>
        <v>/</v>
      </c>
      <c r="D211" s="152" t="s">
        <v>828</v>
      </c>
      <c r="E211" s="142" t="s">
        <v>422</v>
      </c>
      <c r="F211" s="261" t="s">
        <v>829</v>
      </c>
      <c r="G211" s="235"/>
      <c r="H211" s="231">
        <v>0</v>
      </c>
      <c r="I211" s="231">
        <v>0</v>
      </c>
      <c r="J211" s="231">
        <v>0</v>
      </c>
      <c r="K211" s="229"/>
      <c r="L211" s="283" t="str">
        <f t="shared" si="18"/>
        <v>/</v>
      </c>
      <c r="M211" s="284"/>
      <c r="N211" s="232"/>
      <c r="O211" s="231"/>
      <c r="P211" s="342"/>
      <c r="Q211" s="194"/>
      <c r="S211" s="140"/>
      <c r="T211" s="303" t="str">
        <f>IF(COUNT(K211)=0,"",IF(K211&gt;0,"1","0"))</f>
        <v/>
      </c>
    </row>
    <row r="212" customHeight="1" spans="1:20">
      <c r="A212" s="142"/>
      <c r="B212" s="142">
        <v>205</v>
      </c>
      <c r="C212" s="229" t="str">
        <f t="shared" si="19"/>
        <v>/</v>
      </c>
      <c r="D212" s="152" t="s">
        <v>830</v>
      </c>
      <c r="E212" s="321" t="s">
        <v>422</v>
      </c>
      <c r="F212" s="152" t="s">
        <v>831</v>
      </c>
      <c r="G212" s="243"/>
      <c r="H212" s="231">
        <v>0</v>
      </c>
      <c r="I212" s="231">
        <v>0</v>
      </c>
      <c r="J212" s="231">
        <v>0</v>
      </c>
      <c r="K212" s="229"/>
      <c r="L212" s="290" t="str">
        <f t="shared" si="18"/>
        <v>/</v>
      </c>
      <c r="M212" s="284"/>
      <c r="N212" s="291"/>
      <c r="O212" s="231"/>
      <c r="P212" s="324"/>
      <c r="Q212" s="142"/>
      <c r="T212" s="303" t="str">
        <f>IF(COUNT(K212)=0,"",IF(K212&gt;0,"1","0"))</f>
        <v/>
      </c>
    </row>
    <row r="213" customHeight="1" spans="1:20">
      <c r="A213" s="142"/>
      <c r="B213" s="142">
        <v>206</v>
      </c>
      <c r="C213" s="229" t="str">
        <f t="shared" si="19"/>
        <v>/</v>
      </c>
      <c r="D213" s="152" t="s">
        <v>832</v>
      </c>
      <c r="E213" s="321" t="s">
        <v>422</v>
      </c>
      <c r="F213" s="152" t="s">
        <v>833</v>
      </c>
      <c r="G213" s="243"/>
      <c r="H213" s="231">
        <v>0</v>
      </c>
      <c r="I213" s="231">
        <v>0</v>
      </c>
      <c r="J213" s="231">
        <v>0</v>
      </c>
      <c r="K213" s="229"/>
      <c r="L213" s="290" t="str">
        <f t="shared" si="18"/>
        <v>/</v>
      </c>
      <c r="M213" s="284"/>
      <c r="N213" s="291"/>
      <c r="O213" s="231"/>
      <c r="P213" s="324"/>
      <c r="Q213" s="142"/>
      <c r="T213" s="303" t="str">
        <f>IF(COUNT(K213)=0,"",IF(K213&gt;0,"1","0"))</f>
        <v/>
      </c>
    </row>
    <row r="214" customHeight="1" spans="1:20">
      <c r="A214" s="329"/>
      <c r="B214" s="330"/>
      <c r="C214" s="225">
        <f>SUM(C8:C213)</f>
        <v>0</v>
      </c>
      <c r="D214" s="331"/>
      <c r="E214" s="192"/>
      <c r="F214" s="243"/>
      <c r="G214" s="243"/>
      <c r="H214" s="332">
        <f>SUM(H8:H213)</f>
        <v>1500</v>
      </c>
      <c r="I214" s="332">
        <f>SUM(I8:I213)</f>
        <v>868</v>
      </c>
      <c r="J214" s="332">
        <f>SUM(J8:J213)</f>
        <v>389</v>
      </c>
      <c r="K214" s="332">
        <f>SUM(K8:K213)</f>
        <v>0</v>
      </c>
      <c r="L214" s="343"/>
      <c r="M214" s="344"/>
      <c r="N214" s="345"/>
      <c r="S214" s="352"/>
      <c r="T214" s="353"/>
    </row>
    <row r="215" customHeight="1" spans="1:21">
      <c r="A215" s="229" t="s">
        <v>138</v>
      </c>
      <c r="B215" s="229"/>
      <c r="C215" s="229"/>
      <c r="D215" s="229"/>
      <c r="E215" s="229"/>
      <c r="F215" s="229"/>
      <c r="G215" s="284">
        <f>SUM(N8:N213)*0.01</f>
        <v>0</v>
      </c>
      <c r="H215" s="284"/>
      <c r="I215" s="284"/>
      <c r="J215" s="284"/>
      <c r="K215" s="284"/>
      <c r="L215" s="284"/>
      <c r="M215" s="284"/>
      <c r="N215" s="346"/>
      <c r="S215" s="353">
        <f>COUNTIF(S8:S213,"=1")</f>
        <v>0</v>
      </c>
      <c r="T215" s="353">
        <f>COUNTIF(T8:T213,"=1")</f>
        <v>0</v>
      </c>
      <c r="U215" s="354" t="s">
        <v>834</v>
      </c>
    </row>
    <row r="216" customHeight="1" spans="1:21">
      <c r="A216" s="333" t="s">
        <v>835</v>
      </c>
      <c r="B216" s="334"/>
      <c r="C216" s="334"/>
      <c r="D216" s="334"/>
      <c r="E216" s="334"/>
      <c r="F216" s="334"/>
      <c r="G216" s="335" t="e">
        <f>100%*(1-K214/C214)-G215</f>
        <v>#DIV/0!</v>
      </c>
      <c r="H216" s="335"/>
      <c r="I216" s="335"/>
      <c r="J216" s="335"/>
      <c r="K216" s="335"/>
      <c r="L216" s="335"/>
      <c r="M216" s="347"/>
      <c r="N216" s="336"/>
      <c r="S216" s="142" t="s">
        <v>403</v>
      </c>
      <c r="T216" s="142" t="s">
        <v>422</v>
      </c>
      <c r="U216" s="354"/>
    </row>
    <row r="217" s="203" customFormat="1" customHeight="1" spans="1:20">
      <c r="A217" s="262"/>
      <c r="B217" s="336"/>
      <c r="C217" s="336"/>
      <c r="D217" s="192" t="s">
        <v>836</v>
      </c>
      <c r="E217" s="192"/>
      <c r="F217" s="142"/>
      <c r="G217" s="142"/>
      <c r="H217" s="202" t="s">
        <v>837</v>
      </c>
      <c r="I217" s="202" t="s">
        <v>358</v>
      </c>
      <c r="J217" s="202" t="s">
        <v>838</v>
      </c>
      <c r="K217" s="348"/>
      <c r="L217" s="349"/>
      <c r="M217" s="348"/>
      <c r="N217" s="336"/>
      <c r="O217" s="348"/>
      <c r="P217" s="348"/>
      <c r="Q217" s="348"/>
      <c r="R217" s="262"/>
      <c r="S217" s="336"/>
      <c r="T217" s="336"/>
    </row>
    <row r="218" s="203" customFormat="1" customHeight="1" spans="1:20">
      <c r="A218" s="262"/>
      <c r="B218" s="262"/>
      <c r="C218" s="336"/>
      <c r="D218" s="337" t="s">
        <v>839</v>
      </c>
      <c r="E218" s="338"/>
      <c r="F218" s="338" t="s">
        <v>378</v>
      </c>
      <c r="G218" s="230"/>
      <c r="H218" s="202">
        <f t="shared" ref="H218:H223" si="20">SUMIF($Q$8:$Q$206,F218,$C$8:$C$206)</f>
        <v>0</v>
      </c>
      <c r="I218" s="202">
        <f t="shared" ref="I218:I223" si="21">SUMIF($Q$8:$Q$206,F218,$K$8:$K$206)</f>
        <v>0</v>
      </c>
      <c r="J218" s="350" t="str">
        <f t="shared" ref="J218:J223" si="22">IF(H218=0,"/",(1-I218/H218))</f>
        <v>/</v>
      </c>
      <c r="K218" s="262"/>
      <c r="O218" s="351"/>
      <c r="P218" s="262"/>
      <c r="Q218" s="262"/>
      <c r="R218" s="262"/>
      <c r="S218" s="336"/>
      <c r="T218" s="336"/>
    </row>
    <row r="219" s="203" customFormat="1" customHeight="1" spans="1:20">
      <c r="A219" s="262"/>
      <c r="B219" s="262"/>
      <c r="C219" s="336"/>
      <c r="D219" s="337"/>
      <c r="E219" s="338"/>
      <c r="F219" s="338" t="s">
        <v>656</v>
      </c>
      <c r="G219" s="230"/>
      <c r="H219" s="202">
        <f t="shared" si="20"/>
        <v>0</v>
      </c>
      <c r="I219" s="202">
        <f t="shared" si="21"/>
        <v>0</v>
      </c>
      <c r="J219" s="350" t="str">
        <f t="shared" si="22"/>
        <v>/</v>
      </c>
      <c r="K219" s="262"/>
      <c r="O219" s="351"/>
      <c r="P219" s="262"/>
      <c r="Q219" s="262"/>
      <c r="R219" s="262"/>
      <c r="S219" s="336"/>
      <c r="T219" s="336"/>
    </row>
    <row r="220" s="203" customFormat="1" customHeight="1" spans="1:20">
      <c r="A220" s="262"/>
      <c r="B220" s="262"/>
      <c r="C220" s="336"/>
      <c r="D220" s="337"/>
      <c r="E220" s="338"/>
      <c r="F220" s="338" t="s">
        <v>442</v>
      </c>
      <c r="G220" s="331"/>
      <c r="H220" s="202">
        <f t="shared" si="20"/>
        <v>0</v>
      </c>
      <c r="I220" s="202">
        <f t="shared" si="21"/>
        <v>0</v>
      </c>
      <c r="J220" s="350" t="str">
        <f t="shared" si="22"/>
        <v>/</v>
      </c>
      <c r="K220" s="262"/>
      <c r="O220" s="351"/>
      <c r="P220" s="262"/>
      <c r="Q220" s="262"/>
      <c r="R220" s="262"/>
      <c r="S220" s="336"/>
      <c r="T220" s="336"/>
    </row>
    <row r="221" customHeight="1" spans="4:20">
      <c r="D221" s="337"/>
      <c r="E221" s="338"/>
      <c r="F221" s="338" t="s">
        <v>698</v>
      </c>
      <c r="G221" s="339"/>
      <c r="H221" s="202">
        <f t="shared" si="20"/>
        <v>0</v>
      </c>
      <c r="I221" s="202">
        <f t="shared" si="21"/>
        <v>0</v>
      </c>
      <c r="J221" s="350" t="str">
        <f t="shared" si="22"/>
        <v>/</v>
      </c>
      <c r="S221" s="355"/>
      <c r="T221" s="355"/>
    </row>
    <row r="222" customHeight="1" spans="4:20">
      <c r="D222" s="337"/>
      <c r="E222" s="338"/>
      <c r="F222" s="340" t="s">
        <v>555</v>
      </c>
      <c r="G222" s="341"/>
      <c r="H222" s="323">
        <f t="shared" si="20"/>
        <v>0</v>
      </c>
      <c r="I222" s="202">
        <f t="shared" si="21"/>
        <v>0</v>
      </c>
      <c r="J222" s="350" t="str">
        <f t="shared" si="22"/>
        <v>/</v>
      </c>
      <c r="S222" s="355"/>
      <c r="T222" s="355"/>
    </row>
    <row r="223" customHeight="1" spans="4:20">
      <c r="D223" s="337"/>
      <c r="E223" s="338"/>
      <c r="F223" s="340" t="s">
        <v>800</v>
      </c>
      <c r="G223" s="341"/>
      <c r="H223" s="323">
        <f t="shared" si="20"/>
        <v>0</v>
      </c>
      <c r="I223" s="202">
        <f t="shared" si="21"/>
        <v>0</v>
      </c>
      <c r="J223" s="350" t="str">
        <f t="shared" si="22"/>
        <v>/</v>
      </c>
      <c r="S223" s="355"/>
      <c r="T223" s="355"/>
    </row>
    <row r="224" customHeight="1" spans="19:20">
      <c r="S224" s="355"/>
      <c r="T224" s="355"/>
    </row>
    <row r="225" customHeight="1" spans="19:20">
      <c r="S225" s="355"/>
      <c r="T225" s="355"/>
    </row>
    <row r="226" customHeight="1" spans="19:20">
      <c r="S226" s="355"/>
      <c r="T226" s="355"/>
    </row>
    <row r="227" customHeight="1" spans="19:20">
      <c r="S227" s="355"/>
      <c r="T227" s="355"/>
    </row>
    <row r="228" customHeight="1" spans="19:20">
      <c r="S228" s="355"/>
      <c r="T228" s="355"/>
    </row>
    <row r="229" customHeight="1" spans="19:20">
      <c r="S229" s="355"/>
      <c r="T229" s="355"/>
    </row>
    <row r="230" customHeight="1" spans="19:20">
      <c r="S230" s="355"/>
      <c r="T230" s="355"/>
    </row>
    <row r="231" customHeight="1" spans="19:20">
      <c r="S231" s="355"/>
      <c r="T231" s="355"/>
    </row>
    <row r="232" customHeight="1" spans="19:20">
      <c r="S232" s="355"/>
      <c r="T232" s="355"/>
    </row>
    <row r="233" customHeight="1" spans="19:20">
      <c r="S233" s="355"/>
      <c r="T233" s="355"/>
    </row>
    <row r="234" customHeight="1" spans="19:20">
      <c r="S234" s="355"/>
      <c r="T234" s="355"/>
    </row>
    <row r="235" customHeight="1" spans="19:20">
      <c r="S235" s="355"/>
      <c r="T235" s="355"/>
    </row>
    <row r="236" customHeight="1" spans="19:20">
      <c r="S236" s="355"/>
      <c r="T236" s="355"/>
    </row>
    <row r="237" customHeight="1" spans="19:20">
      <c r="S237" s="355"/>
      <c r="T237" s="355"/>
    </row>
    <row r="238" customHeight="1" spans="19:20">
      <c r="S238" s="355"/>
      <c r="T238" s="355"/>
    </row>
    <row r="239" customHeight="1" spans="19:20">
      <c r="S239" s="355"/>
      <c r="T239" s="355"/>
    </row>
    <row r="240" customHeight="1" spans="19:20">
      <c r="S240" s="355"/>
      <c r="T240" s="355"/>
    </row>
    <row r="241" customHeight="1" spans="19:20">
      <c r="S241" s="355"/>
      <c r="T241" s="355"/>
    </row>
    <row r="242" customHeight="1" spans="19:20">
      <c r="S242" s="355"/>
      <c r="T242" s="355"/>
    </row>
    <row r="243" customHeight="1" spans="19:20">
      <c r="S243" s="355"/>
      <c r="T243" s="355"/>
    </row>
    <row r="244" customHeight="1" spans="19:20">
      <c r="S244" s="355"/>
      <c r="T244" s="355"/>
    </row>
    <row r="245" customHeight="1" spans="19:20">
      <c r="S245" s="355"/>
      <c r="T245" s="355"/>
    </row>
    <row r="246" customHeight="1" spans="19:20">
      <c r="S246" s="355"/>
      <c r="T246" s="355"/>
    </row>
    <row r="247" customHeight="1" spans="19:20">
      <c r="S247" s="355"/>
      <c r="T247" s="355"/>
    </row>
    <row r="248" customHeight="1" spans="19:20">
      <c r="S248" s="355"/>
      <c r="T248" s="355"/>
    </row>
    <row r="249" customHeight="1" spans="19:20">
      <c r="S249" s="355"/>
      <c r="T249" s="355"/>
    </row>
    <row r="250" customHeight="1" spans="19:20">
      <c r="S250" s="355"/>
      <c r="T250" s="355"/>
    </row>
    <row r="251" customHeight="1" spans="19:20">
      <c r="S251" s="355"/>
      <c r="T251" s="355"/>
    </row>
    <row r="252" customHeight="1" spans="19:20">
      <c r="S252" s="355"/>
      <c r="T252" s="355"/>
    </row>
    <row r="253" customHeight="1" spans="19:20">
      <c r="S253" s="355"/>
      <c r="T253" s="355"/>
    </row>
    <row r="254" customHeight="1" spans="19:20">
      <c r="S254" s="355"/>
      <c r="T254" s="355"/>
    </row>
    <row r="255" customHeight="1" spans="19:20">
      <c r="S255" s="355"/>
      <c r="T255" s="355"/>
    </row>
    <row r="256" customHeight="1" spans="19:20">
      <c r="S256" s="355"/>
      <c r="T256" s="355"/>
    </row>
    <row r="257" customHeight="1" spans="19:20">
      <c r="S257" s="355"/>
      <c r="T257" s="355"/>
    </row>
    <row r="258" customHeight="1" spans="19:20">
      <c r="S258" s="355"/>
      <c r="T258" s="355"/>
    </row>
    <row r="259" customHeight="1" spans="19:20">
      <c r="S259" s="355"/>
      <c r="T259" s="355"/>
    </row>
    <row r="260" customHeight="1" spans="19:20">
      <c r="S260" s="355"/>
      <c r="T260" s="355"/>
    </row>
    <row r="261" customHeight="1" spans="19:20">
      <c r="S261" s="355"/>
      <c r="T261" s="355"/>
    </row>
    <row r="262" customHeight="1" spans="19:20">
      <c r="S262" s="355"/>
      <c r="T262" s="355"/>
    </row>
    <row r="263" customHeight="1" spans="19:20">
      <c r="S263" s="355"/>
      <c r="T263" s="355"/>
    </row>
    <row r="264" customHeight="1" spans="19:20">
      <c r="S264" s="355"/>
      <c r="T264" s="355"/>
    </row>
    <row r="265" customHeight="1" spans="19:20">
      <c r="S265" s="355"/>
      <c r="T265" s="355"/>
    </row>
    <row r="266" customHeight="1" spans="19:20">
      <c r="S266" s="355"/>
      <c r="T266" s="355"/>
    </row>
    <row r="267" customHeight="1" spans="19:20">
      <c r="S267" s="355"/>
      <c r="T267" s="355"/>
    </row>
    <row r="268" customHeight="1" spans="19:20">
      <c r="S268" s="355"/>
      <c r="T268" s="355"/>
    </row>
    <row r="269" customHeight="1" spans="19:20">
      <c r="S269" s="355"/>
      <c r="T269" s="355"/>
    </row>
    <row r="270" customHeight="1" spans="19:20">
      <c r="S270" s="355"/>
      <c r="T270" s="355"/>
    </row>
    <row r="271" customHeight="1" spans="19:20">
      <c r="S271" s="355"/>
      <c r="T271" s="355"/>
    </row>
    <row r="272" customHeight="1" spans="19:20">
      <c r="S272" s="355"/>
      <c r="T272" s="355"/>
    </row>
    <row r="273" customHeight="1" spans="19:20">
      <c r="S273" s="355"/>
      <c r="T273" s="355"/>
    </row>
    <row r="274" customHeight="1" spans="19:20">
      <c r="S274" s="355"/>
      <c r="T274" s="355"/>
    </row>
    <row r="275" customHeight="1" spans="19:20">
      <c r="S275" s="355"/>
      <c r="T275" s="355"/>
    </row>
    <row r="276" customHeight="1" spans="19:20">
      <c r="S276" s="355"/>
      <c r="T276" s="355"/>
    </row>
    <row r="277" customHeight="1" spans="19:20">
      <c r="S277" s="355"/>
      <c r="T277" s="355"/>
    </row>
    <row r="278" customHeight="1" spans="19:20">
      <c r="S278" s="355"/>
      <c r="T278" s="355"/>
    </row>
    <row r="279" customHeight="1" spans="19:20">
      <c r="S279" s="355"/>
      <c r="T279" s="355"/>
    </row>
    <row r="280" customHeight="1" spans="19:20">
      <c r="S280" s="355"/>
      <c r="T280" s="355"/>
    </row>
    <row r="281" customHeight="1" spans="19:20">
      <c r="S281" s="355"/>
      <c r="T281" s="355"/>
    </row>
    <row r="282" customHeight="1" spans="19:20">
      <c r="S282" s="355"/>
      <c r="T282" s="355"/>
    </row>
    <row r="283" customHeight="1" spans="19:20">
      <c r="S283" s="355"/>
      <c r="T283" s="355"/>
    </row>
    <row r="284" customHeight="1" spans="19:20">
      <c r="S284" s="355"/>
      <c r="T284" s="355"/>
    </row>
    <row r="285" customHeight="1" spans="19:20">
      <c r="S285" s="355"/>
      <c r="T285" s="355"/>
    </row>
    <row r="286" customHeight="1" spans="19:20">
      <c r="S286" s="355"/>
      <c r="T286" s="355"/>
    </row>
    <row r="287" customHeight="1" spans="19:20">
      <c r="S287" s="355"/>
      <c r="T287" s="355"/>
    </row>
    <row r="288" customHeight="1" spans="19:20">
      <c r="S288" s="355"/>
      <c r="T288" s="355"/>
    </row>
    <row r="289" customHeight="1" spans="19:20">
      <c r="S289" s="355"/>
      <c r="T289" s="355"/>
    </row>
    <row r="290" customHeight="1" spans="19:20">
      <c r="S290" s="355"/>
      <c r="T290" s="355"/>
    </row>
    <row r="291" customHeight="1" spans="19:20">
      <c r="S291" s="355"/>
      <c r="T291" s="355"/>
    </row>
    <row r="292" customHeight="1" spans="19:20">
      <c r="S292" s="355"/>
      <c r="T292" s="355"/>
    </row>
    <row r="293" customHeight="1" spans="19:20">
      <c r="S293" s="355"/>
      <c r="T293" s="355"/>
    </row>
    <row r="294" customHeight="1" spans="19:20">
      <c r="S294" s="355"/>
      <c r="T294" s="355"/>
    </row>
    <row r="295" customHeight="1" spans="19:20">
      <c r="S295" s="355"/>
      <c r="T295" s="355"/>
    </row>
    <row r="296" customHeight="1" spans="19:20">
      <c r="S296" s="355"/>
      <c r="T296" s="355"/>
    </row>
    <row r="297" customHeight="1" spans="19:20">
      <c r="S297" s="355"/>
      <c r="T297" s="355"/>
    </row>
    <row r="298" customHeight="1" spans="19:20">
      <c r="S298" s="355"/>
      <c r="T298" s="355"/>
    </row>
    <row r="299" customHeight="1" spans="19:20">
      <c r="S299" s="355"/>
      <c r="T299" s="355"/>
    </row>
    <row r="300" customHeight="1" spans="19:20">
      <c r="S300" s="355"/>
      <c r="T300" s="355"/>
    </row>
    <row r="301" customHeight="1" spans="19:20">
      <c r="S301" s="355"/>
      <c r="T301" s="355"/>
    </row>
    <row r="302" customHeight="1" spans="19:20">
      <c r="S302" s="355"/>
      <c r="T302" s="355"/>
    </row>
    <row r="303" customHeight="1" spans="19:20">
      <c r="S303" s="355"/>
      <c r="T303" s="355"/>
    </row>
    <row r="304" customHeight="1" spans="19:20">
      <c r="S304" s="355"/>
      <c r="T304" s="355"/>
    </row>
    <row r="305" customHeight="1" spans="19:20">
      <c r="S305" s="355"/>
      <c r="T305" s="355"/>
    </row>
    <row r="306" customHeight="1" spans="19:20">
      <c r="S306" s="355"/>
      <c r="T306" s="355"/>
    </row>
    <row r="307" customHeight="1" spans="19:20">
      <c r="S307" s="355"/>
      <c r="T307" s="355"/>
    </row>
    <row r="308" customHeight="1" spans="19:20">
      <c r="S308" s="355"/>
      <c r="T308" s="355"/>
    </row>
    <row r="309" customHeight="1" spans="19:20">
      <c r="S309" s="355"/>
      <c r="T309" s="355"/>
    </row>
    <row r="310" customHeight="1" spans="19:20">
      <c r="S310" s="355"/>
      <c r="T310" s="355"/>
    </row>
    <row r="311" customHeight="1" spans="19:20">
      <c r="S311" s="355"/>
      <c r="T311" s="355"/>
    </row>
    <row r="312" customHeight="1" spans="19:20">
      <c r="S312" s="355"/>
      <c r="T312" s="355"/>
    </row>
    <row r="313" customHeight="1" spans="19:20">
      <c r="S313" s="355"/>
      <c r="T313" s="355"/>
    </row>
    <row r="314" customHeight="1" spans="19:20">
      <c r="S314" s="355"/>
      <c r="T314" s="355"/>
    </row>
    <row r="315" customHeight="1" spans="19:20">
      <c r="S315" s="355"/>
      <c r="T315" s="355"/>
    </row>
    <row r="316" customHeight="1" spans="19:20">
      <c r="S316" s="355"/>
      <c r="T316" s="355"/>
    </row>
    <row r="317" customHeight="1" spans="19:20">
      <c r="S317" s="355"/>
      <c r="T317" s="355"/>
    </row>
    <row r="318" customHeight="1" spans="19:20">
      <c r="S318" s="355"/>
      <c r="T318" s="355"/>
    </row>
    <row r="319" customHeight="1" spans="19:20">
      <c r="S319" s="355"/>
      <c r="T319" s="355"/>
    </row>
    <row r="320" customHeight="1" spans="19:20">
      <c r="S320" s="355"/>
      <c r="T320" s="355"/>
    </row>
    <row r="321" customHeight="1" spans="19:20">
      <c r="S321" s="355"/>
      <c r="T321" s="355"/>
    </row>
    <row r="322" customHeight="1" spans="19:20">
      <c r="S322" s="355"/>
      <c r="T322" s="355"/>
    </row>
    <row r="323" customHeight="1" spans="19:20">
      <c r="S323" s="355"/>
      <c r="T323" s="355"/>
    </row>
    <row r="324" customHeight="1" spans="19:20">
      <c r="S324" s="355"/>
      <c r="T324" s="355"/>
    </row>
    <row r="325" customHeight="1" spans="19:20">
      <c r="S325" s="355"/>
      <c r="T325" s="355"/>
    </row>
    <row r="326" customHeight="1" spans="19:20">
      <c r="S326" s="355"/>
      <c r="T326" s="355"/>
    </row>
    <row r="327" customHeight="1" spans="19:20">
      <c r="S327" s="355"/>
      <c r="T327" s="355"/>
    </row>
    <row r="328" customHeight="1" spans="19:20">
      <c r="S328" s="355"/>
      <c r="T328" s="355"/>
    </row>
    <row r="329" customHeight="1" spans="19:20">
      <c r="S329" s="355"/>
      <c r="T329" s="355"/>
    </row>
    <row r="330" customHeight="1" spans="19:20">
      <c r="S330" s="355"/>
      <c r="T330" s="355"/>
    </row>
    <row r="331" customHeight="1" spans="19:20">
      <c r="S331" s="355"/>
      <c r="T331" s="355"/>
    </row>
    <row r="332" customHeight="1" spans="19:20">
      <c r="S332" s="355"/>
      <c r="T332" s="355"/>
    </row>
    <row r="333" customHeight="1" spans="19:20">
      <c r="S333" s="355"/>
      <c r="T333" s="355"/>
    </row>
    <row r="334" customHeight="1" spans="19:20">
      <c r="S334" s="355"/>
      <c r="T334" s="355"/>
    </row>
    <row r="335" customHeight="1" spans="19:20">
      <c r="S335" s="355"/>
      <c r="T335" s="355"/>
    </row>
    <row r="336" customHeight="1" spans="19:20">
      <c r="S336" s="355"/>
      <c r="T336" s="355"/>
    </row>
    <row r="337" customHeight="1" spans="19:20">
      <c r="S337" s="355"/>
      <c r="T337" s="355"/>
    </row>
    <row r="338" customHeight="1" spans="19:20">
      <c r="S338" s="355"/>
      <c r="T338" s="355"/>
    </row>
    <row r="339" customHeight="1" spans="19:20">
      <c r="S339" s="355"/>
      <c r="T339" s="355"/>
    </row>
    <row r="340" customHeight="1" spans="19:20">
      <c r="S340" s="355"/>
      <c r="T340" s="355"/>
    </row>
    <row r="341" customHeight="1" spans="19:20">
      <c r="S341" s="355"/>
      <c r="T341" s="355"/>
    </row>
    <row r="342" customHeight="1" spans="19:20">
      <c r="S342" s="355"/>
      <c r="T342" s="355"/>
    </row>
    <row r="343" customHeight="1" spans="19:20">
      <c r="S343" s="355"/>
      <c r="T343" s="355"/>
    </row>
    <row r="344" customHeight="1" spans="19:20">
      <c r="S344" s="355"/>
      <c r="T344" s="355"/>
    </row>
    <row r="345" customHeight="1" spans="19:20">
      <c r="S345" s="355"/>
      <c r="T345" s="355"/>
    </row>
    <row r="346" customHeight="1" spans="19:20">
      <c r="S346" s="355"/>
      <c r="T346" s="355"/>
    </row>
    <row r="347" customHeight="1" spans="19:20">
      <c r="S347" s="355"/>
      <c r="T347" s="355"/>
    </row>
    <row r="348" customHeight="1" spans="19:20">
      <c r="S348" s="355"/>
      <c r="T348" s="355"/>
    </row>
    <row r="349" customHeight="1" spans="19:20">
      <c r="S349" s="355"/>
      <c r="T349" s="355"/>
    </row>
    <row r="350" customHeight="1" spans="19:20">
      <c r="S350" s="355"/>
      <c r="T350" s="355"/>
    </row>
    <row r="351" customHeight="1" spans="19:20">
      <c r="S351" s="355"/>
      <c r="T351" s="355"/>
    </row>
    <row r="352" customHeight="1" spans="19:20">
      <c r="S352" s="355"/>
      <c r="T352" s="355"/>
    </row>
    <row r="353" customHeight="1" spans="19:20">
      <c r="S353" s="355"/>
      <c r="T353" s="355"/>
    </row>
    <row r="354" customHeight="1" spans="19:20">
      <c r="S354" s="355"/>
      <c r="T354" s="355"/>
    </row>
    <row r="355" customHeight="1" spans="19:20">
      <c r="S355" s="355"/>
      <c r="T355" s="355"/>
    </row>
    <row r="356" customHeight="1" spans="19:20">
      <c r="S356" s="355"/>
      <c r="T356" s="355"/>
    </row>
    <row r="357" customHeight="1" spans="19:20">
      <c r="S357" s="355"/>
      <c r="T357" s="355"/>
    </row>
    <row r="358" customHeight="1" spans="19:20">
      <c r="S358" s="355"/>
      <c r="T358" s="355"/>
    </row>
    <row r="359" customHeight="1" spans="19:20">
      <c r="S359" s="355"/>
      <c r="T359" s="355"/>
    </row>
    <row r="360" customHeight="1" spans="19:20">
      <c r="S360" s="355"/>
      <c r="T360" s="355"/>
    </row>
    <row r="361" customHeight="1" spans="19:20">
      <c r="S361" s="355"/>
      <c r="T361" s="355"/>
    </row>
    <row r="362" customHeight="1" spans="19:20">
      <c r="S362" s="355"/>
      <c r="T362" s="355"/>
    </row>
    <row r="363" customHeight="1" spans="19:20">
      <c r="S363" s="355"/>
      <c r="T363" s="355"/>
    </row>
    <row r="364" customHeight="1" spans="19:20">
      <c r="S364" s="355"/>
      <c r="T364" s="355"/>
    </row>
    <row r="365" customHeight="1" spans="19:20">
      <c r="S365" s="355"/>
      <c r="T365" s="355"/>
    </row>
    <row r="366" customHeight="1" spans="19:20">
      <c r="S366" s="355"/>
      <c r="T366" s="355"/>
    </row>
    <row r="367" customHeight="1" spans="19:20">
      <c r="S367" s="355"/>
      <c r="T367" s="355"/>
    </row>
    <row r="368" customHeight="1" spans="19:20">
      <c r="S368" s="355"/>
      <c r="T368" s="355"/>
    </row>
    <row r="369" customHeight="1" spans="19:20">
      <c r="S369" s="355"/>
      <c r="T369" s="355"/>
    </row>
    <row r="370" customHeight="1" spans="19:20">
      <c r="S370" s="355"/>
      <c r="T370" s="355"/>
    </row>
    <row r="371" customHeight="1" spans="19:20">
      <c r="S371" s="355"/>
      <c r="T371" s="355"/>
    </row>
    <row r="372" customHeight="1" spans="19:20">
      <c r="S372" s="355"/>
      <c r="T372" s="355"/>
    </row>
    <row r="373" customHeight="1" spans="19:20">
      <c r="S373" s="355"/>
      <c r="T373" s="355"/>
    </row>
    <row r="374" customHeight="1" spans="19:20">
      <c r="S374" s="355"/>
      <c r="T374" s="355"/>
    </row>
    <row r="375" customHeight="1" spans="19:20">
      <c r="S375" s="355"/>
      <c r="T375" s="355"/>
    </row>
    <row r="376" customHeight="1" spans="19:20">
      <c r="S376" s="355"/>
      <c r="T376" s="355"/>
    </row>
    <row r="377" customHeight="1" spans="19:20">
      <c r="S377" s="355"/>
      <c r="T377" s="355"/>
    </row>
    <row r="378" customHeight="1" spans="19:20">
      <c r="S378" s="355"/>
      <c r="T378" s="355"/>
    </row>
    <row r="379" customHeight="1" spans="19:20">
      <c r="S379" s="355"/>
      <c r="T379" s="355"/>
    </row>
    <row r="380" customHeight="1" spans="19:20">
      <c r="S380" s="355"/>
      <c r="T380" s="355"/>
    </row>
    <row r="381" customHeight="1" spans="19:20">
      <c r="S381" s="355"/>
      <c r="T381" s="355"/>
    </row>
    <row r="382" customHeight="1" spans="19:20">
      <c r="S382" s="355"/>
      <c r="T382" s="355"/>
    </row>
    <row r="383" customHeight="1" spans="19:20">
      <c r="S383" s="355"/>
      <c r="T383" s="355"/>
    </row>
    <row r="384" customHeight="1" spans="19:20">
      <c r="S384" s="355"/>
      <c r="T384" s="355"/>
    </row>
    <row r="385" customHeight="1" spans="19:20">
      <c r="S385" s="355"/>
      <c r="T385" s="355"/>
    </row>
    <row r="386" customHeight="1" spans="19:20">
      <c r="S386" s="355"/>
      <c r="T386" s="355"/>
    </row>
    <row r="387" customHeight="1" spans="19:20">
      <c r="S387" s="355"/>
      <c r="T387" s="355"/>
    </row>
    <row r="388" customHeight="1" spans="19:20">
      <c r="S388" s="355"/>
      <c r="T388" s="355"/>
    </row>
    <row r="389" customHeight="1" spans="19:20">
      <c r="S389" s="355"/>
      <c r="T389" s="355"/>
    </row>
    <row r="390" customHeight="1" spans="19:20">
      <c r="S390" s="355"/>
      <c r="T390" s="355"/>
    </row>
    <row r="391" customHeight="1" spans="19:20">
      <c r="S391" s="355"/>
      <c r="T391" s="355"/>
    </row>
    <row r="392" customHeight="1" spans="19:20">
      <c r="S392" s="355"/>
      <c r="T392" s="355"/>
    </row>
    <row r="393" customHeight="1" spans="19:20">
      <c r="S393" s="355"/>
      <c r="T393" s="355"/>
    </row>
    <row r="394" customHeight="1" spans="19:20">
      <c r="S394" s="355"/>
      <c r="T394" s="355"/>
    </row>
    <row r="395" customHeight="1" spans="19:20">
      <c r="S395" s="355"/>
      <c r="T395" s="355"/>
    </row>
    <row r="396" customHeight="1" spans="19:20">
      <c r="S396" s="355"/>
      <c r="T396" s="355"/>
    </row>
    <row r="397" customHeight="1" spans="19:20">
      <c r="S397" s="355"/>
      <c r="T397" s="355"/>
    </row>
    <row r="398" customHeight="1" spans="19:20">
      <c r="S398" s="355"/>
      <c r="T398" s="355"/>
    </row>
    <row r="399" customHeight="1" spans="19:20">
      <c r="S399" s="355"/>
      <c r="T399" s="355"/>
    </row>
    <row r="400" customHeight="1" spans="19:20">
      <c r="S400" s="355"/>
      <c r="T400" s="355"/>
    </row>
    <row r="401" customHeight="1" spans="19:20">
      <c r="S401" s="355"/>
      <c r="T401" s="355"/>
    </row>
    <row r="402" customHeight="1" spans="19:20">
      <c r="S402" s="355"/>
      <c r="T402" s="355"/>
    </row>
    <row r="403" customHeight="1" spans="19:20">
      <c r="S403" s="355"/>
      <c r="T403" s="355"/>
    </row>
    <row r="404" customHeight="1" spans="19:20">
      <c r="S404" s="355"/>
      <c r="T404" s="355"/>
    </row>
    <row r="405" customHeight="1" spans="19:20">
      <c r="S405" s="355"/>
      <c r="T405" s="355"/>
    </row>
    <row r="406" customHeight="1" spans="19:20">
      <c r="S406" s="355"/>
      <c r="T406" s="355"/>
    </row>
    <row r="407" customHeight="1" spans="19:20">
      <c r="S407" s="355"/>
      <c r="T407" s="355"/>
    </row>
    <row r="408" customHeight="1" spans="19:20">
      <c r="S408" s="355"/>
      <c r="T408" s="355"/>
    </row>
    <row r="409" customHeight="1" spans="19:20">
      <c r="S409" s="355"/>
      <c r="T409" s="355"/>
    </row>
    <row r="410" customHeight="1" spans="19:20">
      <c r="S410" s="355"/>
      <c r="T410" s="355"/>
    </row>
    <row r="411" customHeight="1" spans="19:20">
      <c r="S411" s="355"/>
      <c r="T411" s="355"/>
    </row>
    <row r="412" customHeight="1" spans="19:20">
      <c r="S412" s="355"/>
      <c r="T412" s="355"/>
    </row>
    <row r="413" customHeight="1" spans="19:20">
      <c r="S413" s="355"/>
      <c r="T413" s="355"/>
    </row>
    <row r="414" customHeight="1" spans="19:20">
      <c r="S414" s="355"/>
      <c r="T414" s="355"/>
    </row>
    <row r="415" customHeight="1" spans="19:20">
      <c r="S415" s="355"/>
      <c r="T415" s="355"/>
    </row>
    <row r="416" customHeight="1" spans="19:20">
      <c r="S416" s="355"/>
      <c r="T416" s="355"/>
    </row>
    <row r="417" customHeight="1" spans="19:20">
      <c r="S417" s="355"/>
      <c r="T417" s="355"/>
    </row>
    <row r="418" customHeight="1" spans="19:20">
      <c r="S418" s="355"/>
      <c r="T418" s="355"/>
    </row>
    <row r="419" customHeight="1" spans="19:20">
      <c r="S419" s="355"/>
      <c r="T419" s="355"/>
    </row>
    <row r="420" customHeight="1" spans="19:20">
      <c r="S420" s="355"/>
      <c r="T420" s="355"/>
    </row>
    <row r="421" customHeight="1" spans="19:20">
      <c r="S421" s="355"/>
      <c r="T421" s="355"/>
    </row>
    <row r="422" customHeight="1" spans="19:20">
      <c r="S422" s="355"/>
      <c r="T422" s="355"/>
    </row>
    <row r="423" customHeight="1" spans="19:20">
      <c r="S423" s="355"/>
      <c r="T423" s="355"/>
    </row>
    <row r="424" customHeight="1" spans="19:20">
      <c r="S424" s="355"/>
      <c r="T424" s="355"/>
    </row>
    <row r="425" customHeight="1" spans="19:20">
      <c r="S425" s="355"/>
      <c r="T425" s="355"/>
    </row>
    <row r="426" customHeight="1" spans="19:20">
      <c r="S426" s="355"/>
      <c r="T426" s="355"/>
    </row>
    <row r="427" customHeight="1" spans="19:20">
      <c r="S427" s="355"/>
      <c r="T427" s="355"/>
    </row>
    <row r="428" customHeight="1" spans="19:20">
      <c r="S428" s="355"/>
      <c r="T428" s="355"/>
    </row>
    <row r="429" customHeight="1" spans="19:20">
      <c r="S429" s="355"/>
      <c r="T429" s="355"/>
    </row>
    <row r="430" customHeight="1" spans="19:20">
      <c r="S430" s="355"/>
      <c r="T430" s="355"/>
    </row>
    <row r="431" customHeight="1" spans="19:20">
      <c r="S431" s="355"/>
      <c r="T431" s="355"/>
    </row>
    <row r="432" customHeight="1" spans="19:20">
      <c r="S432" s="355"/>
      <c r="T432" s="355"/>
    </row>
    <row r="433" customHeight="1" spans="19:20">
      <c r="S433" s="355"/>
      <c r="T433" s="355"/>
    </row>
    <row r="434" customHeight="1" spans="19:20">
      <c r="S434" s="355"/>
      <c r="T434" s="355"/>
    </row>
    <row r="435" customHeight="1" spans="19:20">
      <c r="S435" s="355"/>
      <c r="T435" s="355"/>
    </row>
    <row r="436" customHeight="1" spans="19:20">
      <c r="S436" s="355"/>
      <c r="T436" s="355"/>
    </row>
    <row r="437" customHeight="1" spans="19:20">
      <c r="S437" s="355"/>
      <c r="T437" s="355"/>
    </row>
    <row r="438" customHeight="1" spans="19:20">
      <c r="S438" s="355"/>
      <c r="T438" s="355"/>
    </row>
    <row r="439" customHeight="1" spans="19:20">
      <c r="S439" s="355"/>
      <c r="T439" s="355"/>
    </row>
    <row r="440" customHeight="1" spans="19:20">
      <c r="S440" s="355"/>
      <c r="T440" s="355"/>
    </row>
    <row r="441" customHeight="1" spans="19:20">
      <c r="S441" s="355"/>
      <c r="T441" s="355"/>
    </row>
    <row r="442" customHeight="1" spans="19:20">
      <c r="S442" s="355"/>
      <c r="T442" s="355"/>
    </row>
    <row r="443" customHeight="1" spans="19:20">
      <c r="S443" s="355"/>
      <c r="T443" s="355"/>
    </row>
    <row r="444" customHeight="1" spans="19:20">
      <c r="S444" s="355"/>
      <c r="T444" s="355"/>
    </row>
    <row r="445" customHeight="1" spans="19:20">
      <c r="S445" s="355"/>
      <c r="T445" s="355"/>
    </row>
    <row r="446" customHeight="1" spans="19:20">
      <c r="S446" s="355"/>
      <c r="T446" s="355"/>
    </row>
    <row r="447" customHeight="1" spans="19:20">
      <c r="S447" s="355"/>
      <c r="T447" s="355"/>
    </row>
    <row r="448" customHeight="1" spans="19:20">
      <c r="S448" s="355"/>
      <c r="T448" s="355"/>
    </row>
    <row r="449" customHeight="1" spans="19:20">
      <c r="S449" s="355"/>
      <c r="T449" s="355"/>
    </row>
    <row r="450" customHeight="1" spans="19:20">
      <c r="S450" s="355"/>
      <c r="T450" s="355"/>
    </row>
    <row r="451" customHeight="1" spans="19:20">
      <c r="S451" s="355"/>
      <c r="T451" s="355"/>
    </row>
    <row r="452" customHeight="1" spans="19:20">
      <c r="S452" s="355"/>
      <c r="T452" s="355"/>
    </row>
    <row r="453" customHeight="1" spans="19:20">
      <c r="S453" s="355"/>
      <c r="T453" s="355"/>
    </row>
    <row r="454" customHeight="1" spans="19:20">
      <c r="S454" s="355"/>
      <c r="T454" s="355"/>
    </row>
    <row r="455" customHeight="1" spans="19:20">
      <c r="S455" s="355"/>
      <c r="T455" s="355"/>
    </row>
    <row r="456" customHeight="1" spans="19:20">
      <c r="S456" s="355"/>
      <c r="T456" s="355"/>
    </row>
    <row r="457" customHeight="1" spans="19:20">
      <c r="S457" s="355"/>
      <c r="T457" s="355"/>
    </row>
    <row r="458" customHeight="1" spans="19:20">
      <c r="S458" s="355"/>
      <c r="T458" s="355"/>
    </row>
    <row r="459" customHeight="1" spans="19:20">
      <c r="S459" s="355"/>
      <c r="T459" s="355"/>
    </row>
    <row r="460" customHeight="1" spans="19:20">
      <c r="S460" s="355"/>
      <c r="T460" s="355"/>
    </row>
    <row r="461" customHeight="1" spans="19:20">
      <c r="S461" s="355"/>
      <c r="T461" s="355"/>
    </row>
    <row r="462" customHeight="1" spans="19:20">
      <c r="S462" s="355"/>
      <c r="T462" s="355"/>
    </row>
    <row r="463" customHeight="1" spans="19:20">
      <c r="S463" s="355"/>
      <c r="T463" s="355"/>
    </row>
    <row r="464" customHeight="1" spans="19:20">
      <c r="S464" s="355"/>
      <c r="T464" s="355"/>
    </row>
    <row r="465" customHeight="1" spans="19:20">
      <c r="S465" s="355"/>
      <c r="T465" s="355"/>
    </row>
    <row r="466" customHeight="1" spans="19:20">
      <c r="S466" s="355"/>
      <c r="T466" s="355"/>
    </row>
    <row r="467" customHeight="1" spans="19:20">
      <c r="S467" s="355"/>
      <c r="T467" s="355"/>
    </row>
    <row r="468" customHeight="1" spans="19:20">
      <c r="S468" s="355"/>
      <c r="T468" s="355"/>
    </row>
    <row r="469" customHeight="1" spans="19:20">
      <c r="S469" s="355"/>
      <c r="T469" s="355"/>
    </row>
    <row r="470" customHeight="1" spans="19:20">
      <c r="S470" s="355"/>
      <c r="T470" s="355"/>
    </row>
    <row r="471" customHeight="1" spans="19:20">
      <c r="S471" s="355"/>
      <c r="T471" s="355"/>
    </row>
    <row r="472" customHeight="1" spans="19:20">
      <c r="S472" s="355"/>
      <c r="T472" s="355"/>
    </row>
    <row r="473" customHeight="1" spans="19:20">
      <c r="S473" s="355"/>
      <c r="T473" s="355"/>
    </row>
    <row r="474" customHeight="1" spans="19:20">
      <c r="S474" s="355"/>
      <c r="T474" s="355"/>
    </row>
    <row r="475" customHeight="1" spans="19:20">
      <c r="S475" s="355"/>
      <c r="T475" s="355"/>
    </row>
    <row r="476" customHeight="1" spans="19:20">
      <c r="S476" s="355"/>
      <c r="T476" s="355"/>
    </row>
    <row r="477" customHeight="1" spans="19:20">
      <c r="S477" s="355"/>
      <c r="T477" s="355"/>
    </row>
    <row r="478" customHeight="1" spans="19:20">
      <c r="S478" s="355"/>
      <c r="T478" s="355"/>
    </row>
    <row r="479" customHeight="1" spans="19:20">
      <c r="S479" s="355"/>
      <c r="T479" s="355"/>
    </row>
    <row r="480" customHeight="1" spans="19:20">
      <c r="S480" s="355"/>
      <c r="T480" s="355"/>
    </row>
    <row r="481" customHeight="1" spans="19:20">
      <c r="S481" s="355"/>
      <c r="T481" s="355"/>
    </row>
    <row r="482" customHeight="1" spans="19:20">
      <c r="S482" s="355"/>
      <c r="T482" s="355"/>
    </row>
    <row r="483" customHeight="1" spans="19:20">
      <c r="S483" s="355"/>
      <c r="T483" s="355"/>
    </row>
    <row r="484" customHeight="1" spans="19:20">
      <c r="S484" s="355"/>
      <c r="T484" s="355"/>
    </row>
    <row r="485" customHeight="1" spans="19:20">
      <c r="S485" s="355"/>
      <c r="T485" s="355"/>
    </row>
    <row r="486" customHeight="1" spans="19:20">
      <c r="S486" s="355"/>
      <c r="T486" s="355"/>
    </row>
    <row r="487" customHeight="1" spans="19:20">
      <c r="S487" s="355"/>
      <c r="T487" s="355"/>
    </row>
    <row r="488" customHeight="1" spans="19:20">
      <c r="S488" s="355"/>
      <c r="T488" s="355"/>
    </row>
    <row r="489" customHeight="1" spans="19:20">
      <c r="S489" s="355"/>
      <c r="T489" s="355"/>
    </row>
    <row r="490" customHeight="1" spans="19:20">
      <c r="S490" s="355"/>
      <c r="T490" s="355"/>
    </row>
    <row r="491" customHeight="1" spans="19:20">
      <c r="S491" s="355"/>
      <c r="T491" s="355"/>
    </row>
    <row r="492" customHeight="1" spans="19:20">
      <c r="S492" s="355"/>
      <c r="T492" s="355"/>
    </row>
    <row r="493" customHeight="1" spans="19:20">
      <c r="S493" s="355"/>
      <c r="T493" s="355"/>
    </row>
    <row r="494" customHeight="1" spans="19:20">
      <c r="S494" s="355"/>
      <c r="T494" s="355"/>
    </row>
    <row r="495" customHeight="1" spans="19:20">
      <c r="S495" s="355"/>
      <c r="T495" s="355"/>
    </row>
    <row r="496" customHeight="1" spans="19:20">
      <c r="S496" s="355"/>
      <c r="T496" s="355"/>
    </row>
    <row r="497" customHeight="1" spans="19:20">
      <c r="S497" s="355"/>
      <c r="T497" s="355"/>
    </row>
    <row r="498" customHeight="1" spans="19:20">
      <c r="S498" s="355"/>
      <c r="T498" s="355"/>
    </row>
    <row r="499" customHeight="1" spans="19:20">
      <c r="S499" s="355"/>
      <c r="T499" s="355"/>
    </row>
    <row r="500" customHeight="1" spans="19:20">
      <c r="S500" s="355"/>
      <c r="T500" s="355"/>
    </row>
    <row r="501" customHeight="1" spans="19:20">
      <c r="S501" s="355"/>
      <c r="T501" s="355"/>
    </row>
    <row r="502" customHeight="1" spans="19:20">
      <c r="S502" s="355"/>
      <c r="T502" s="355"/>
    </row>
    <row r="503" customHeight="1" spans="19:20">
      <c r="S503" s="355"/>
      <c r="T503" s="355"/>
    </row>
    <row r="504" customHeight="1" spans="19:20">
      <c r="S504" s="355"/>
      <c r="T504" s="355"/>
    </row>
    <row r="505" customHeight="1" spans="19:20">
      <c r="S505" s="355"/>
      <c r="T505" s="355"/>
    </row>
    <row r="506" customHeight="1" spans="19:20">
      <c r="S506" s="355"/>
      <c r="T506" s="355"/>
    </row>
    <row r="507" customHeight="1" spans="19:20">
      <c r="S507" s="355"/>
      <c r="T507" s="355"/>
    </row>
    <row r="508" customHeight="1" spans="19:20">
      <c r="S508" s="355"/>
      <c r="T508" s="355"/>
    </row>
    <row r="509" customHeight="1" spans="19:20">
      <c r="S509" s="355"/>
      <c r="T509" s="355"/>
    </row>
    <row r="510" customHeight="1" spans="19:20">
      <c r="S510" s="355"/>
      <c r="T510" s="355"/>
    </row>
    <row r="511" customHeight="1" spans="19:20">
      <c r="S511" s="355"/>
      <c r="T511" s="355"/>
    </row>
    <row r="512" customHeight="1" spans="19:20">
      <c r="S512" s="355"/>
      <c r="T512" s="355"/>
    </row>
    <row r="513" customHeight="1" spans="19:20">
      <c r="S513" s="355"/>
      <c r="T513" s="355"/>
    </row>
    <row r="514" customHeight="1" spans="19:20">
      <c r="S514" s="355"/>
      <c r="T514" s="355"/>
    </row>
    <row r="515" customHeight="1" spans="19:20">
      <c r="S515" s="355"/>
      <c r="T515" s="355"/>
    </row>
    <row r="516" customHeight="1" spans="19:20">
      <c r="S516" s="355"/>
      <c r="T516" s="355"/>
    </row>
    <row r="517" customHeight="1" spans="19:20">
      <c r="S517" s="355"/>
      <c r="T517" s="355"/>
    </row>
    <row r="518" customHeight="1" spans="19:20">
      <c r="S518" s="355"/>
      <c r="T518" s="355"/>
    </row>
    <row r="519" customHeight="1" spans="19:20">
      <c r="S519" s="355"/>
      <c r="T519" s="355"/>
    </row>
    <row r="520" customHeight="1" spans="19:20">
      <c r="S520" s="355"/>
      <c r="T520" s="355"/>
    </row>
    <row r="521" customHeight="1" spans="19:20">
      <c r="S521" s="355"/>
      <c r="T521" s="355"/>
    </row>
    <row r="522" customHeight="1" spans="19:20">
      <c r="S522" s="355"/>
      <c r="T522" s="355"/>
    </row>
    <row r="523" customHeight="1" spans="19:20">
      <c r="S523" s="355"/>
      <c r="T523" s="355"/>
    </row>
    <row r="524" customHeight="1" spans="19:20">
      <c r="S524" s="355"/>
      <c r="T524" s="355"/>
    </row>
    <row r="525" customHeight="1" spans="19:20">
      <c r="S525" s="355"/>
      <c r="T525" s="355"/>
    </row>
    <row r="526" customHeight="1" spans="19:20">
      <c r="S526" s="355"/>
      <c r="T526" s="355"/>
    </row>
    <row r="527" customHeight="1" spans="19:20">
      <c r="S527" s="355"/>
      <c r="T527" s="355"/>
    </row>
    <row r="528" customHeight="1" spans="19:20">
      <c r="S528" s="355"/>
      <c r="T528" s="355"/>
    </row>
    <row r="529" customHeight="1" spans="19:20">
      <c r="S529" s="355"/>
      <c r="T529" s="355"/>
    </row>
    <row r="530" customHeight="1" spans="19:20">
      <c r="S530" s="355"/>
      <c r="T530" s="355"/>
    </row>
    <row r="531" customHeight="1" spans="19:20">
      <c r="S531" s="355"/>
      <c r="T531" s="355"/>
    </row>
    <row r="532" customHeight="1" spans="19:20">
      <c r="S532" s="355"/>
      <c r="T532" s="355"/>
    </row>
    <row r="533" customHeight="1" spans="19:20">
      <c r="S533" s="355"/>
      <c r="T533" s="355"/>
    </row>
    <row r="534" customHeight="1" spans="19:20">
      <c r="S534" s="355"/>
      <c r="T534" s="355"/>
    </row>
    <row r="535" customHeight="1" spans="19:20">
      <c r="S535" s="355"/>
      <c r="T535" s="355"/>
    </row>
    <row r="536" customHeight="1" spans="19:20">
      <c r="S536" s="355"/>
      <c r="T536" s="355"/>
    </row>
    <row r="537" customHeight="1" spans="19:20">
      <c r="S537" s="355"/>
      <c r="T537" s="355"/>
    </row>
    <row r="538" customHeight="1" spans="19:20">
      <c r="S538" s="355"/>
      <c r="T538" s="355"/>
    </row>
    <row r="539" customHeight="1" spans="19:20">
      <c r="S539" s="355"/>
      <c r="T539" s="355"/>
    </row>
    <row r="540" customHeight="1" spans="19:20">
      <c r="S540" s="355"/>
      <c r="T540" s="355"/>
    </row>
    <row r="541" customHeight="1" spans="19:20">
      <c r="S541" s="355"/>
      <c r="T541" s="355"/>
    </row>
    <row r="542" customHeight="1" spans="19:20">
      <c r="S542" s="355"/>
      <c r="T542" s="355"/>
    </row>
    <row r="543" customHeight="1" spans="19:20">
      <c r="S543" s="355"/>
      <c r="T543" s="355"/>
    </row>
    <row r="544" customHeight="1" spans="19:20">
      <c r="S544" s="355"/>
      <c r="T544" s="355"/>
    </row>
    <row r="545" customHeight="1" spans="19:20">
      <c r="S545" s="355"/>
      <c r="T545" s="355"/>
    </row>
    <row r="546" customHeight="1" spans="19:20">
      <c r="S546" s="355"/>
      <c r="T546" s="355"/>
    </row>
    <row r="547" customHeight="1" spans="19:20">
      <c r="S547" s="355"/>
      <c r="T547" s="355"/>
    </row>
    <row r="548" customHeight="1" spans="19:20">
      <c r="S548" s="355"/>
      <c r="T548" s="355"/>
    </row>
    <row r="549" customHeight="1" spans="19:20">
      <c r="S549" s="355"/>
      <c r="T549" s="355"/>
    </row>
    <row r="550" customHeight="1" spans="19:20">
      <c r="S550" s="355"/>
      <c r="T550" s="355"/>
    </row>
    <row r="551" customHeight="1" spans="19:20">
      <c r="S551" s="355"/>
      <c r="T551" s="355"/>
    </row>
    <row r="552" customHeight="1" spans="19:20">
      <c r="S552" s="355"/>
      <c r="T552" s="355"/>
    </row>
    <row r="553" customHeight="1" spans="19:20">
      <c r="S553" s="355"/>
      <c r="T553" s="355"/>
    </row>
    <row r="554" customHeight="1" spans="19:20">
      <c r="S554" s="355"/>
      <c r="T554" s="355"/>
    </row>
    <row r="555" customHeight="1" spans="19:20">
      <c r="S555" s="355"/>
      <c r="T555" s="355"/>
    </row>
    <row r="556" customHeight="1" spans="19:20">
      <c r="S556" s="355"/>
      <c r="T556" s="355"/>
    </row>
    <row r="557" customHeight="1" spans="19:20">
      <c r="S557" s="355"/>
      <c r="T557" s="355"/>
    </row>
    <row r="558" customHeight="1" spans="19:20">
      <c r="S558" s="355"/>
      <c r="T558" s="355"/>
    </row>
    <row r="559" customHeight="1" spans="19:20">
      <c r="S559" s="355"/>
      <c r="T559" s="355"/>
    </row>
    <row r="560" customHeight="1" spans="19:20">
      <c r="S560" s="355"/>
      <c r="T560" s="355"/>
    </row>
    <row r="561" customHeight="1" spans="19:20">
      <c r="S561" s="355"/>
      <c r="T561" s="355"/>
    </row>
    <row r="562" customHeight="1" spans="19:20">
      <c r="S562" s="355"/>
      <c r="T562" s="355"/>
    </row>
    <row r="563" customHeight="1" spans="19:20">
      <c r="S563" s="355"/>
      <c r="T563" s="355"/>
    </row>
    <row r="564" customHeight="1" spans="19:20">
      <c r="S564" s="355"/>
      <c r="T564" s="355"/>
    </row>
    <row r="565" customHeight="1" spans="19:20">
      <c r="S565" s="355"/>
      <c r="T565" s="355"/>
    </row>
    <row r="566" customHeight="1" spans="19:20">
      <c r="S566" s="355"/>
      <c r="T566" s="355"/>
    </row>
    <row r="567" customHeight="1" spans="19:20">
      <c r="S567" s="355"/>
      <c r="T567" s="355"/>
    </row>
    <row r="568" customHeight="1" spans="19:20">
      <c r="S568" s="355"/>
      <c r="T568" s="355"/>
    </row>
    <row r="569" customHeight="1" spans="19:20">
      <c r="S569" s="355"/>
      <c r="T569" s="355"/>
    </row>
    <row r="570" customHeight="1" spans="19:20">
      <c r="S570" s="355"/>
      <c r="T570" s="355"/>
    </row>
    <row r="571" customHeight="1" spans="19:20">
      <c r="S571" s="355"/>
      <c r="T571" s="355"/>
    </row>
    <row r="572" customHeight="1" spans="19:20">
      <c r="S572" s="355"/>
      <c r="T572" s="355"/>
    </row>
    <row r="573" customHeight="1" spans="19:20">
      <c r="S573" s="355"/>
      <c r="T573" s="355"/>
    </row>
    <row r="574" customHeight="1" spans="19:20">
      <c r="S574" s="355"/>
      <c r="T574" s="355"/>
    </row>
    <row r="575" customHeight="1" spans="19:20">
      <c r="S575" s="355"/>
      <c r="T575" s="355"/>
    </row>
    <row r="576" customHeight="1" spans="19:20">
      <c r="S576" s="355"/>
      <c r="T576" s="355"/>
    </row>
    <row r="577" customHeight="1" spans="19:20">
      <c r="S577" s="355"/>
      <c r="T577" s="355"/>
    </row>
    <row r="578" customHeight="1" spans="19:20">
      <c r="S578" s="355"/>
      <c r="T578" s="355"/>
    </row>
    <row r="579" customHeight="1" spans="19:20">
      <c r="S579" s="355"/>
      <c r="T579" s="355"/>
    </row>
    <row r="580" customHeight="1" spans="19:20">
      <c r="S580" s="355"/>
      <c r="T580" s="355"/>
    </row>
    <row r="581" customHeight="1" spans="19:20">
      <c r="S581" s="355"/>
      <c r="T581" s="355"/>
    </row>
    <row r="582" customHeight="1" spans="19:20">
      <c r="S582" s="355"/>
      <c r="T582" s="355"/>
    </row>
    <row r="583" customHeight="1" spans="19:20">
      <c r="S583" s="355"/>
      <c r="T583" s="355"/>
    </row>
    <row r="584" customHeight="1" spans="19:20">
      <c r="S584" s="355"/>
      <c r="T584" s="355"/>
    </row>
    <row r="585" customHeight="1" spans="19:20">
      <c r="S585" s="355"/>
      <c r="T585" s="355"/>
    </row>
    <row r="586" customHeight="1" spans="19:20">
      <c r="S586" s="355"/>
      <c r="T586" s="355"/>
    </row>
    <row r="587" customHeight="1" spans="19:20">
      <c r="S587" s="355"/>
      <c r="T587" s="355"/>
    </row>
    <row r="588" customHeight="1" spans="19:20">
      <c r="S588" s="355"/>
      <c r="T588" s="355"/>
    </row>
    <row r="589" customHeight="1" spans="19:20">
      <c r="S589" s="355"/>
      <c r="T589" s="355"/>
    </row>
    <row r="590" customHeight="1" spans="19:20">
      <c r="S590" s="355"/>
      <c r="T590" s="355"/>
    </row>
    <row r="591" customHeight="1" spans="19:20">
      <c r="S591" s="355"/>
      <c r="T591" s="355"/>
    </row>
    <row r="592" customHeight="1" spans="19:20">
      <c r="S592" s="355"/>
      <c r="T592" s="355"/>
    </row>
    <row r="593" customHeight="1" spans="19:20">
      <c r="S593" s="355"/>
      <c r="T593" s="355"/>
    </row>
    <row r="594" customHeight="1" spans="19:20">
      <c r="S594" s="355"/>
      <c r="T594" s="355"/>
    </row>
    <row r="595" customHeight="1" spans="19:20">
      <c r="S595" s="355"/>
      <c r="T595" s="355"/>
    </row>
    <row r="596" customHeight="1" spans="19:20">
      <c r="S596" s="355"/>
      <c r="T596" s="355"/>
    </row>
    <row r="597" customHeight="1" spans="19:20">
      <c r="S597" s="355"/>
      <c r="T597" s="355"/>
    </row>
    <row r="598" customHeight="1" spans="19:20">
      <c r="S598" s="355"/>
      <c r="T598" s="355"/>
    </row>
    <row r="599" customHeight="1" spans="19:20">
      <c r="S599" s="355"/>
      <c r="T599" s="355"/>
    </row>
    <row r="600" customHeight="1" spans="19:20">
      <c r="S600" s="355"/>
      <c r="T600" s="355"/>
    </row>
    <row r="601" customHeight="1" spans="19:20">
      <c r="S601" s="355"/>
      <c r="T601" s="355"/>
    </row>
    <row r="602" customHeight="1" spans="19:20">
      <c r="S602" s="355"/>
      <c r="T602" s="355"/>
    </row>
    <row r="603" customHeight="1" spans="19:20">
      <c r="S603" s="355"/>
      <c r="T603" s="355"/>
    </row>
    <row r="604" customHeight="1" spans="19:20">
      <c r="S604" s="355"/>
      <c r="T604" s="355"/>
    </row>
    <row r="605" customHeight="1" spans="19:20">
      <c r="S605" s="355"/>
      <c r="T605" s="355"/>
    </row>
    <row r="606" customHeight="1" spans="19:20">
      <c r="S606" s="355"/>
      <c r="T606" s="355"/>
    </row>
    <row r="607" customHeight="1" spans="19:20">
      <c r="S607" s="355"/>
      <c r="T607" s="355"/>
    </row>
    <row r="608" customHeight="1" spans="19:20">
      <c r="S608" s="355"/>
      <c r="T608" s="355"/>
    </row>
    <row r="609" customHeight="1" spans="19:20">
      <c r="S609" s="355"/>
      <c r="T609" s="355"/>
    </row>
    <row r="610" customHeight="1" spans="19:20">
      <c r="S610" s="355"/>
      <c r="T610" s="355"/>
    </row>
    <row r="611" customHeight="1" spans="19:20">
      <c r="S611" s="355"/>
      <c r="T611" s="355"/>
    </row>
    <row r="612" customHeight="1" spans="19:20">
      <c r="S612" s="355"/>
      <c r="T612" s="355"/>
    </row>
    <row r="613" customHeight="1" spans="19:20">
      <c r="S613" s="355"/>
      <c r="T613" s="355"/>
    </row>
    <row r="614" customHeight="1" spans="19:20">
      <c r="S614" s="355"/>
      <c r="T614" s="355"/>
    </row>
    <row r="615" customHeight="1" spans="19:20">
      <c r="S615" s="355"/>
      <c r="T615" s="355"/>
    </row>
    <row r="616" customHeight="1" spans="19:20">
      <c r="S616" s="355"/>
      <c r="T616" s="355"/>
    </row>
    <row r="617" customHeight="1" spans="19:20">
      <c r="S617" s="355"/>
      <c r="T617" s="355"/>
    </row>
    <row r="618" customHeight="1" spans="19:20">
      <c r="S618" s="355"/>
      <c r="T618" s="355"/>
    </row>
    <row r="619" customHeight="1" spans="19:20">
      <c r="S619" s="355"/>
      <c r="T619" s="355"/>
    </row>
    <row r="620" customHeight="1" spans="19:20">
      <c r="S620" s="355"/>
      <c r="T620" s="355"/>
    </row>
    <row r="621" customHeight="1" spans="19:20">
      <c r="S621" s="355"/>
      <c r="T621" s="355"/>
    </row>
    <row r="622" customHeight="1" spans="19:20">
      <c r="S622" s="355"/>
      <c r="T622" s="355"/>
    </row>
    <row r="623" customHeight="1" spans="19:20">
      <c r="S623" s="355"/>
      <c r="T623" s="355"/>
    </row>
    <row r="624" customHeight="1" spans="19:20">
      <c r="S624" s="355"/>
      <c r="T624" s="355"/>
    </row>
    <row r="625" customHeight="1" spans="19:20">
      <c r="S625" s="355"/>
      <c r="T625" s="355"/>
    </row>
    <row r="626" customHeight="1" spans="19:20">
      <c r="S626" s="355"/>
      <c r="T626" s="355"/>
    </row>
    <row r="627" customHeight="1" spans="19:20">
      <c r="S627" s="355"/>
      <c r="T627" s="355"/>
    </row>
    <row r="628" customHeight="1" spans="19:20">
      <c r="S628" s="355"/>
      <c r="T628" s="355"/>
    </row>
    <row r="629" customHeight="1" spans="19:20">
      <c r="S629" s="355"/>
      <c r="T629" s="355"/>
    </row>
    <row r="630" customHeight="1" spans="19:20">
      <c r="S630" s="355"/>
      <c r="T630" s="355"/>
    </row>
    <row r="631" customHeight="1" spans="19:20">
      <c r="S631" s="355"/>
      <c r="T631" s="355"/>
    </row>
    <row r="632" customHeight="1" spans="19:20">
      <c r="S632" s="355"/>
      <c r="T632" s="355"/>
    </row>
    <row r="633" customHeight="1" spans="19:20">
      <c r="S633" s="355"/>
      <c r="T633" s="355"/>
    </row>
    <row r="634" customHeight="1" spans="19:20">
      <c r="S634" s="355"/>
      <c r="T634" s="355"/>
    </row>
    <row r="635" customHeight="1" spans="19:20">
      <c r="S635" s="355"/>
      <c r="T635" s="355"/>
    </row>
    <row r="636" customHeight="1" spans="19:20">
      <c r="S636" s="355"/>
      <c r="T636" s="355"/>
    </row>
    <row r="637" customHeight="1" spans="19:20">
      <c r="S637" s="355"/>
      <c r="T637" s="355"/>
    </row>
    <row r="638" customHeight="1" spans="19:20">
      <c r="S638" s="355"/>
      <c r="T638" s="355"/>
    </row>
    <row r="639" customHeight="1" spans="19:20">
      <c r="S639" s="355"/>
      <c r="T639" s="355"/>
    </row>
    <row r="640" customHeight="1" spans="19:20">
      <c r="S640" s="355"/>
      <c r="T640" s="355"/>
    </row>
    <row r="641" customHeight="1" spans="19:20">
      <c r="S641" s="355"/>
      <c r="T641" s="355"/>
    </row>
    <row r="642" customHeight="1" spans="19:20">
      <c r="S642" s="355"/>
      <c r="T642" s="355"/>
    </row>
    <row r="643" customHeight="1" spans="19:20">
      <c r="S643" s="355"/>
      <c r="T643" s="355"/>
    </row>
    <row r="644" customHeight="1" spans="19:20">
      <c r="S644" s="355"/>
      <c r="T644" s="355"/>
    </row>
    <row r="645" customHeight="1" spans="19:20">
      <c r="S645" s="355"/>
      <c r="T645" s="355"/>
    </row>
    <row r="646" customHeight="1" spans="19:20">
      <c r="S646" s="355"/>
      <c r="T646" s="355"/>
    </row>
    <row r="647" customHeight="1" spans="19:20">
      <c r="S647" s="355"/>
      <c r="T647" s="355"/>
    </row>
    <row r="648" customHeight="1" spans="19:20">
      <c r="S648" s="355"/>
      <c r="T648" s="355"/>
    </row>
    <row r="649" customHeight="1" spans="19:20">
      <c r="S649" s="355"/>
      <c r="T649" s="355"/>
    </row>
    <row r="650" customHeight="1" spans="19:20">
      <c r="S650" s="355"/>
      <c r="T650" s="355"/>
    </row>
    <row r="651" customHeight="1" spans="19:20">
      <c r="S651" s="355"/>
      <c r="T651" s="355"/>
    </row>
    <row r="652" customHeight="1" spans="19:20">
      <c r="S652" s="355"/>
      <c r="T652" s="355"/>
    </row>
    <row r="653" customHeight="1" spans="19:20">
      <c r="S653" s="355"/>
      <c r="T653" s="355"/>
    </row>
    <row r="654" customHeight="1" spans="19:20">
      <c r="S654" s="355"/>
      <c r="T654" s="355"/>
    </row>
    <row r="655" customHeight="1" spans="19:20">
      <c r="S655" s="355"/>
      <c r="T655" s="355"/>
    </row>
    <row r="656" customHeight="1" spans="19:20">
      <c r="S656" s="355"/>
      <c r="T656" s="355"/>
    </row>
    <row r="657" customHeight="1" spans="19:20">
      <c r="S657" s="355"/>
      <c r="T657" s="355"/>
    </row>
    <row r="658" customHeight="1" spans="19:20">
      <c r="S658" s="355"/>
      <c r="T658" s="355"/>
    </row>
    <row r="659" customHeight="1" spans="19:20">
      <c r="S659" s="355"/>
      <c r="T659" s="355"/>
    </row>
    <row r="660" customHeight="1" spans="19:20">
      <c r="S660" s="355"/>
      <c r="T660" s="355"/>
    </row>
    <row r="661" customHeight="1" spans="19:20">
      <c r="S661" s="355"/>
      <c r="T661" s="355"/>
    </row>
    <row r="662" customHeight="1" spans="19:20">
      <c r="S662" s="355"/>
      <c r="T662" s="355"/>
    </row>
    <row r="663" customHeight="1" spans="19:20">
      <c r="S663" s="355"/>
      <c r="T663" s="355"/>
    </row>
    <row r="664" customHeight="1" spans="19:20">
      <c r="S664" s="355"/>
      <c r="T664" s="355"/>
    </row>
    <row r="665" customHeight="1" spans="19:20">
      <c r="S665" s="355"/>
      <c r="T665" s="355"/>
    </row>
    <row r="666" customHeight="1" spans="19:20">
      <c r="S666" s="355"/>
      <c r="T666" s="355"/>
    </row>
    <row r="667" customHeight="1" spans="19:20">
      <c r="S667" s="355"/>
      <c r="T667" s="355"/>
    </row>
    <row r="668" customHeight="1" spans="19:20">
      <c r="S668" s="355"/>
      <c r="T668" s="355"/>
    </row>
    <row r="669" customHeight="1" spans="19:20">
      <c r="S669" s="355"/>
      <c r="T669" s="355"/>
    </row>
    <row r="670" customHeight="1" spans="19:20">
      <c r="S670" s="355"/>
      <c r="T670" s="355"/>
    </row>
    <row r="671" customHeight="1" spans="19:20">
      <c r="S671" s="355"/>
      <c r="T671" s="355"/>
    </row>
    <row r="672" customHeight="1" spans="19:20">
      <c r="S672" s="355"/>
      <c r="T672" s="355"/>
    </row>
    <row r="673" customHeight="1" spans="19:20">
      <c r="S673" s="355"/>
      <c r="T673" s="355"/>
    </row>
    <row r="674" customHeight="1" spans="19:20">
      <c r="S674" s="355"/>
      <c r="T674" s="355"/>
    </row>
    <row r="675" customHeight="1" spans="19:20">
      <c r="S675" s="355"/>
      <c r="T675" s="355"/>
    </row>
    <row r="676" customHeight="1" spans="19:20">
      <c r="S676" s="355"/>
      <c r="T676" s="355"/>
    </row>
    <row r="677" customHeight="1" spans="19:20">
      <c r="S677" s="355"/>
      <c r="T677" s="355"/>
    </row>
    <row r="678" customHeight="1" spans="19:20">
      <c r="S678" s="355"/>
      <c r="T678" s="355"/>
    </row>
    <row r="679" customHeight="1" spans="19:20">
      <c r="S679" s="355"/>
      <c r="T679" s="355"/>
    </row>
    <row r="680" customHeight="1" spans="19:20">
      <c r="S680" s="355"/>
      <c r="T680" s="355"/>
    </row>
    <row r="681" customHeight="1" spans="19:20">
      <c r="S681" s="355"/>
      <c r="T681" s="355"/>
    </row>
    <row r="682" customHeight="1" spans="19:20">
      <c r="S682" s="355"/>
      <c r="T682" s="355"/>
    </row>
    <row r="683" customHeight="1" spans="19:20">
      <c r="S683" s="355"/>
      <c r="T683" s="355"/>
    </row>
    <row r="684" customHeight="1" spans="19:20">
      <c r="S684" s="355"/>
      <c r="T684" s="355"/>
    </row>
    <row r="685" customHeight="1" spans="19:20">
      <c r="S685" s="355"/>
      <c r="T685" s="355"/>
    </row>
    <row r="686" customHeight="1" spans="19:20">
      <c r="S686" s="355"/>
      <c r="T686" s="355"/>
    </row>
    <row r="687" customHeight="1" spans="19:20">
      <c r="S687" s="355"/>
      <c r="T687" s="355"/>
    </row>
    <row r="688" customHeight="1" spans="19:20">
      <c r="S688" s="355"/>
      <c r="T688" s="355"/>
    </row>
    <row r="689" customHeight="1" spans="19:20">
      <c r="S689" s="355"/>
      <c r="T689" s="355"/>
    </row>
    <row r="690" customHeight="1" spans="19:20">
      <c r="S690" s="355"/>
      <c r="T690" s="355"/>
    </row>
    <row r="691" customHeight="1" spans="19:20">
      <c r="S691" s="355"/>
      <c r="T691" s="355"/>
    </row>
    <row r="692" customHeight="1" spans="19:20">
      <c r="S692" s="355"/>
      <c r="T692" s="355"/>
    </row>
    <row r="693" customHeight="1" spans="19:20">
      <c r="S693" s="355"/>
      <c r="T693" s="355"/>
    </row>
    <row r="694" customHeight="1" spans="19:20">
      <c r="S694" s="355"/>
      <c r="T694" s="355"/>
    </row>
    <row r="695" customHeight="1" spans="19:20">
      <c r="S695" s="355"/>
      <c r="T695" s="355"/>
    </row>
    <row r="696" customHeight="1" spans="19:20">
      <c r="S696" s="355"/>
      <c r="T696" s="355"/>
    </row>
    <row r="697" customHeight="1" spans="19:20">
      <c r="S697" s="355"/>
      <c r="T697" s="355"/>
    </row>
    <row r="698" customHeight="1" spans="19:20">
      <c r="S698" s="355"/>
      <c r="T698" s="355"/>
    </row>
    <row r="699" customHeight="1" spans="19:20">
      <c r="S699" s="355"/>
      <c r="T699" s="355"/>
    </row>
    <row r="700" customHeight="1" spans="19:20">
      <c r="S700" s="355"/>
      <c r="T700" s="355"/>
    </row>
    <row r="701" customHeight="1" spans="19:20">
      <c r="S701" s="355"/>
      <c r="T701" s="355"/>
    </row>
    <row r="702" customHeight="1" spans="19:20">
      <c r="S702" s="355"/>
      <c r="T702" s="355"/>
    </row>
    <row r="703" customHeight="1" spans="19:20">
      <c r="S703" s="355"/>
      <c r="T703" s="355"/>
    </row>
    <row r="704" customHeight="1" spans="19:20">
      <c r="S704" s="355"/>
      <c r="T704" s="355"/>
    </row>
    <row r="705" customHeight="1" spans="19:20">
      <c r="S705" s="355"/>
      <c r="T705" s="355"/>
    </row>
    <row r="706" customHeight="1" spans="19:20">
      <c r="S706" s="355"/>
      <c r="T706" s="355"/>
    </row>
    <row r="707" customHeight="1" spans="19:20">
      <c r="S707" s="355"/>
      <c r="T707" s="355"/>
    </row>
    <row r="708" customHeight="1" spans="19:20">
      <c r="S708" s="355"/>
      <c r="T708" s="355"/>
    </row>
    <row r="709" customHeight="1" spans="19:20">
      <c r="S709" s="355"/>
      <c r="T709" s="355"/>
    </row>
    <row r="710" customHeight="1" spans="19:20">
      <c r="S710" s="355"/>
      <c r="T710" s="355"/>
    </row>
    <row r="711" customHeight="1" spans="19:20">
      <c r="S711" s="355"/>
      <c r="T711" s="355"/>
    </row>
    <row r="712" customHeight="1" spans="19:20">
      <c r="S712" s="355"/>
      <c r="T712" s="355"/>
    </row>
    <row r="713" customHeight="1" spans="19:20">
      <c r="S713" s="355"/>
      <c r="T713" s="355"/>
    </row>
    <row r="714" customHeight="1" spans="19:20">
      <c r="S714" s="355"/>
      <c r="T714" s="355"/>
    </row>
    <row r="715" customHeight="1" spans="19:20">
      <c r="S715" s="355"/>
      <c r="T715" s="355"/>
    </row>
    <row r="716" customHeight="1" spans="19:20">
      <c r="S716" s="355"/>
      <c r="T716" s="355"/>
    </row>
    <row r="717" customHeight="1" spans="19:20">
      <c r="S717" s="355"/>
      <c r="T717" s="355"/>
    </row>
    <row r="718" customHeight="1" spans="19:20">
      <c r="S718" s="355"/>
      <c r="T718" s="355"/>
    </row>
    <row r="719" customHeight="1" spans="19:20">
      <c r="S719" s="355"/>
      <c r="T719" s="355"/>
    </row>
    <row r="720" customHeight="1" spans="19:20">
      <c r="S720" s="355"/>
      <c r="T720" s="355"/>
    </row>
    <row r="721" customHeight="1" spans="19:20">
      <c r="S721" s="355"/>
      <c r="T721" s="355"/>
    </row>
    <row r="722" customHeight="1" spans="19:20">
      <c r="S722" s="355"/>
      <c r="T722" s="355"/>
    </row>
    <row r="723" customHeight="1" spans="19:20">
      <c r="S723" s="355"/>
      <c r="T723" s="355"/>
    </row>
    <row r="724" customHeight="1" spans="19:20">
      <c r="S724" s="355"/>
      <c r="T724" s="355"/>
    </row>
    <row r="725" customHeight="1" spans="19:20">
      <c r="S725" s="355"/>
      <c r="T725" s="355"/>
    </row>
    <row r="726" customHeight="1" spans="19:20">
      <c r="S726" s="355"/>
      <c r="T726" s="355"/>
    </row>
    <row r="727" customHeight="1" spans="19:20">
      <c r="S727" s="355"/>
      <c r="T727" s="355"/>
    </row>
    <row r="728" customHeight="1" spans="19:20">
      <c r="S728" s="355"/>
      <c r="T728" s="355"/>
    </row>
    <row r="729" customHeight="1" spans="19:20">
      <c r="S729" s="355"/>
      <c r="T729" s="355"/>
    </row>
    <row r="730" customHeight="1" spans="19:20">
      <c r="S730" s="355"/>
      <c r="T730" s="355"/>
    </row>
    <row r="731" customHeight="1" spans="19:20">
      <c r="S731" s="355"/>
      <c r="T731" s="355"/>
    </row>
    <row r="732" customHeight="1" spans="19:20">
      <c r="S732" s="355"/>
      <c r="T732" s="355"/>
    </row>
    <row r="733" customHeight="1" spans="19:20">
      <c r="S733" s="355"/>
      <c r="T733" s="355"/>
    </row>
    <row r="734" customHeight="1" spans="19:20">
      <c r="S734" s="355"/>
      <c r="T734" s="355"/>
    </row>
    <row r="735" customHeight="1" spans="19:20">
      <c r="S735" s="355"/>
      <c r="T735" s="355"/>
    </row>
    <row r="736" customHeight="1" spans="19:20">
      <c r="S736" s="355"/>
      <c r="T736" s="355"/>
    </row>
    <row r="737" customHeight="1" spans="19:20">
      <c r="S737" s="355"/>
      <c r="T737" s="355"/>
    </row>
    <row r="738" customHeight="1" spans="19:20">
      <c r="S738" s="355"/>
      <c r="T738" s="355"/>
    </row>
    <row r="739" customHeight="1" spans="19:20">
      <c r="S739" s="355"/>
      <c r="T739" s="355"/>
    </row>
    <row r="740" customHeight="1" spans="19:20">
      <c r="S740" s="355"/>
      <c r="T740" s="355"/>
    </row>
    <row r="741" customHeight="1" spans="19:20">
      <c r="S741" s="355"/>
      <c r="T741" s="355"/>
    </row>
    <row r="742" customHeight="1" spans="19:20">
      <c r="S742" s="355"/>
      <c r="T742" s="355"/>
    </row>
    <row r="743" customHeight="1" spans="19:20">
      <c r="S743" s="355"/>
      <c r="T743" s="355"/>
    </row>
    <row r="744" customHeight="1" spans="19:20">
      <c r="S744" s="355"/>
      <c r="T744" s="355"/>
    </row>
    <row r="745" customHeight="1" spans="19:20">
      <c r="S745" s="355"/>
      <c r="T745" s="355"/>
    </row>
    <row r="746" customHeight="1" spans="19:20">
      <c r="S746" s="355"/>
      <c r="T746" s="355"/>
    </row>
    <row r="747" customHeight="1" spans="19:20">
      <c r="S747" s="355"/>
      <c r="T747" s="355"/>
    </row>
    <row r="748" customHeight="1" spans="19:20">
      <c r="S748" s="355"/>
      <c r="T748" s="355"/>
    </row>
    <row r="749" customHeight="1" spans="19:20">
      <c r="S749" s="355"/>
      <c r="T749" s="355"/>
    </row>
    <row r="750" customHeight="1" spans="19:20">
      <c r="S750" s="355"/>
      <c r="T750" s="355"/>
    </row>
    <row r="751" customHeight="1" spans="19:20">
      <c r="S751" s="355"/>
      <c r="T751" s="355"/>
    </row>
    <row r="752" customHeight="1" spans="19:20">
      <c r="S752" s="355"/>
      <c r="T752" s="355"/>
    </row>
    <row r="753" customHeight="1" spans="19:20">
      <c r="S753" s="355"/>
      <c r="T753" s="355"/>
    </row>
    <row r="754" customHeight="1" spans="19:20">
      <c r="S754" s="355"/>
      <c r="T754" s="355"/>
    </row>
    <row r="755" customHeight="1" spans="19:20">
      <c r="S755" s="355"/>
      <c r="T755" s="355"/>
    </row>
    <row r="756" customHeight="1" spans="19:20">
      <c r="S756" s="355"/>
      <c r="T756" s="355"/>
    </row>
    <row r="757" customHeight="1" spans="19:20">
      <c r="S757" s="355"/>
      <c r="T757" s="355"/>
    </row>
    <row r="758" customHeight="1" spans="19:20">
      <c r="S758" s="355"/>
      <c r="T758" s="355"/>
    </row>
    <row r="759" customHeight="1" spans="19:20">
      <c r="S759" s="355"/>
      <c r="T759" s="355"/>
    </row>
    <row r="760" customHeight="1" spans="19:20">
      <c r="S760" s="355"/>
      <c r="T760" s="355"/>
    </row>
    <row r="761" customHeight="1" spans="19:20">
      <c r="S761" s="355"/>
      <c r="T761" s="355"/>
    </row>
    <row r="762" customHeight="1" spans="19:20">
      <c r="S762" s="355"/>
      <c r="T762" s="355"/>
    </row>
    <row r="763" customHeight="1" spans="19:20">
      <c r="S763" s="355"/>
      <c r="T763" s="355"/>
    </row>
    <row r="764" customHeight="1" spans="19:20">
      <c r="S764" s="355"/>
      <c r="T764" s="355"/>
    </row>
    <row r="765" customHeight="1" spans="19:20">
      <c r="S765" s="355"/>
      <c r="T765" s="355"/>
    </row>
    <row r="766" customHeight="1" spans="19:20">
      <c r="S766" s="355"/>
      <c r="T766" s="355"/>
    </row>
    <row r="767" customHeight="1" spans="19:20">
      <c r="S767" s="355"/>
      <c r="T767" s="355"/>
    </row>
    <row r="768" customHeight="1" spans="19:20">
      <c r="S768" s="355"/>
      <c r="T768" s="355"/>
    </row>
    <row r="769" customHeight="1" spans="19:20">
      <c r="S769" s="355"/>
      <c r="T769" s="355"/>
    </row>
    <row r="770" customHeight="1" spans="19:20">
      <c r="S770" s="355"/>
      <c r="T770" s="355"/>
    </row>
    <row r="771" customHeight="1" spans="19:20">
      <c r="S771" s="355"/>
      <c r="T771" s="355"/>
    </row>
    <row r="772" customHeight="1" spans="19:20">
      <c r="S772" s="355"/>
      <c r="T772" s="355"/>
    </row>
    <row r="773" customHeight="1" spans="19:20">
      <c r="S773" s="355"/>
      <c r="T773" s="355"/>
    </row>
    <row r="774" customHeight="1" spans="19:20">
      <c r="S774" s="355"/>
      <c r="T774" s="355"/>
    </row>
    <row r="775" customHeight="1" spans="19:20">
      <c r="S775" s="355"/>
      <c r="T775" s="355"/>
    </row>
    <row r="776" customHeight="1" spans="19:20">
      <c r="S776" s="355"/>
      <c r="T776" s="355"/>
    </row>
    <row r="777" customHeight="1" spans="19:20">
      <c r="S777" s="355"/>
      <c r="T777" s="355"/>
    </row>
    <row r="778" customHeight="1" spans="19:20">
      <c r="S778" s="355"/>
      <c r="T778" s="355"/>
    </row>
    <row r="779" customHeight="1" spans="19:20">
      <c r="S779" s="355"/>
      <c r="T779" s="355"/>
    </row>
    <row r="780" customHeight="1" spans="19:20">
      <c r="S780" s="355"/>
      <c r="T780" s="355"/>
    </row>
    <row r="781" customHeight="1" spans="19:20">
      <c r="S781" s="355"/>
      <c r="T781" s="355"/>
    </row>
    <row r="782" customHeight="1" spans="19:20">
      <c r="S782" s="355"/>
      <c r="T782" s="355"/>
    </row>
    <row r="783" customHeight="1" spans="19:20">
      <c r="S783" s="355"/>
      <c r="T783" s="355"/>
    </row>
    <row r="784" customHeight="1" spans="19:20">
      <c r="S784" s="355"/>
      <c r="T784" s="355"/>
    </row>
    <row r="785" customHeight="1" spans="19:20">
      <c r="S785" s="355"/>
      <c r="T785" s="355"/>
    </row>
    <row r="786" customHeight="1" spans="19:20">
      <c r="S786" s="355"/>
      <c r="T786" s="355"/>
    </row>
    <row r="787" customHeight="1" spans="19:20">
      <c r="S787" s="355"/>
      <c r="T787" s="355"/>
    </row>
    <row r="788" customHeight="1" spans="19:20">
      <c r="S788" s="355"/>
      <c r="T788" s="355"/>
    </row>
    <row r="789" customHeight="1" spans="19:20">
      <c r="S789" s="355"/>
      <c r="T789" s="355"/>
    </row>
    <row r="790" customHeight="1" spans="19:20">
      <c r="S790" s="355"/>
      <c r="T790" s="355"/>
    </row>
    <row r="791" customHeight="1" spans="19:20">
      <c r="S791" s="355"/>
      <c r="T791" s="355"/>
    </row>
    <row r="792" customHeight="1" spans="19:20">
      <c r="S792" s="355"/>
      <c r="T792" s="355"/>
    </row>
    <row r="793" customHeight="1" spans="19:20">
      <c r="S793" s="355"/>
      <c r="T793" s="355"/>
    </row>
    <row r="794" customHeight="1" spans="19:20">
      <c r="S794" s="355"/>
      <c r="T794" s="355"/>
    </row>
    <row r="795" customHeight="1" spans="19:20">
      <c r="S795" s="355"/>
      <c r="T795" s="355"/>
    </row>
    <row r="796" customHeight="1" spans="19:20">
      <c r="S796" s="355"/>
      <c r="T796" s="355"/>
    </row>
    <row r="797" customHeight="1" spans="19:20">
      <c r="S797" s="355"/>
      <c r="T797" s="355"/>
    </row>
    <row r="798" customHeight="1" spans="19:20">
      <c r="S798" s="355"/>
      <c r="T798" s="355"/>
    </row>
    <row r="799" customHeight="1" spans="19:20">
      <c r="S799" s="355"/>
      <c r="T799" s="355"/>
    </row>
    <row r="800" customHeight="1" spans="19:20">
      <c r="S800" s="355"/>
      <c r="T800" s="355"/>
    </row>
    <row r="801" customHeight="1" spans="19:20">
      <c r="S801" s="355"/>
      <c r="T801" s="355"/>
    </row>
    <row r="802" customHeight="1" spans="19:20">
      <c r="S802" s="355"/>
      <c r="T802" s="355"/>
    </row>
    <row r="803" customHeight="1" spans="19:20">
      <c r="S803" s="355"/>
      <c r="T803" s="355"/>
    </row>
    <row r="804" customHeight="1" spans="19:20">
      <c r="S804" s="355"/>
      <c r="T804" s="355"/>
    </row>
    <row r="805" customHeight="1" spans="19:20">
      <c r="S805" s="355"/>
      <c r="T805" s="355"/>
    </row>
    <row r="806" customHeight="1" spans="19:20">
      <c r="S806" s="355"/>
      <c r="T806" s="355"/>
    </row>
    <row r="807" customHeight="1" spans="19:20">
      <c r="S807" s="355"/>
      <c r="T807" s="355"/>
    </row>
    <row r="808" customHeight="1" spans="19:20">
      <c r="S808" s="355"/>
      <c r="T808" s="355"/>
    </row>
    <row r="809" customHeight="1" spans="19:20">
      <c r="S809" s="355"/>
      <c r="T809" s="355"/>
    </row>
    <row r="810" customHeight="1" spans="19:20">
      <c r="S810" s="355"/>
      <c r="T810" s="355"/>
    </row>
    <row r="811" customHeight="1" spans="19:20">
      <c r="S811" s="355"/>
      <c r="T811" s="355"/>
    </row>
    <row r="812" customHeight="1" spans="19:20">
      <c r="S812" s="355"/>
      <c r="T812" s="355"/>
    </row>
    <row r="813" customHeight="1" spans="19:20">
      <c r="S813" s="355"/>
      <c r="T813" s="355"/>
    </row>
    <row r="814" customHeight="1" spans="19:20">
      <c r="S814" s="355"/>
      <c r="T814" s="355"/>
    </row>
    <row r="815" customHeight="1" spans="19:20">
      <c r="S815" s="355"/>
      <c r="T815" s="355"/>
    </row>
    <row r="816" customHeight="1" spans="19:20">
      <c r="S816" s="355"/>
      <c r="T816" s="355"/>
    </row>
    <row r="817" customHeight="1" spans="19:20">
      <c r="S817" s="355"/>
      <c r="T817" s="355"/>
    </row>
    <row r="818" customHeight="1" spans="19:20">
      <c r="S818" s="355"/>
      <c r="T818" s="355"/>
    </row>
    <row r="819" customHeight="1" spans="19:20">
      <c r="S819" s="355"/>
      <c r="T819" s="355"/>
    </row>
    <row r="820" customHeight="1" spans="19:20">
      <c r="S820" s="355"/>
      <c r="T820" s="355"/>
    </row>
    <row r="821" customHeight="1" spans="19:20">
      <c r="S821" s="355"/>
      <c r="T821" s="355"/>
    </row>
    <row r="822" customHeight="1" spans="19:20">
      <c r="S822" s="355"/>
      <c r="T822" s="355"/>
    </row>
    <row r="823" customHeight="1" spans="19:20">
      <c r="S823" s="355"/>
      <c r="T823" s="355"/>
    </row>
    <row r="824" customHeight="1" spans="19:20">
      <c r="S824" s="355"/>
      <c r="T824" s="355"/>
    </row>
    <row r="825" customHeight="1" spans="19:20">
      <c r="S825" s="355"/>
      <c r="T825" s="355"/>
    </row>
    <row r="826" customHeight="1" spans="19:20">
      <c r="S826" s="355"/>
      <c r="T826" s="355"/>
    </row>
    <row r="827" customHeight="1" spans="19:20">
      <c r="S827" s="355"/>
      <c r="T827" s="355"/>
    </row>
    <row r="828" customHeight="1" spans="19:20">
      <c r="S828" s="355"/>
      <c r="T828" s="355"/>
    </row>
    <row r="829" customHeight="1" spans="19:20">
      <c r="S829" s="355"/>
      <c r="T829" s="355"/>
    </row>
    <row r="830" customHeight="1" spans="19:20">
      <c r="S830" s="355"/>
      <c r="T830" s="355"/>
    </row>
    <row r="831" customHeight="1" spans="19:20">
      <c r="S831" s="355"/>
      <c r="T831" s="355"/>
    </row>
    <row r="832" customHeight="1" spans="19:20">
      <c r="S832" s="355"/>
      <c r="T832" s="355"/>
    </row>
    <row r="833" customHeight="1" spans="19:20">
      <c r="S833" s="355"/>
      <c r="T833" s="355"/>
    </row>
    <row r="834" customHeight="1" spans="19:20">
      <c r="S834" s="355"/>
      <c r="T834" s="355"/>
    </row>
    <row r="835" customHeight="1" spans="19:20">
      <c r="S835" s="355"/>
      <c r="T835" s="355"/>
    </row>
    <row r="836" customHeight="1" spans="19:20">
      <c r="S836" s="355"/>
      <c r="T836" s="355"/>
    </row>
    <row r="837" customHeight="1" spans="19:20">
      <c r="S837" s="355"/>
      <c r="T837" s="355"/>
    </row>
    <row r="838" customHeight="1" spans="19:20">
      <c r="S838" s="355"/>
      <c r="T838" s="355"/>
    </row>
    <row r="839" customHeight="1" spans="19:20">
      <c r="S839" s="355"/>
      <c r="T839" s="355"/>
    </row>
    <row r="840" customHeight="1" spans="19:20">
      <c r="S840" s="355"/>
      <c r="T840" s="355"/>
    </row>
    <row r="841" customHeight="1" spans="19:20">
      <c r="S841" s="355"/>
      <c r="T841" s="355"/>
    </row>
    <row r="842" customHeight="1" spans="19:20">
      <c r="S842" s="355"/>
      <c r="T842" s="355"/>
    </row>
    <row r="843" customHeight="1" spans="19:20">
      <c r="S843" s="355"/>
      <c r="T843" s="355"/>
    </row>
    <row r="844" customHeight="1" spans="19:20">
      <c r="S844" s="355"/>
      <c r="T844" s="355"/>
    </row>
    <row r="845" customHeight="1" spans="19:20">
      <c r="S845" s="355"/>
      <c r="T845" s="355"/>
    </row>
    <row r="846" customHeight="1" spans="19:20">
      <c r="S846" s="355"/>
      <c r="T846" s="355"/>
    </row>
    <row r="847" customHeight="1" spans="19:20">
      <c r="S847" s="355"/>
      <c r="T847" s="355"/>
    </row>
    <row r="848" customHeight="1" spans="19:20">
      <c r="S848" s="355"/>
      <c r="T848" s="355"/>
    </row>
    <row r="849" customHeight="1" spans="19:20">
      <c r="S849" s="355"/>
      <c r="T849" s="355"/>
    </row>
    <row r="850" customHeight="1" spans="19:20">
      <c r="S850" s="355"/>
      <c r="T850" s="355"/>
    </row>
    <row r="851" customHeight="1" spans="19:20">
      <c r="S851" s="355"/>
      <c r="T851" s="355"/>
    </row>
    <row r="852" customHeight="1" spans="19:20">
      <c r="S852" s="355"/>
      <c r="T852" s="355"/>
    </row>
    <row r="853" customHeight="1" spans="19:20">
      <c r="S853" s="355"/>
      <c r="T853" s="355"/>
    </row>
    <row r="854" customHeight="1" spans="19:20">
      <c r="S854" s="355"/>
      <c r="T854" s="355"/>
    </row>
    <row r="855" customHeight="1" spans="19:20">
      <c r="S855" s="355"/>
      <c r="T855" s="355"/>
    </row>
    <row r="856" customHeight="1" spans="19:20">
      <c r="S856" s="355"/>
      <c r="T856" s="355"/>
    </row>
    <row r="857" customHeight="1" spans="19:20">
      <c r="S857" s="355"/>
      <c r="T857" s="355"/>
    </row>
    <row r="858" customHeight="1" spans="19:20">
      <c r="S858" s="355"/>
      <c r="T858" s="355"/>
    </row>
    <row r="859" customHeight="1" spans="19:20">
      <c r="S859" s="355"/>
      <c r="T859" s="355"/>
    </row>
    <row r="860" customHeight="1" spans="19:20">
      <c r="S860" s="355"/>
      <c r="T860" s="355"/>
    </row>
    <row r="861" customHeight="1" spans="19:20">
      <c r="S861" s="355"/>
      <c r="T861" s="355"/>
    </row>
    <row r="862" customHeight="1" spans="19:20">
      <c r="S862" s="355"/>
      <c r="T862" s="355"/>
    </row>
    <row r="863" customHeight="1" spans="19:20">
      <c r="S863" s="355"/>
      <c r="T863" s="355"/>
    </row>
    <row r="864" customHeight="1" spans="19:20">
      <c r="S864" s="355"/>
      <c r="T864" s="355"/>
    </row>
    <row r="865" customHeight="1" spans="19:20">
      <c r="S865" s="355"/>
      <c r="T865" s="355"/>
    </row>
    <row r="866" customHeight="1" spans="19:20">
      <c r="S866" s="355"/>
      <c r="T866" s="355"/>
    </row>
    <row r="867" customHeight="1" spans="19:20">
      <c r="S867" s="355"/>
      <c r="T867" s="355"/>
    </row>
    <row r="868" customHeight="1" spans="19:20">
      <c r="S868" s="355"/>
      <c r="T868" s="355"/>
    </row>
    <row r="869" customHeight="1" spans="19:20">
      <c r="S869" s="355"/>
      <c r="T869" s="355"/>
    </row>
    <row r="870" customHeight="1" spans="19:20">
      <c r="S870" s="355"/>
      <c r="T870" s="355"/>
    </row>
    <row r="871" customHeight="1" spans="19:20">
      <c r="S871" s="355"/>
      <c r="T871" s="355"/>
    </row>
    <row r="872" customHeight="1" spans="19:20">
      <c r="S872" s="355"/>
      <c r="T872" s="355"/>
    </row>
    <row r="873" customHeight="1" spans="19:20">
      <c r="S873" s="355"/>
      <c r="T873" s="355"/>
    </row>
    <row r="874" customHeight="1" spans="19:20">
      <c r="S874" s="355"/>
      <c r="T874" s="355"/>
    </row>
    <row r="875" customHeight="1" spans="19:20">
      <c r="S875" s="355"/>
      <c r="T875" s="355"/>
    </row>
    <row r="876" customHeight="1" spans="19:20">
      <c r="S876" s="355"/>
      <c r="T876" s="355"/>
    </row>
    <row r="877" customHeight="1" spans="19:20">
      <c r="S877" s="355"/>
      <c r="T877" s="355"/>
    </row>
    <row r="878" customHeight="1" spans="19:20">
      <c r="S878" s="355"/>
      <c r="T878" s="355"/>
    </row>
    <row r="879" customHeight="1" spans="19:20">
      <c r="S879" s="355"/>
      <c r="T879" s="355"/>
    </row>
    <row r="880" customHeight="1" spans="19:20">
      <c r="S880" s="355"/>
      <c r="T880" s="355"/>
    </row>
    <row r="881" customHeight="1" spans="19:20">
      <c r="S881" s="355"/>
      <c r="T881" s="355"/>
    </row>
    <row r="882" customHeight="1" spans="19:20">
      <c r="S882" s="355"/>
      <c r="T882" s="355"/>
    </row>
    <row r="883" customHeight="1" spans="19:20">
      <c r="S883" s="355"/>
      <c r="T883" s="355"/>
    </row>
    <row r="884" customHeight="1" spans="19:20">
      <c r="S884" s="355"/>
      <c r="T884" s="355"/>
    </row>
    <row r="885" customHeight="1" spans="19:20">
      <c r="S885" s="355"/>
      <c r="T885" s="355"/>
    </row>
    <row r="886" customHeight="1" spans="19:20">
      <c r="S886" s="355"/>
      <c r="T886" s="355"/>
    </row>
    <row r="887" customHeight="1" spans="19:20">
      <c r="S887" s="355"/>
      <c r="T887" s="355"/>
    </row>
    <row r="888" customHeight="1" spans="19:20">
      <c r="S888" s="355"/>
      <c r="T888" s="355"/>
    </row>
    <row r="889" customHeight="1" spans="19:20">
      <c r="S889" s="355"/>
      <c r="T889" s="355"/>
    </row>
    <row r="890" customHeight="1" spans="19:20">
      <c r="S890" s="355"/>
      <c r="T890" s="355"/>
    </row>
    <row r="891" customHeight="1" spans="19:20">
      <c r="S891" s="355"/>
      <c r="T891" s="355"/>
    </row>
    <row r="892" customHeight="1" spans="19:20">
      <c r="S892" s="355"/>
      <c r="T892" s="355"/>
    </row>
    <row r="893" customHeight="1" spans="19:20">
      <c r="S893" s="355"/>
      <c r="T893" s="355"/>
    </row>
    <row r="894" customHeight="1" spans="19:20">
      <c r="S894" s="355"/>
      <c r="T894" s="355"/>
    </row>
    <row r="895" customHeight="1" spans="19:20">
      <c r="S895" s="355"/>
      <c r="T895" s="355"/>
    </row>
    <row r="896" customHeight="1" spans="19:20">
      <c r="S896" s="355"/>
      <c r="T896" s="355"/>
    </row>
    <row r="897" customHeight="1" spans="19:20">
      <c r="S897" s="355"/>
      <c r="T897" s="355"/>
    </row>
    <row r="898" customHeight="1" spans="19:20">
      <c r="S898" s="355"/>
      <c r="T898" s="355"/>
    </row>
    <row r="899" customHeight="1" spans="19:20">
      <c r="S899" s="355"/>
      <c r="T899" s="355"/>
    </row>
    <row r="900" customHeight="1" spans="19:20">
      <c r="S900" s="355"/>
      <c r="T900" s="355"/>
    </row>
    <row r="901" customHeight="1" spans="19:20">
      <c r="S901" s="355"/>
      <c r="T901" s="355"/>
    </row>
    <row r="902" customHeight="1" spans="19:20">
      <c r="S902" s="355"/>
      <c r="T902" s="355"/>
    </row>
    <row r="903" customHeight="1" spans="19:20">
      <c r="S903" s="355"/>
      <c r="T903" s="355"/>
    </row>
    <row r="904" customHeight="1" spans="19:20">
      <c r="S904" s="355"/>
      <c r="T904" s="355"/>
    </row>
    <row r="905" customHeight="1" spans="19:20">
      <c r="S905" s="355"/>
      <c r="T905" s="355"/>
    </row>
    <row r="906" customHeight="1" spans="19:20">
      <c r="S906" s="355"/>
      <c r="T906" s="355"/>
    </row>
    <row r="907" customHeight="1" spans="19:20">
      <c r="S907" s="355"/>
      <c r="T907" s="355"/>
    </row>
    <row r="908" customHeight="1" spans="19:20">
      <c r="S908" s="355"/>
      <c r="T908" s="355"/>
    </row>
    <row r="909" customHeight="1" spans="19:20">
      <c r="S909" s="355"/>
      <c r="T909" s="355"/>
    </row>
    <row r="910" customHeight="1" spans="19:20">
      <c r="S910" s="355"/>
      <c r="T910" s="355"/>
    </row>
    <row r="911" customHeight="1" spans="19:20">
      <c r="S911" s="355"/>
      <c r="T911" s="355"/>
    </row>
    <row r="912" customHeight="1" spans="19:20">
      <c r="S912" s="355"/>
      <c r="T912" s="355"/>
    </row>
    <row r="913" customHeight="1" spans="19:20">
      <c r="S913" s="355"/>
      <c r="T913" s="355"/>
    </row>
    <row r="914" customHeight="1" spans="19:20">
      <c r="S914" s="355"/>
      <c r="T914" s="355"/>
    </row>
    <row r="915" customHeight="1" spans="19:20">
      <c r="S915" s="355"/>
      <c r="T915" s="355"/>
    </row>
    <row r="916" customHeight="1" spans="19:20">
      <c r="S916" s="355"/>
      <c r="T916" s="355"/>
    </row>
    <row r="917" customHeight="1" spans="19:20">
      <c r="S917" s="355"/>
      <c r="T917" s="355"/>
    </row>
    <row r="918" customHeight="1" spans="19:20">
      <c r="S918" s="355"/>
      <c r="T918" s="355"/>
    </row>
    <row r="919" customHeight="1" spans="19:20">
      <c r="S919" s="355"/>
      <c r="T919" s="355"/>
    </row>
    <row r="920" customHeight="1" spans="19:20">
      <c r="S920" s="355"/>
      <c r="T920" s="355"/>
    </row>
    <row r="921" customHeight="1" spans="19:20">
      <c r="S921" s="355"/>
      <c r="T921" s="355"/>
    </row>
    <row r="922" customHeight="1" spans="19:20">
      <c r="S922" s="355"/>
      <c r="T922" s="355"/>
    </row>
    <row r="923" customHeight="1" spans="19:20">
      <c r="S923" s="355"/>
      <c r="T923" s="355"/>
    </row>
    <row r="924" customHeight="1" spans="19:20">
      <c r="S924" s="355"/>
      <c r="T924" s="355"/>
    </row>
    <row r="925" customHeight="1" spans="19:20">
      <c r="S925" s="355"/>
      <c r="T925" s="355"/>
    </row>
    <row r="926" customHeight="1" spans="19:20">
      <c r="S926" s="355"/>
      <c r="T926" s="355"/>
    </row>
    <row r="927" customHeight="1" spans="19:20">
      <c r="S927" s="355"/>
      <c r="T927" s="355"/>
    </row>
    <row r="928" customHeight="1" spans="19:20">
      <c r="S928" s="355"/>
      <c r="T928" s="355"/>
    </row>
    <row r="929" customHeight="1" spans="19:20">
      <c r="S929" s="355"/>
      <c r="T929" s="355"/>
    </row>
    <row r="930" customHeight="1" spans="19:20">
      <c r="S930" s="355"/>
      <c r="T930" s="355"/>
    </row>
    <row r="931" customHeight="1" spans="19:20">
      <c r="S931" s="355"/>
      <c r="T931" s="355"/>
    </row>
    <row r="932" customHeight="1" spans="19:20">
      <c r="S932" s="355"/>
      <c r="T932" s="355"/>
    </row>
    <row r="933" customHeight="1" spans="19:20">
      <c r="S933" s="355"/>
      <c r="T933" s="355"/>
    </row>
    <row r="934" customHeight="1" spans="19:20">
      <c r="S934" s="355"/>
      <c r="T934" s="355"/>
    </row>
    <row r="935" customHeight="1" spans="19:20">
      <c r="S935" s="355"/>
      <c r="T935" s="355"/>
    </row>
    <row r="936" customHeight="1" spans="19:20">
      <c r="S936" s="355"/>
      <c r="T936" s="355"/>
    </row>
    <row r="937" customHeight="1" spans="19:20">
      <c r="S937" s="355"/>
      <c r="T937" s="355"/>
    </row>
    <row r="938" customHeight="1" spans="19:20">
      <c r="S938" s="355"/>
      <c r="T938" s="355"/>
    </row>
    <row r="939" customHeight="1" spans="19:20">
      <c r="S939" s="355"/>
      <c r="T939" s="355"/>
    </row>
    <row r="940" customHeight="1" spans="19:20">
      <c r="S940" s="355"/>
      <c r="T940" s="355"/>
    </row>
    <row r="941" customHeight="1" spans="19:20">
      <c r="S941" s="355"/>
      <c r="T941" s="355"/>
    </row>
    <row r="942" customHeight="1" spans="19:20">
      <c r="S942" s="355"/>
      <c r="T942" s="355"/>
    </row>
    <row r="943" customHeight="1" spans="19:20">
      <c r="S943" s="355"/>
      <c r="T943" s="355"/>
    </row>
    <row r="944" customHeight="1" spans="19:20">
      <c r="S944" s="355"/>
      <c r="T944" s="355"/>
    </row>
    <row r="945" customHeight="1" spans="19:20">
      <c r="S945" s="355"/>
      <c r="T945" s="355"/>
    </row>
    <row r="946" customHeight="1" spans="19:20">
      <c r="S946" s="355"/>
      <c r="T946" s="355"/>
    </row>
    <row r="947" customHeight="1" spans="19:20">
      <c r="S947" s="355"/>
      <c r="T947" s="355"/>
    </row>
    <row r="948" customHeight="1" spans="19:20">
      <c r="S948" s="355"/>
      <c r="T948" s="355"/>
    </row>
    <row r="949" customHeight="1" spans="19:20">
      <c r="S949" s="355"/>
      <c r="T949" s="355"/>
    </row>
    <row r="950" customHeight="1" spans="19:20">
      <c r="S950" s="355"/>
      <c r="T950" s="355"/>
    </row>
    <row r="951" customHeight="1" spans="19:20">
      <c r="S951" s="355"/>
      <c r="T951" s="355"/>
    </row>
    <row r="952" customHeight="1" spans="19:20">
      <c r="S952" s="355"/>
      <c r="T952" s="355"/>
    </row>
    <row r="953" customHeight="1" spans="19:20">
      <c r="S953" s="355"/>
      <c r="T953" s="355"/>
    </row>
    <row r="954" customHeight="1" spans="19:20">
      <c r="S954" s="355"/>
      <c r="T954" s="355"/>
    </row>
    <row r="955" customHeight="1" spans="19:20">
      <c r="S955" s="355"/>
      <c r="T955" s="355"/>
    </row>
    <row r="956" customHeight="1" spans="19:20">
      <c r="S956" s="355"/>
      <c r="T956" s="355"/>
    </row>
    <row r="957" customHeight="1" spans="19:20">
      <c r="S957" s="355"/>
      <c r="T957" s="355"/>
    </row>
    <row r="958" customHeight="1" spans="19:20">
      <c r="S958" s="355"/>
      <c r="T958" s="355"/>
    </row>
    <row r="959" customHeight="1" spans="19:20">
      <c r="S959" s="355"/>
      <c r="T959" s="355"/>
    </row>
    <row r="960" customHeight="1" spans="19:20">
      <c r="S960" s="355"/>
      <c r="T960" s="355"/>
    </row>
    <row r="961" customHeight="1" spans="19:20">
      <c r="S961" s="355"/>
      <c r="T961" s="355"/>
    </row>
    <row r="962" customHeight="1" spans="19:20">
      <c r="S962" s="355"/>
      <c r="T962" s="355"/>
    </row>
    <row r="963" customHeight="1" spans="19:20">
      <c r="S963" s="355"/>
      <c r="T963" s="355"/>
    </row>
    <row r="964" customHeight="1" spans="19:20">
      <c r="S964" s="355"/>
      <c r="T964" s="355"/>
    </row>
    <row r="965" customHeight="1" spans="19:20">
      <c r="S965" s="355"/>
      <c r="T965" s="355"/>
    </row>
    <row r="966" customHeight="1" spans="19:20">
      <c r="S966" s="355"/>
      <c r="T966" s="355"/>
    </row>
    <row r="967" customHeight="1" spans="19:20">
      <c r="S967" s="355"/>
      <c r="T967" s="355"/>
    </row>
    <row r="968" customHeight="1" spans="19:20">
      <c r="S968" s="355"/>
      <c r="T968" s="355"/>
    </row>
    <row r="969" customHeight="1" spans="19:20">
      <c r="S969" s="355"/>
      <c r="T969" s="355"/>
    </row>
    <row r="970" customHeight="1" spans="19:20">
      <c r="S970" s="355"/>
      <c r="T970" s="355"/>
    </row>
    <row r="971" customHeight="1" spans="19:20">
      <c r="S971" s="355"/>
      <c r="T971" s="355"/>
    </row>
    <row r="972" customHeight="1" spans="19:20">
      <c r="S972" s="355"/>
      <c r="T972" s="355"/>
    </row>
    <row r="973" customHeight="1" spans="19:20">
      <c r="S973" s="355"/>
      <c r="T973" s="355"/>
    </row>
    <row r="974" customHeight="1" spans="19:20">
      <c r="S974" s="355"/>
      <c r="T974" s="355"/>
    </row>
    <row r="975" customHeight="1" spans="19:20">
      <c r="S975" s="355"/>
      <c r="T975" s="355"/>
    </row>
    <row r="976" customHeight="1" spans="19:20">
      <c r="S976" s="355"/>
      <c r="T976" s="355"/>
    </row>
    <row r="977" customHeight="1" spans="19:20">
      <c r="S977" s="355"/>
      <c r="T977" s="355"/>
    </row>
    <row r="978" customHeight="1" spans="19:20">
      <c r="S978" s="355"/>
      <c r="T978" s="355"/>
    </row>
    <row r="979" customHeight="1" spans="19:20">
      <c r="S979" s="355"/>
      <c r="T979" s="355"/>
    </row>
    <row r="980" customHeight="1" spans="19:20">
      <c r="S980" s="355"/>
      <c r="T980" s="355"/>
    </row>
    <row r="981" customHeight="1" spans="19:20">
      <c r="S981" s="355"/>
      <c r="T981" s="355"/>
    </row>
    <row r="982" customHeight="1" spans="19:20">
      <c r="S982" s="355"/>
      <c r="T982" s="355"/>
    </row>
    <row r="983" customHeight="1" spans="19:20">
      <c r="S983" s="355"/>
      <c r="T983" s="355"/>
    </row>
    <row r="984" customHeight="1" spans="19:20">
      <c r="S984" s="355"/>
      <c r="T984" s="355"/>
    </row>
    <row r="985" customHeight="1" spans="19:20">
      <c r="S985" s="355"/>
      <c r="T985" s="355"/>
    </row>
    <row r="986" customHeight="1" spans="19:20">
      <c r="S986" s="355"/>
      <c r="T986" s="355"/>
    </row>
    <row r="987" customHeight="1" spans="19:20">
      <c r="S987" s="355"/>
      <c r="T987" s="355"/>
    </row>
    <row r="988" customHeight="1" spans="19:20">
      <c r="S988" s="355"/>
      <c r="T988" s="355"/>
    </row>
    <row r="989" customHeight="1" spans="19:20">
      <c r="S989" s="355"/>
      <c r="T989" s="355"/>
    </row>
    <row r="990" customHeight="1" spans="19:20">
      <c r="S990" s="355"/>
      <c r="T990" s="355"/>
    </row>
    <row r="991" customHeight="1" spans="19:20">
      <c r="S991" s="355"/>
      <c r="T991" s="355"/>
    </row>
    <row r="992" customHeight="1" spans="19:20">
      <c r="S992" s="355"/>
      <c r="T992" s="355"/>
    </row>
    <row r="993" customHeight="1" spans="19:20">
      <c r="S993" s="355"/>
      <c r="T993" s="355"/>
    </row>
    <row r="994" customHeight="1" spans="19:20">
      <c r="S994" s="355"/>
      <c r="T994" s="355"/>
    </row>
    <row r="995" customHeight="1" spans="19:20">
      <c r="S995" s="355"/>
      <c r="T995" s="355"/>
    </row>
    <row r="996" customHeight="1" spans="19:20">
      <c r="S996" s="355"/>
      <c r="T996" s="355"/>
    </row>
    <row r="997" customHeight="1" spans="19:20">
      <c r="S997" s="355"/>
      <c r="T997" s="355"/>
    </row>
    <row r="998" customHeight="1" spans="19:20">
      <c r="S998" s="355"/>
      <c r="T998" s="355"/>
    </row>
    <row r="999" customHeight="1" spans="19:20">
      <c r="S999" s="355"/>
      <c r="T999" s="355"/>
    </row>
    <row r="1000" customHeight="1" spans="19:20">
      <c r="S1000" s="355"/>
      <c r="T1000" s="355"/>
    </row>
    <row r="1001" customHeight="1" spans="19:20">
      <c r="S1001" s="355"/>
      <c r="T1001" s="355"/>
    </row>
    <row r="1002" customHeight="1" spans="19:20">
      <c r="S1002" s="355"/>
      <c r="T1002" s="355"/>
    </row>
    <row r="1003" customHeight="1" spans="19:20">
      <c r="S1003" s="355"/>
      <c r="T1003" s="355"/>
    </row>
    <row r="1004" customHeight="1" spans="19:20">
      <c r="S1004" s="355"/>
      <c r="T1004" s="355"/>
    </row>
    <row r="1005" customHeight="1" spans="19:20">
      <c r="S1005" s="355"/>
      <c r="T1005" s="355"/>
    </row>
    <row r="1006" customHeight="1" spans="19:20">
      <c r="S1006" s="355"/>
      <c r="T1006" s="355"/>
    </row>
    <row r="1007" customHeight="1" spans="19:20">
      <c r="S1007" s="355"/>
      <c r="T1007" s="355"/>
    </row>
    <row r="1008" customHeight="1" spans="19:20">
      <c r="S1008" s="355"/>
      <c r="T1008" s="355"/>
    </row>
    <row r="1009" customHeight="1" spans="19:20">
      <c r="S1009" s="355"/>
      <c r="T1009" s="355"/>
    </row>
    <row r="1010" customHeight="1" spans="19:20">
      <c r="S1010" s="355"/>
      <c r="T1010" s="355"/>
    </row>
    <row r="1011" customHeight="1" spans="19:20">
      <c r="S1011" s="355"/>
      <c r="T1011" s="355"/>
    </row>
    <row r="1012" customHeight="1" spans="19:20">
      <c r="S1012" s="355"/>
      <c r="T1012" s="355"/>
    </row>
    <row r="1013" customHeight="1" spans="19:20">
      <c r="S1013" s="355"/>
      <c r="T1013" s="355"/>
    </row>
    <row r="1014" customHeight="1" spans="19:20">
      <c r="S1014" s="355"/>
      <c r="T1014" s="355"/>
    </row>
    <row r="1015" customHeight="1" spans="19:20">
      <c r="S1015" s="355"/>
      <c r="T1015" s="355"/>
    </row>
    <row r="1016" customHeight="1" spans="19:20">
      <c r="S1016" s="355"/>
      <c r="T1016" s="355"/>
    </row>
    <row r="1017" customHeight="1" spans="19:20">
      <c r="S1017" s="355"/>
      <c r="T1017" s="355"/>
    </row>
    <row r="1018" customHeight="1" spans="19:20">
      <c r="S1018" s="355"/>
      <c r="T1018" s="355"/>
    </row>
    <row r="1019" customHeight="1" spans="19:20">
      <c r="S1019" s="355"/>
      <c r="T1019" s="355"/>
    </row>
    <row r="1020" customHeight="1" spans="19:20">
      <c r="S1020" s="355"/>
      <c r="T1020" s="355"/>
    </row>
    <row r="1021" customHeight="1" spans="19:20">
      <c r="S1021" s="355"/>
      <c r="T1021" s="355"/>
    </row>
    <row r="1022" customHeight="1" spans="19:20">
      <c r="S1022" s="355"/>
      <c r="T1022" s="355"/>
    </row>
    <row r="1023" customHeight="1" spans="19:20">
      <c r="S1023" s="355"/>
      <c r="T1023" s="355"/>
    </row>
    <row r="1024" customHeight="1" spans="19:20">
      <c r="S1024" s="355"/>
      <c r="T1024" s="355"/>
    </row>
    <row r="1025" customHeight="1" spans="19:20">
      <c r="S1025" s="355"/>
      <c r="T1025" s="355"/>
    </row>
    <row r="1026" customHeight="1" spans="19:20">
      <c r="S1026" s="355"/>
      <c r="T1026" s="355"/>
    </row>
    <row r="1027" customHeight="1" spans="19:20">
      <c r="S1027" s="355"/>
      <c r="T1027" s="355"/>
    </row>
    <row r="1028" customHeight="1" spans="19:20">
      <c r="S1028" s="355"/>
      <c r="T1028" s="355"/>
    </row>
    <row r="1029" customHeight="1" spans="19:20">
      <c r="S1029" s="355"/>
      <c r="T1029" s="355"/>
    </row>
    <row r="1030" customHeight="1" spans="19:20">
      <c r="S1030" s="355"/>
      <c r="T1030" s="355"/>
    </row>
    <row r="1031" customHeight="1" spans="19:20">
      <c r="S1031" s="355"/>
      <c r="T1031" s="355"/>
    </row>
    <row r="1032" customHeight="1" spans="19:20">
      <c r="S1032" s="355"/>
      <c r="T1032" s="355"/>
    </row>
    <row r="1033" customHeight="1" spans="19:20">
      <c r="S1033" s="355"/>
      <c r="T1033" s="355"/>
    </row>
    <row r="1034" customHeight="1" spans="19:20">
      <c r="S1034" s="355"/>
      <c r="T1034" s="355"/>
    </row>
    <row r="1035" customHeight="1" spans="19:20">
      <c r="S1035" s="355"/>
      <c r="T1035" s="355"/>
    </row>
    <row r="1036" customHeight="1" spans="19:20">
      <c r="S1036" s="355"/>
      <c r="T1036" s="355"/>
    </row>
    <row r="1037" customHeight="1" spans="19:20">
      <c r="S1037" s="355"/>
      <c r="T1037" s="355"/>
    </row>
    <row r="1038" customHeight="1" spans="19:20">
      <c r="S1038" s="355"/>
      <c r="T1038" s="355"/>
    </row>
    <row r="1039" customHeight="1" spans="19:20">
      <c r="S1039" s="355"/>
      <c r="T1039" s="355"/>
    </row>
    <row r="1040" customHeight="1" spans="19:20">
      <c r="S1040" s="355"/>
      <c r="T1040" s="355"/>
    </row>
    <row r="1041" customHeight="1" spans="19:20">
      <c r="S1041" s="355"/>
      <c r="T1041" s="355"/>
    </row>
    <row r="1042" customHeight="1" spans="19:20">
      <c r="S1042" s="355"/>
      <c r="T1042" s="355"/>
    </row>
    <row r="1043" customHeight="1" spans="19:20">
      <c r="S1043" s="355"/>
      <c r="T1043" s="355"/>
    </row>
    <row r="1044" customHeight="1" spans="19:20">
      <c r="S1044" s="355"/>
      <c r="T1044" s="355"/>
    </row>
    <row r="1045" customHeight="1" spans="19:20">
      <c r="S1045" s="355"/>
      <c r="T1045" s="355"/>
    </row>
    <row r="1046" customHeight="1" spans="19:20">
      <c r="S1046" s="355"/>
      <c r="T1046" s="355"/>
    </row>
    <row r="1047" customHeight="1" spans="19:20">
      <c r="S1047" s="355"/>
      <c r="T1047" s="355"/>
    </row>
    <row r="1048" customHeight="1" spans="19:20">
      <c r="S1048" s="355"/>
      <c r="T1048" s="355"/>
    </row>
    <row r="1049" customHeight="1" spans="19:20">
      <c r="S1049" s="355"/>
      <c r="T1049" s="355"/>
    </row>
    <row r="1050" customHeight="1" spans="19:20">
      <c r="S1050" s="355"/>
      <c r="T1050" s="355"/>
    </row>
    <row r="1051" customHeight="1" spans="19:20">
      <c r="S1051" s="355"/>
      <c r="T1051" s="355"/>
    </row>
    <row r="1052" customHeight="1" spans="19:20">
      <c r="S1052" s="355"/>
      <c r="T1052" s="355"/>
    </row>
    <row r="1053" customHeight="1" spans="19:20">
      <c r="S1053" s="355"/>
      <c r="T1053" s="355"/>
    </row>
    <row r="1054" customHeight="1" spans="19:20">
      <c r="S1054" s="355"/>
      <c r="T1054" s="355"/>
    </row>
    <row r="1055" customHeight="1" spans="19:20">
      <c r="S1055" s="355"/>
      <c r="T1055" s="355"/>
    </row>
    <row r="1056" customHeight="1" spans="19:20">
      <c r="S1056" s="355"/>
      <c r="T1056" s="355"/>
    </row>
    <row r="1057" customHeight="1" spans="19:20">
      <c r="S1057" s="355"/>
      <c r="T1057" s="355"/>
    </row>
    <row r="1058" customHeight="1" spans="19:20">
      <c r="S1058" s="355"/>
      <c r="T1058" s="355"/>
    </row>
    <row r="1059" customHeight="1" spans="19:20">
      <c r="S1059" s="355"/>
      <c r="T1059" s="355"/>
    </row>
    <row r="1060" customHeight="1" spans="19:20">
      <c r="S1060" s="355"/>
      <c r="T1060" s="355"/>
    </row>
    <row r="1061" customHeight="1" spans="19:20">
      <c r="S1061" s="355"/>
      <c r="T1061" s="355"/>
    </row>
    <row r="1062" customHeight="1" spans="19:20">
      <c r="S1062" s="355"/>
      <c r="T1062" s="355"/>
    </row>
    <row r="1063" customHeight="1" spans="19:20">
      <c r="S1063" s="355"/>
      <c r="T1063" s="355"/>
    </row>
    <row r="1064" customHeight="1" spans="19:20">
      <c r="S1064" s="355"/>
      <c r="T1064" s="355"/>
    </row>
    <row r="1065" customHeight="1" spans="19:20">
      <c r="S1065" s="355"/>
      <c r="T1065" s="355"/>
    </row>
    <row r="1066" customHeight="1" spans="19:20">
      <c r="S1066" s="355"/>
      <c r="T1066" s="355"/>
    </row>
    <row r="1067" customHeight="1" spans="19:20">
      <c r="S1067" s="355"/>
      <c r="T1067" s="355"/>
    </row>
    <row r="1068" customHeight="1" spans="19:20">
      <c r="S1068" s="355"/>
      <c r="T1068" s="355"/>
    </row>
    <row r="1069" customHeight="1" spans="19:20">
      <c r="S1069" s="355"/>
      <c r="T1069" s="355"/>
    </row>
    <row r="1070" customHeight="1" spans="19:20">
      <c r="S1070" s="355"/>
      <c r="T1070" s="355"/>
    </row>
    <row r="1071" customHeight="1" spans="19:20">
      <c r="S1071" s="355"/>
      <c r="T1071" s="355"/>
    </row>
    <row r="1072" customHeight="1" spans="19:20">
      <c r="S1072" s="355"/>
      <c r="T1072" s="355"/>
    </row>
    <row r="1073" customHeight="1" spans="19:20">
      <c r="S1073" s="355"/>
      <c r="T1073" s="355"/>
    </row>
    <row r="1074" customHeight="1" spans="19:20">
      <c r="S1074" s="355"/>
      <c r="T1074" s="355"/>
    </row>
    <row r="1075" customHeight="1" spans="19:20">
      <c r="S1075" s="355"/>
      <c r="T1075" s="355"/>
    </row>
    <row r="1076" customHeight="1" spans="19:20">
      <c r="S1076" s="355"/>
      <c r="T1076" s="355"/>
    </row>
    <row r="1077" customHeight="1" spans="19:20">
      <c r="S1077" s="355"/>
      <c r="T1077" s="355"/>
    </row>
    <row r="1078" customHeight="1" spans="19:20">
      <c r="S1078" s="355"/>
      <c r="T1078" s="355"/>
    </row>
    <row r="1079" customHeight="1" spans="19:20">
      <c r="S1079" s="355"/>
      <c r="T1079" s="355"/>
    </row>
    <row r="1080" customHeight="1" spans="19:20">
      <c r="S1080" s="355"/>
      <c r="T1080" s="355"/>
    </row>
    <row r="1081" customHeight="1" spans="19:20">
      <c r="S1081" s="355"/>
      <c r="T1081" s="355"/>
    </row>
    <row r="1082" customHeight="1" spans="19:20">
      <c r="S1082" s="355"/>
      <c r="T1082" s="355"/>
    </row>
    <row r="1083" customHeight="1" spans="19:20">
      <c r="S1083" s="355"/>
      <c r="T1083" s="355"/>
    </row>
    <row r="1084" customHeight="1" spans="19:20">
      <c r="S1084" s="355"/>
      <c r="T1084" s="355"/>
    </row>
    <row r="1085" customHeight="1" spans="19:20">
      <c r="S1085" s="355"/>
      <c r="T1085" s="355"/>
    </row>
    <row r="1086" customHeight="1" spans="19:20">
      <c r="S1086" s="355"/>
      <c r="T1086" s="355"/>
    </row>
    <row r="1087" customHeight="1" spans="19:20">
      <c r="S1087" s="355"/>
      <c r="T1087" s="355"/>
    </row>
    <row r="1088" customHeight="1" spans="19:20">
      <c r="S1088" s="355"/>
      <c r="T1088" s="355"/>
    </row>
    <row r="1089" customHeight="1" spans="19:20">
      <c r="S1089" s="355"/>
      <c r="T1089" s="355"/>
    </row>
    <row r="1090" customHeight="1" spans="19:20">
      <c r="S1090" s="355"/>
      <c r="T1090" s="355"/>
    </row>
    <row r="1091" customHeight="1" spans="19:20">
      <c r="S1091" s="355"/>
      <c r="T1091" s="355"/>
    </row>
    <row r="1092" customHeight="1" spans="19:20">
      <c r="S1092" s="355"/>
      <c r="T1092" s="355"/>
    </row>
    <row r="1093" customHeight="1" spans="19:20">
      <c r="S1093" s="355"/>
      <c r="T1093" s="355"/>
    </row>
    <row r="1094" customHeight="1" spans="19:20">
      <c r="S1094" s="355"/>
      <c r="T1094" s="355"/>
    </row>
    <row r="1095" customHeight="1" spans="19:20">
      <c r="S1095" s="355"/>
      <c r="T1095" s="355"/>
    </row>
    <row r="1096" customHeight="1" spans="19:20">
      <c r="S1096" s="355"/>
      <c r="T1096" s="355"/>
    </row>
    <row r="1097" customHeight="1" spans="19:20">
      <c r="S1097" s="355"/>
      <c r="T1097" s="355"/>
    </row>
    <row r="1098" customHeight="1" spans="19:20">
      <c r="S1098" s="355"/>
      <c r="T1098" s="355"/>
    </row>
    <row r="1099" customHeight="1" spans="19:20">
      <c r="S1099" s="355"/>
      <c r="T1099" s="355"/>
    </row>
    <row r="1100" customHeight="1" spans="19:20">
      <c r="S1100" s="355"/>
      <c r="T1100" s="355"/>
    </row>
    <row r="1101" customHeight="1" spans="19:20">
      <c r="S1101" s="355"/>
      <c r="T1101" s="355"/>
    </row>
    <row r="1102" customHeight="1" spans="19:20">
      <c r="S1102" s="355"/>
      <c r="T1102" s="355"/>
    </row>
    <row r="1103" customHeight="1" spans="19:20">
      <c r="S1103" s="355"/>
      <c r="T1103" s="355"/>
    </row>
    <row r="1104" customHeight="1" spans="19:20">
      <c r="S1104" s="355"/>
      <c r="T1104" s="355"/>
    </row>
    <row r="1105" customHeight="1" spans="19:20">
      <c r="S1105" s="355"/>
      <c r="T1105" s="355"/>
    </row>
    <row r="1106" customHeight="1" spans="19:20">
      <c r="S1106" s="355"/>
      <c r="T1106" s="355"/>
    </row>
    <row r="1107" customHeight="1" spans="19:20">
      <c r="S1107" s="355"/>
      <c r="T1107" s="355"/>
    </row>
    <row r="1108" customHeight="1" spans="19:20">
      <c r="S1108" s="355"/>
      <c r="T1108" s="355"/>
    </row>
    <row r="1109" customHeight="1" spans="19:20">
      <c r="S1109" s="355"/>
      <c r="T1109" s="355"/>
    </row>
    <row r="1110" customHeight="1" spans="19:20">
      <c r="S1110" s="355"/>
      <c r="T1110" s="355"/>
    </row>
    <row r="1111" customHeight="1" spans="19:20">
      <c r="S1111" s="355"/>
      <c r="T1111" s="355"/>
    </row>
    <row r="1112" customHeight="1" spans="19:20">
      <c r="S1112" s="355"/>
      <c r="T1112" s="355"/>
    </row>
    <row r="1113" customHeight="1" spans="19:20">
      <c r="S1113" s="355"/>
      <c r="T1113" s="355"/>
    </row>
    <row r="1114" customHeight="1" spans="19:20">
      <c r="S1114" s="355"/>
      <c r="T1114" s="355"/>
    </row>
    <row r="1115" customHeight="1" spans="19:20">
      <c r="S1115" s="355"/>
      <c r="T1115" s="355"/>
    </row>
    <row r="1116" customHeight="1" spans="19:20">
      <c r="S1116" s="355"/>
      <c r="T1116" s="355"/>
    </row>
    <row r="1117" customHeight="1" spans="19:20">
      <c r="S1117" s="355"/>
      <c r="T1117" s="355"/>
    </row>
    <row r="1118" customHeight="1" spans="19:20">
      <c r="S1118" s="355"/>
      <c r="T1118" s="355"/>
    </row>
    <row r="1119" customHeight="1" spans="19:20">
      <c r="S1119" s="355"/>
      <c r="T1119" s="355"/>
    </row>
    <row r="1120" customHeight="1" spans="19:20">
      <c r="S1120" s="355"/>
      <c r="T1120" s="355"/>
    </row>
    <row r="1121" customHeight="1" spans="19:20">
      <c r="S1121" s="355"/>
      <c r="T1121" s="355"/>
    </row>
    <row r="1122" customHeight="1" spans="19:20">
      <c r="S1122" s="355"/>
      <c r="T1122" s="355"/>
    </row>
    <row r="1123" customHeight="1" spans="19:20">
      <c r="S1123" s="355"/>
      <c r="T1123" s="355"/>
    </row>
    <row r="1124" customHeight="1" spans="19:20">
      <c r="S1124" s="355"/>
      <c r="T1124" s="355"/>
    </row>
    <row r="1125" customHeight="1" spans="19:20">
      <c r="S1125" s="355"/>
      <c r="T1125" s="355"/>
    </row>
    <row r="1126" customHeight="1" spans="19:20">
      <c r="S1126" s="355"/>
      <c r="T1126" s="355"/>
    </row>
    <row r="1127" customHeight="1" spans="19:20">
      <c r="S1127" s="355"/>
      <c r="T1127" s="355"/>
    </row>
    <row r="1128" customHeight="1" spans="19:20">
      <c r="S1128" s="355"/>
      <c r="T1128" s="355"/>
    </row>
    <row r="1129" customHeight="1" spans="19:20">
      <c r="S1129" s="355"/>
      <c r="T1129" s="355"/>
    </row>
    <row r="1130" customHeight="1" spans="19:20">
      <c r="S1130" s="355"/>
      <c r="T1130" s="355"/>
    </row>
    <row r="1131" customHeight="1" spans="19:20">
      <c r="S1131" s="355"/>
      <c r="T1131" s="355"/>
    </row>
    <row r="1132" customHeight="1" spans="19:20">
      <c r="S1132" s="355"/>
      <c r="T1132" s="355"/>
    </row>
    <row r="1133" customHeight="1" spans="19:20">
      <c r="S1133" s="355"/>
      <c r="T1133" s="355"/>
    </row>
    <row r="1134" customHeight="1" spans="19:20">
      <c r="S1134" s="355"/>
      <c r="T1134" s="355"/>
    </row>
    <row r="1135" customHeight="1" spans="19:20">
      <c r="S1135" s="355"/>
      <c r="T1135" s="355"/>
    </row>
    <row r="1136" customHeight="1" spans="19:20">
      <c r="S1136" s="355"/>
      <c r="T1136" s="355"/>
    </row>
    <row r="1137" customHeight="1" spans="19:20">
      <c r="S1137" s="355"/>
      <c r="T1137" s="355"/>
    </row>
    <row r="1138" customHeight="1" spans="19:20">
      <c r="S1138" s="355"/>
      <c r="T1138" s="355"/>
    </row>
    <row r="1139" customHeight="1" spans="19:20">
      <c r="S1139" s="355"/>
      <c r="T1139" s="355"/>
    </row>
    <row r="1140" customHeight="1" spans="19:20">
      <c r="S1140" s="355"/>
      <c r="T1140" s="355"/>
    </row>
    <row r="1141" customHeight="1" spans="19:20">
      <c r="S1141" s="355"/>
      <c r="T1141" s="355"/>
    </row>
    <row r="1142" customHeight="1" spans="19:20">
      <c r="S1142" s="355"/>
      <c r="T1142" s="355"/>
    </row>
    <row r="1143" customHeight="1" spans="19:20">
      <c r="S1143" s="355"/>
      <c r="T1143" s="355"/>
    </row>
    <row r="1144" customHeight="1" spans="19:20">
      <c r="S1144" s="355"/>
      <c r="T1144" s="355"/>
    </row>
    <row r="1145" customHeight="1" spans="19:20">
      <c r="S1145" s="355"/>
      <c r="T1145" s="355"/>
    </row>
    <row r="1146" customHeight="1" spans="19:20">
      <c r="S1146" s="355"/>
      <c r="T1146" s="355"/>
    </row>
    <row r="1147" customHeight="1" spans="19:20">
      <c r="S1147" s="355"/>
      <c r="T1147" s="355"/>
    </row>
    <row r="1148" customHeight="1" spans="19:20">
      <c r="S1148" s="355"/>
      <c r="T1148" s="355"/>
    </row>
    <row r="1149" customHeight="1" spans="19:20">
      <c r="S1149" s="355"/>
      <c r="T1149" s="355"/>
    </row>
    <row r="1150" customHeight="1" spans="19:20">
      <c r="S1150" s="355"/>
      <c r="T1150" s="355"/>
    </row>
    <row r="1151" customHeight="1" spans="19:20">
      <c r="S1151" s="355"/>
      <c r="T1151" s="355"/>
    </row>
    <row r="1152" customHeight="1" spans="19:20">
      <c r="S1152" s="355"/>
      <c r="T1152" s="355"/>
    </row>
    <row r="1153" customHeight="1" spans="19:20">
      <c r="S1153" s="355"/>
      <c r="T1153" s="355"/>
    </row>
    <row r="1154" customHeight="1" spans="19:20">
      <c r="S1154" s="355"/>
      <c r="T1154" s="355"/>
    </row>
    <row r="1155" customHeight="1" spans="19:20">
      <c r="S1155" s="355"/>
      <c r="T1155" s="355"/>
    </row>
    <row r="1156" customHeight="1" spans="19:20">
      <c r="S1156" s="355"/>
      <c r="T1156" s="355"/>
    </row>
    <row r="1157" customHeight="1" spans="19:20">
      <c r="S1157" s="355"/>
      <c r="T1157" s="355"/>
    </row>
    <row r="1158" customHeight="1" spans="19:20">
      <c r="S1158" s="355"/>
      <c r="T1158" s="355"/>
    </row>
    <row r="1159" customHeight="1" spans="19:20">
      <c r="S1159" s="355"/>
      <c r="T1159" s="355"/>
    </row>
    <row r="1160" customHeight="1" spans="19:20">
      <c r="S1160" s="355"/>
      <c r="T1160" s="355"/>
    </row>
    <row r="1161" customHeight="1" spans="19:20">
      <c r="S1161" s="355"/>
      <c r="T1161" s="355"/>
    </row>
    <row r="1162" customHeight="1" spans="19:20">
      <c r="S1162" s="355"/>
      <c r="T1162" s="355"/>
    </row>
    <row r="1163" customHeight="1" spans="19:20">
      <c r="S1163" s="355"/>
      <c r="T1163" s="355"/>
    </row>
    <row r="1164" customHeight="1" spans="19:20">
      <c r="S1164" s="355"/>
      <c r="T1164" s="355"/>
    </row>
    <row r="1165" customHeight="1" spans="19:20">
      <c r="S1165" s="355"/>
      <c r="T1165" s="355"/>
    </row>
    <row r="1166" customHeight="1" spans="19:20">
      <c r="S1166" s="355"/>
      <c r="T1166" s="355"/>
    </row>
    <row r="1167" customHeight="1" spans="19:20">
      <c r="S1167" s="355"/>
      <c r="T1167" s="355"/>
    </row>
    <row r="1168" customHeight="1" spans="19:20">
      <c r="S1168" s="355"/>
      <c r="T1168" s="355"/>
    </row>
    <row r="1169" customHeight="1" spans="19:20">
      <c r="S1169" s="355"/>
      <c r="T1169" s="355"/>
    </row>
    <row r="1170" customHeight="1" spans="19:20">
      <c r="S1170" s="355"/>
      <c r="T1170" s="355"/>
    </row>
    <row r="1171" customHeight="1" spans="19:20">
      <c r="S1171" s="355"/>
      <c r="T1171" s="355"/>
    </row>
    <row r="1172" customHeight="1" spans="19:20">
      <c r="S1172" s="355"/>
      <c r="T1172" s="355"/>
    </row>
    <row r="1173" customHeight="1" spans="19:20">
      <c r="S1173" s="355"/>
      <c r="T1173" s="355"/>
    </row>
    <row r="1174" customHeight="1" spans="19:20">
      <c r="S1174" s="355"/>
      <c r="T1174" s="355"/>
    </row>
    <row r="1175" customHeight="1" spans="19:20">
      <c r="S1175" s="355"/>
      <c r="T1175" s="355"/>
    </row>
    <row r="1176" customHeight="1" spans="19:20">
      <c r="S1176" s="355"/>
      <c r="T1176" s="355"/>
    </row>
    <row r="1177" customHeight="1" spans="19:20">
      <c r="S1177" s="355"/>
      <c r="T1177" s="355"/>
    </row>
    <row r="1178" customHeight="1" spans="19:20">
      <c r="S1178" s="355"/>
      <c r="T1178" s="355"/>
    </row>
    <row r="1179" customHeight="1" spans="19:20">
      <c r="S1179" s="355"/>
      <c r="T1179" s="355"/>
    </row>
    <row r="1180" customHeight="1" spans="19:20">
      <c r="S1180" s="355"/>
      <c r="T1180" s="355"/>
    </row>
    <row r="1181" customHeight="1" spans="19:20">
      <c r="S1181" s="355"/>
      <c r="T1181" s="355"/>
    </row>
    <row r="1182" customHeight="1" spans="19:20">
      <c r="S1182" s="355"/>
      <c r="T1182" s="355"/>
    </row>
    <row r="1183" customHeight="1" spans="19:20">
      <c r="S1183" s="355"/>
      <c r="T1183" s="355"/>
    </row>
    <row r="1184" customHeight="1" spans="19:20">
      <c r="S1184" s="355"/>
      <c r="T1184" s="355"/>
    </row>
    <row r="1185" customHeight="1" spans="19:20">
      <c r="S1185" s="355"/>
      <c r="T1185" s="355"/>
    </row>
    <row r="1186" customHeight="1" spans="19:20">
      <c r="S1186" s="355"/>
      <c r="T1186" s="355"/>
    </row>
    <row r="1187" customHeight="1" spans="19:20">
      <c r="S1187" s="355"/>
      <c r="T1187" s="355"/>
    </row>
    <row r="1188" customHeight="1" spans="19:20">
      <c r="S1188" s="355"/>
      <c r="T1188" s="355"/>
    </row>
    <row r="1189" customHeight="1" spans="19:20">
      <c r="S1189" s="355"/>
      <c r="T1189" s="355"/>
    </row>
    <row r="1190" customHeight="1" spans="19:20">
      <c r="S1190" s="355"/>
      <c r="T1190" s="355"/>
    </row>
    <row r="1191" customHeight="1" spans="19:20">
      <c r="S1191" s="355"/>
      <c r="T1191" s="355"/>
    </row>
    <row r="1192" customHeight="1" spans="19:20">
      <c r="S1192" s="355"/>
      <c r="T1192" s="355"/>
    </row>
    <row r="1193" customHeight="1" spans="19:20">
      <c r="S1193" s="355"/>
      <c r="T1193" s="355"/>
    </row>
    <row r="1194" customHeight="1" spans="19:20">
      <c r="S1194" s="355"/>
      <c r="T1194" s="355"/>
    </row>
    <row r="1195" customHeight="1" spans="19:20">
      <c r="S1195" s="355"/>
      <c r="T1195" s="355"/>
    </row>
    <row r="1196" customHeight="1" spans="19:20">
      <c r="S1196" s="355"/>
      <c r="T1196" s="355"/>
    </row>
    <row r="1197" customHeight="1" spans="19:20">
      <c r="S1197" s="355"/>
      <c r="T1197" s="355"/>
    </row>
    <row r="1198" customHeight="1" spans="19:20">
      <c r="S1198" s="355"/>
      <c r="T1198" s="355"/>
    </row>
    <row r="1199" customHeight="1" spans="19:20">
      <c r="S1199" s="355"/>
      <c r="T1199" s="355"/>
    </row>
    <row r="1200" customHeight="1" spans="19:20">
      <c r="S1200" s="355"/>
      <c r="T1200" s="355"/>
    </row>
    <row r="1201" customHeight="1" spans="19:20">
      <c r="S1201" s="355"/>
      <c r="T1201" s="355"/>
    </row>
    <row r="1202" customHeight="1" spans="19:20">
      <c r="S1202" s="355"/>
      <c r="T1202" s="355"/>
    </row>
    <row r="1203" customHeight="1" spans="19:20">
      <c r="S1203" s="355"/>
      <c r="T1203" s="355"/>
    </row>
    <row r="1204" customHeight="1" spans="19:20">
      <c r="S1204" s="355"/>
      <c r="T1204" s="355"/>
    </row>
    <row r="1205" customHeight="1" spans="19:20">
      <c r="S1205" s="355"/>
      <c r="T1205" s="355"/>
    </row>
    <row r="1206" customHeight="1" spans="19:20">
      <c r="S1206" s="355"/>
      <c r="T1206" s="355"/>
    </row>
    <row r="1207" customHeight="1" spans="19:20">
      <c r="S1207" s="355"/>
      <c r="T1207" s="355"/>
    </row>
    <row r="1208" customHeight="1" spans="19:20">
      <c r="S1208" s="355"/>
      <c r="T1208" s="355"/>
    </row>
    <row r="1209" customHeight="1" spans="19:20">
      <c r="S1209" s="355"/>
      <c r="T1209" s="355"/>
    </row>
    <row r="1210" customHeight="1" spans="19:20">
      <c r="S1210" s="355"/>
      <c r="T1210" s="355"/>
    </row>
    <row r="1211" customHeight="1" spans="19:20">
      <c r="S1211" s="355"/>
      <c r="T1211" s="355"/>
    </row>
    <row r="1212" customHeight="1" spans="19:20">
      <c r="S1212" s="355"/>
      <c r="T1212" s="355"/>
    </row>
    <row r="1213" customHeight="1" spans="19:20">
      <c r="S1213" s="355"/>
      <c r="T1213" s="355"/>
    </row>
    <row r="1214" customHeight="1" spans="19:20">
      <c r="S1214" s="355"/>
      <c r="T1214" s="355"/>
    </row>
    <row r="1215" customHeight="1" spans="19:20">
      <c r="S1215" s="355"/>
      <c r="T1215" s="355"/>
    </row>
    <row r="1216" customHeight="1" spans="19:20">
      <c r="S1216" s="355"/>
      <c r="T1216" s="355"/>
    </row>
    <row r="1217" customHeight="1" spans="19:20">
      <c r="S1217" s="355"/>
      <c r="T1217" s="355"/>
    </row>
    <row r="1218" customHeight="1" spans="19:20">
      <c r="S1218" s="355"/>
      <c r="T1218" s="355"/>
    </row>
    <row r="1219" customHeight="1" spans="19:20">
      <c r="S1219" s="355"/>
      <c r="T1219" s="355"/>
    </row>
    <row r="1220" customHeight="1" spans="19:20">
      <c r="S1220" s="355"/>
      <c r="T1220" s="355"/>
    </row>
    <row r="1221" customHeight="1" spans="19:20">
      <c r="S1221" s="355"/>
      <c r="T1221" s="355"/>
    </row>
    <row r="1222" customHeight="1" spans="19:20">
      <c r="S1222" s="355"/>
      <c r="T1222" s="355"/>
    </row>
    <row r="1223" customHeight="1" spans="19:20">
      <c r="S1223" s="355"/>
      <c r="T1223" s="355"/>
    </row>
    <row r="1224" customHeight="1" spans="19:20">
      <c r="S1224" s="355"/>
      <c r="T1224" s="355"/>
    </row>
    <row r="1225" customHeight="1" spans="19:20">
      <c r="S1225" s="355"/>
      <c r="T1225" s="355"/>
    </row>
    <row r="1226" customHeight="1" spans="19:20">
      <c r="S1226" s="355"/>
      <c r="T1226" s="355"/>
    </row>
    <row r="1227" customHeight="1" spans="19:20">
      <c r="S1227" s="355"/>
      <c r="T1227" s="355"/>
    </row>
    <row r="1228" customHeight="1" spans="19:20">
      <c r="S1228" s="355"/>
      <c r="T1228" s="355"/>
    </row>
    <row r="1229" customHeight="1" spans="19:20">
      <c r="S1229" s="355"/>
      <c r="T1229" s="355"/>
    </row>
    <row r="1230" customHeight="1" spans="19:20">
      <c r="S1230" s="355"/>
      <c r="T1230" s="355"/>
    </row>
    <row r="1231" customHeight="1" spans="19:20">
      <c r="S1231" s="355"/>
      <c r="T1231" s="355"/>
    </row>
    <row r="1232" customHeight="1" spans="19:20">
      <c r="S1232" s="355"/>
      <c r="T1232" s="355"/>
    </row>
    <row r="1233" customHeight="1" spans="19:20">
      <c r="S1233" s="355"/>
      <c r="T1233" s="355"/>
    </row>
    <row r="1234" customHeight="1" spans="19:20">
      <c r="S1234" s="355"/>
      <c r="T1234" s="355"/>
    </row>
    <row r="1235" customHeight="1" spans="19:20">
      <c r="S1235" s="355"/>
      <c r="T1235" s="355"/>
    </row>
    <row r="1236" customHeight="1" spans="19:20">
      <c r="S1236" s="355"/>
      <c r="T1236" s="355"/>
    </row>
    <row r="1237" customHeight="1" spans="19:20">
      <c r="S1237" s="355"/>
      <c r="T1237" s="355"/>
    </row>
    <row r="1238" customHeight="1" spans="19:20">
      <c r="S1238" s="355"/>
      <c r="T1238" s="355"/>
    </row>
    <row r="1239" customHeight="1" spans="19:20">
      <c r="S1239" s="355"/>
      <c r="T1239" s="355"/>
    </row>
    <row r="1240" customHeight="1" spans="19:20">
      <c r="S1240" s="355"/>
      <c r="T1240" s="355"/>
    </row>
    <row r="1241" customHeight="1" spans="19:20">
      <c r="S1241" s="355"/>
      <c r="T1241" s="355"/>
    </row>
    <row r="1242" customHeight="1" spans="19:20">
      <c r="S1242" s="355"/>
      <c r="T1242" s="355"/>
    </row>
    <row r="1243" customHeight="1" spans="19:20">
      <c r="S1243" s="355"/>
      <c r="T1243" s="355"/>
    </row>
    <row r="1244" customHeight="1" spans="19:20">
      <c r="S1244" s="355"/>
      <c r="T1244" s="355"/>
    </row>
    <row r="1245" customHeight="1" spans="19:20">
      <c r="S1245" s="355"/>
      <c r="T1245" s="355"/>
    </row>
    <row r="1246" customHeight="1" spans="19:20">
      <c r="S1246" s="355"/>
      <c r="T1246" s="355"/>
    </row>
    <row r="1247" customHeight="1" spans="19:20">
      <c r="S1247" s="355"/>
      <c r="T1247" s="355"/>
    </row>
    <row r="1248" customHeight="1" spans="19:20">
      <c r="S1248" s="355"/>
      <c r="T1248" s="355"/>
    </row>
    <row r="1249" customHeight="1" spans="19:20">
      <c r="S1249" s="355"/>
      <c r="T1249" s="355"/>
    </row>
    <row r="1250" customHeight="1" spans="19:20">
      <c r="S1250" s="355"/>
      <c r="T1250" s="355"/>
    </row>
    <row r="1251" customHeight="1" spans="19:20">
      <c r="S1251" s="355"/>
      <c r="T1251" s="355"/>
    </row>
    <row r="1252" customHeight="1" spans="19:20">
      <c r="S1252" s="355"/>
      <c r="T1252" s="355"/>
    </row>
    <row r="1253" customHeight="1" spans="19:20">
      <c r="S1253" s="355"/>
      <c r="T1253" s="355"/>
    </row>
    <row r="1254" customHeight="1" spans="19:20">
      <c r="S1254" s="355"/>
      <c r="T1254" s="355"/>
    </row>
    <row r="1255" customHeight="1" spans="19:20">
      <c r="S1255" s="355"/>
      <c r="T1255" s="355"/>
    </row>
    <row r="1256" customHeight="1" spans="19:20">
      <c r="S1256" s="355"/>
      <c r="T1256" s="355"/>
    </row>
    <row r="1257" customHeight="1" spans="19:20">
      <c r="S1257" s="355"/>
      <c r="T1257" s="355"/>
    </row>
    <row r="1258" customHeight="1" spans="19:20">
      <c r="S1258" s="355"/>
      <c r="T1258" s="355"/>
    </row>
    <row r="1259" customHeight="1" spans="19:20">
      <c r="S1259" s="355"/>
      <c r="T1259" s="355"/>
    </row>
    <row r="1260" customHeight="1" spans="19:20">
      <c r="S1260" s="355"/>
      <c r="T1260" s="355"/>
    </row>
    <row r="1261" customHeight="1" spans="19:20">
      <c r="S1261" s="355"/>
      <c r="T1261" s="355"/>
    </row>
  </sheetData>
  <autoFilter ref="E1:E232">
    <extLst/>
  </autoFilter>
  <mergeCells count="77">
    <mergeCell ref="A1:M1"/>
    <mergeCell ref="B2:C2"/>
    <mergeCell ref="H2:I2"/>
    <mergeCell ref="K2:M2"/>
    <mergeCell ref="A214:B214"/>
    <mergeCell ref="A215:F215"/>
    <mergeCell ref="G215:M215"/>
    <mergeCell ref="A216:F216"/>
    <mergeCell ref="G216:M216"/>
    <mergeCell ref="D217:G217"/>
    <mergeCell ref="L217:M217"/>
    <mergeCell ref="A3:A5"/>
    <mergeCell ref="A6:A7"/>
    <mergeCell ref="A8:A15"/>
    <mergeCell ref="A16:A19"/>
    <mergeCell ref="A20:A35"/>
    <mergeCell ref="A36:A53"/>
    <mergeCell ref="A54:A62"/>
    <mergeCell ref="A63:A69"/>
    <mergeCell ref="A70:A75"/>
    <mergeCell ref="A76:A88"/>
    <mergeCell ref="A89:A98"/>
    <mergeCell ref="A99:A103"/>
    <mergeCell ref="A104:A111"/>
    <mergeCell ref="A112:A127"/>
    <mergeCell ref="A128:A134"/>
    <mergeCell ref="A135:A151"/>
    <mergeCell ref="A152:A161"/>
    <mergeCell ref="A162:A178"/>
    <mergeCell ref="A179:A190"/>
    <mergeCell ref="A191:A196"/>
    <mergeCell ref="A197:A206"/>
    <mergeCell ref="A207:A213"/>
    <mergeCell ref="B6:B7"/>
    <mergeCell ref="C6:C7"/>
    <mergeCell ref="D6:D7"/>
    <mergeCell ref="D44:D46"/>
    <mergeCell ref="D47:D50"/>
    <mergeCell ref="D51:D53"/>
    <mergeCell ref="D218:D223"/>
    <mergeCell ref="E6:E7"/>
    <mergeCell ref="F6:F7"/>
    <mergeCell ref="G6:G7"/>
    <mergeCell ref="H6:H7"/>
    <mergeCell ref="I6:I7"/>
    <mergeCell ref="J6:J7"/>
    <mergeCell ref="K6:K7"/>
    <mergeCell ref="L6:L7"/>
    <mergeCell ref="L44:L46"/>
    <mergeCell ref="L47:L50"/>
    <mergeCell ref="L51:L53"/>
    <mergeCell ref="M6:M7"/>
    <mergeCell ref="M8:M15"/>
    <mergeCell ref="M16:M19"/>
    <mergeCell ref="M20:M35"/>
    <mergeCell ref="M36:M53"/>
    <mergeCell ref="M54:M62"/>
    <mergeCell ref="M63:M69"/>
    <mergeCell ref="M70:M75"/>
    <mergeCell ref="M76:M88"/>
    <mergeCell ref="M89:M98"/>
    <mergeCell ref="M99:M103"/>
    <mergeCell ref="M104:M111"/>
    <mergeCell ref="M112:M127"/>
    <mergeCell ref="M128:M134"/>
    <mergeCell ref="M135:M151"/>
    <mergeCell ref="M152:M161"/>
    <mergeCell ref="M162:M178"/>
    <mergeCell ref="M179:M190"/>
    <mergeCell ref="M191:M196"/>
    <mergeCell ref="M197:M206"/>
    <mergeCell ref="M207:M213"/>
    <mergeCell ref="N6:N7"/>
    <mergeCell ref="O6:O7"/>
    <mergeCell ref="P6:P7"/>
    <mergeCell ref="Q6:Q7"/>
    <mergeCell ref="B3:M5"/>
  </mergeCells>
  <conditionalFormatting sqref="Q28">
    <cfRule type="containsText" priority="1" operator="between" text="土建总包">
      <formula>NOT(ISERROR(SEARCH("土建总包",Q28)))</formula>
    </cfRule>
  </conditionalFormatting>
  <conditionalFormatting sqref="Q8:Q27">
    <cfRule type="containsText" priority="2" operator="between" text="土建总包">
      <formula>NOT(ISERROR(SEARCH("土建总包",Q8)))</formula>
    </cfRule>
  </conditionalFormatting>
  <conditionalFormatting sqref="Q159:Q160">
    <cfRule type="containsText" priority="6" operator="between" text="土建总包">
      <formula>NOT(ISERROR(SEARCH("土建总包",Q159)))</formula>
    </cfRule>
  </conditionalFormatting>
  <conditionalFormatting sqref="Q207:Q208">
    <cfRule type="containsText" priority="3" operator="between" text="土建总包">
      <formula>NOT(ISERROR(SEARCH("土建总包",Q207)))</formula>
    </cfRule>
    <cfRule type="containsText" priority="4" operator="between" text="土建总包">
      <formula>NOT(ISERROR(SEARCH("土建总包",Q207)))</formula>
    </cfRule>
  </conditionalFormatting>
  <conditionalFormatting sqref="Q209:Q213">
    <cfRule type="containsText" priority="5" operator="between" text="土建总包">
      <formula>NOT(ISERROR(SEARCH("土建总包",Q209)))</formula>
    </cfRule>
  </conditionalFormatting>
  <conditionalFormatting sqref="Q161:Q206 Q29:Q158">
    <cfRule type="containsText" priority="27" operator="between" text="土建总包">
      <formula>NOT(ISERROR(SEARCH("土建总包",Q29)))</formula>
    </cfRule>
  </conditionalFormatting>
  <dataValidations count="4">
    <dataValidation type="list" allowBlank="1" showInputMessage="1" showErrorMessage="1" sqref="Q8:Q84 Q197:Q206">
      <formula1>$F$218:$F$223</formula1>
    </dataValidation>
    <dataValidation type="whole" operator="between" allowBlank="1" showInputMessage="1" showErrorMessage="1" sqref="M36 M152:N152 N172 C214 H214:N214 G215 N216 M162:M196 N43:N49 N51:N52 N162:N163 N166:N170 N174:N185 N187:N188" errorStyle="warning">
      <formula1>0</formula1>
      <formula2>10</formula2>
    </dataValidation>
    <dataValidation type="list" allowBlank="1" showInputMessage="1" showErrorMessage="1" sqref="Q85:Q196">
      <formula1>$F$218:$F$222</formula1>
    </dataValidation>
    <dataValidation type="list" allowBlank="1" showInputMessage="1" showErrorMessage="1" sqref="Q207:Q213">
      <formula1>$F$204:$F$207</formula1>
    </dataValidation>
  </dataValidations>
  <pageMargins left="0.7" right="0.7" top="0.75" bottom="0.75"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4"/>
  <sheetViews>
    <sheetView workbookViewId="0">
      <selection activeCell="D76" sqref="D76"/>
    </sheetView>
  </sheetViews>
  <sheetFormatPr defaultColWidth="9" defaultRowHeight="15.75" customHeight="1" outlineLevelCol="5"/>
  <cols>
    <col min="1" max="1" width="9" style="120" collapsed="1"/>
    <col min="2" max="2" width="30.6371681415929" style="120" customWidth="1" collapsed="1"/>
    <col min="3" max="3" width="9" style="120" collapsed="1"/>
    <col min="4" max="4" width="72" style="120" customWidth="1" collapsed="1"/>
    <col min="5" max="5" width="15.3628318584071" style="121" customWidth="1" collapsed="1"/>
    <col min="6" max="6" width="9" style="122" collapsed="1"/>
  </cols>
  <sheetData>
    <row r="1" ht="16.5" customHeight="1" spans="1:6">
      <c r="A1" s="123" t="s">
        <v>840</v>
      </c>
      <c r="B1" s="124"/>
      <c r="C1" s="124"/>
      <c r="D1" s="125"/>
      <c r="E1" s="125"/>
      <c r="F1" s="125"/>
    </row>
    <row r="2" ht="16.5" customHeight="1" spans="1:6">
      <c r="A2" s="126"/>
      <c r="B2" s="127"/>
      <c r="C2" s="127"/>
      <c r="D2" s="128"/>
      <c r="E2" s="127"/>
      <c r="F2" s="127" t="s">
        <v>403</v>
      </c>
    </row>
    <row r="3" ht="16.5" customHeight="1" spans="1:6">
      <c r="A3" s="127" t="s">
        <v>841</v>
      </c>
      <c r="B3" s="127" t="s">
        <v>842</v>
      </c>
      <c r="C3" s="127" t="s">
        <v>843</v>
      </c>
      <c r="D3" s="127" t="s">
        <v>844</v>
      </c>
      <c r="E3" s="129" t="s">
        <v>367</v>
      </c>
      <c r="F3" s="130" t="s">
        <v>845</v>
      </c>
    </row>
    <row r="4" ht="30" customHeight="1" spans="1:6">
      <c r="A4" s="131" t="s">
        <v>373</v>
      </c>
      <c r="B4" s="132" t="s">
        <v>374</v>
      </c>
      <c r="C4" s="133" t="s">
        <v>66</v>
      </c>
      <c r="D4" s="134" t="s">
        <v>375</v>
      </c>
      <c r="E4" s="135" t="str">
        <f>质量风险!L8</f>
        <v>/</v>
      </c>
      <c r="F4" s="136" t="str">
        <f>质量风险!M8</f>
        <v>/</v>
      </c>
    </row>
    <row r="5" ht="30" customHeight="1" spans="1:6">
      <c r="A5" s="137"/>
      <c r="B5" s="138" t="s">
        <v>379</v>
      </c>
      <c r="C5" s="133" t="s">
        <v>66</v>
      </c>
      <c r="D5" s="139" t="s">
        <v>380</v>
      </c>
      <c r="E5" s="135" t="str">
        <f>质量风险!L9</f>
        <v>/</v>
      </c>
      <c r="F5" s="140"/>
    </row>
    <row r="6" ht="30" customHeight="1" spans="1:6">
      <c r="A6" s="137"/>
      <c r="B6" s="132" t="s">
        <v>381</v>
      </c>
      <c r="C6" s="133" t="s">
        <v>66</v>
      </c>
      <c r="D6" s="134" t="s">
        <v>382</v>
      </c>
      <c r="E6" s="135" t="str">
        <f>质量风险!L10</f>
        <v>/</v>
      </c>
      <c r="F6" s="140"/>
    </row>
    <row r="7" ht="30" customHeight="1" spans="1:6">
      <c r="A7" s="137"/>
      <c r="B7" s="132" t="s">
        <v>384</v>
      </c>
      <c r="C7" s="133" t="s">
        <v>66</v>
      </c>
      <c r="D7" s="134" t="s">
        <v>385</v>
      </c>
      <c r="E7" s="135" t="str">
        <f>质量风险!L11</f>
        <v>/</v>
      </c>
      <c r="F7" s="140"/>
    </row>
    <row r="8" ht="30" customHeight="1" spans="1:6">
      <c r="A8" s="137"/>
      <c r="B8" s="132" t="s">
        <v>386</v>
      </c>
      <c r="C8" s="133" t="s">
        <v>66</v>
      </c>
      <c r="D8" s="134" t="s">
        <v>387</v>
      </c>
      <c r="E8" s="135" t="str">
        <f>质量风险!L12</f>
        <v>/</v>
      </c>
      <c r="F8" s="140"/>
    </row>
    <row r="9" ht="30" customHeight="1" spans="1:6">
      <c r="A9" s="137"/>
      <c r="B9" s="132" t="s">
        <v>388</v>
      </c>
      <c r="C9" s="133" t="s">
        <v>66</v>
      </c>
      <c r="D9" s="134" t="s">
        <v>389</v>
      </c>
      <c r="E9" s="135" t="str">
        <f>质量风险!L13</f>
        <v>/</v>
      </c>
      <c r="F9" s="140"/>
    </row>
    <row r="10" ht="30" customHeight="1" spans="1:6">
      <c r="A10" s="137"/>
      <c r="B10" s="132" t="s">
        <v>391</v>
      </c>
      <c r="C10" s="133" t="s">
        <v>66</v>
      </c>
      <c r="D10" s="134" t="s">
        <v>392</v>
      </c>
      <c r="E10" s="135" t="str">
        <f>质量风险!L14</f>
        <v>/</v>
      </c>
      <c r="F10" s="140"/>
    </row>
    <row r="11" ht="30" customHeight="1" spans="1:6">
      <c r="A11" s="141"/>
      <c r="B11" s="138" t="s">
        <v>393</v>
      </c>
      <c r="C11" s="133" t="s">
        <v>66</v>
      </c>
      <c r="D11" s="139" t="s">
        <v>394</v>
      </c>
      <c r="E11" s="135" t="str">
        <f>质量风险!L15</f>
        <v>/</v>
      </c>
      <c r="F11" s="140"/>
    </row>
    <row r="12" ht="30" customHeight="1" spans="1:6">
      <c r="A12" s="142" t="s">
        <v>846</v>
      </c>
      <c r="B12" s="143" t="s">
        <v>50</v>
      </c>
      <c r="C12" s="133" t="s">
        <v>66</v>
      </c>
      <c r="D12" s="144" t="s">
        <v>51</v>
      </c>
      <c r="E12" s="135" t="e">
        <f>质量风险!#REF!</f>
        <v>#REF!</v>
      </c>
      <c r="F12" s="136" t="e">
        <f>质量风险!#REF!</f>
        <v>#REF!</v>
      </c>
    </row>
    <row r="13" ht="30" customHeight="1" spans="1:6">
      <c r="A13" s="142"/>
      <c r="B13" s="143" t="s">
        <v>847</v>
      </c>
      <c r="C13" s="133" t="s">
        <v>66</v>
      </c>
      <c r="D13" s="144" t="s">
        <v>399</v>
      </c>
      <c r="E13" s="135" t="e">
        <f>质量风险!#REF!</f>
        <v>#REF!</v>
      </c>
      <c r="F13" s="140"/>
    </row>
    <row r="14" ht="30" customHeight="1" spans="1:6">
      <c r="A14" s="142"/>
      <c r="B14" s="132" t="s">
        <v>52</v>
      </c>
      <c r="C14" s="133" t="s">
        <v>66</v>
      </c>
      <c r="D14" s="144" t="s">
        <v>53</v>
      </c>
      <c r="E14" s="135" t="e">
        <f>质量风险!#REF!</f>
        <v>#REF!</v>
      </c>
      <c r="F14" s="140"/>
    </row>
    <row r="15" ht="30" customHeight="1" spans="1:6">
      <c r="A15" s="142"/>
      <c r="B15" s="132" t="s">
        <v>58</v>
      </c>
      <c r="C15" s="133" t="s">
        <v>66</v>
      </c>
      <c r="D15" s="144" t="s">
        <v>59</v>
      </c>
      <c r="E15" s="135" t="e">
        <f>质量风险!#REF!</f>
        <v>#REF!</v>
      </c>
      <c r="F15" s="140"/>
    </row>
    <row r="16" ht="30" customHeight="1" spans="1:6">
      <c r="A16" s="142"/>
      <c r="B16" s="132" t="s">
        <v>60</v>
      </c>
      <c r="C16" s="133" t="s">
        <v>66</v>
      </c>
      <c r="D16" s="144" t="s">
        <v>61</v>
      </c>
      <c r="E16" s="135" t="e">
        <f>质量风险!#REF!</f>
        <v>#REF!</v>
      </c>
      <c r="F16" s="140"/>
    </row>
    <row r="17" ht="30" customHeight="1" spans="1:6">
      <c r="A17" s="142"/>
      <c r="B17" s="143" t="s">
        <v>848</v>
      </c>
      <c r="C17" s="133" t="s">
        <v>66</v>
      </c>
      <c r="D17" s="144" t="s">
        <v>396</v>
      </c>
      <c r="E17" s="135" t="str">
        <f>质量风险!L16</f>
        <v>/</v>
      </c>
      <c r="F17" s="140"/>
    </row>
    <row r="18" ht="30" customHeight="1" spans="1:6">
      <c r="A18" s="142"/>
      <c r="B18" s="143" t="s">
        <v>849</v>
      </c>
      <c r="C18" s="133" t="s">
        <v>66</v>
      </c>
      <c r="D18" s="144" t="s">
        <v>401</v>
      </c>
      <c r="E18" s="135" t="e">
        <f>质量风险!#REF!</f>
        <v>#REF!</v>
      </c>
      <c r="F18" s="140"/>
    </row>
    <row r="19" ht="30" customHeight="1" spans="1:6">
      <c r="A19" s="142"/>
      <c r="B19" s="145" t="s">
        <v>850</v>
      </c>
      <c r="C19" s="133" t="s">
        <v>66</v>
      </c>
      <c r="D19" s="146" t="s">
        <v>404</v>
      </c>
      <c r="E19" s="135" t="str">
        <f>质量风险!L19</f>
        <v>/</v>
      </c>
      <c r="F19" s="140"/>
    </row>
    <row r="20" ht="30" customHeight="1" spans="1:6">
      <c r="A20" s="142"/>
      <c r="B20" s="147" t="s">
        <v>851</v>
      </c>
      <c r="C20" s="133" t="s">
        <v>66</v>
      </c>
      <c r="D20" s="148" t="s">
        <v>852</v>
      </c>
      <c r="E20" s="135" t="e">
        <f>质量风险!#REF!</f>
        <v>#REF!</v>
      </c>
      <c r="F20" s="140"/>
    </row>
    <row r="21" ht="30" customHeight="1" spans="1:6">
      <c r="A21" s="131" t="s">
        <v>405</v>
      </c>
      <c r="B21" s="132" t="s">
        <v>406</v>
      </c>
      <c r="C21" s="133" t="s">
        <v>66</v>
      </c>
      <c r="D21" s="134" t="s">
        <v>407</v>
      </c>
      <c r="E21" s="135" t="str">
        <f>质量风险!L20</f>
        <v>/</v>
      </c>
      <c r="F21" s="136" t="str">
        <f>质量风险!M20</f>
        <v>/</v>
      </c>
    </row>
    <row r="22" ht="30" customHeight="1" spans="1:6">
      <c r="A22" s="137"/>
      <c r="B22" s="132" t="s">
        <v>410</v>
      </c>
      <c r="C22" s="133" t="s">
        <v>66</v>
      </c>
      <c r="D22" s="134" t="s">
        <v>407</v>
      </c>
      <c r="E22" s="135" t="str">
        <f>质量风险!L21</f>
        <v>/</v>
      </c>
      <c r="F22" s="140"/>
    </row>
    <row r="23" ht="30" customHeight="1" spans="1:6">
      <c r="A23" s="137"/>
      <c r="B23" s="132" t="s">
        <v>411</v>
      </c>
      <c r="C23" s="133" t="s">
        <v>66</v>
      </c>
      <c r="D23" s="134" t="s">
        <v>412</v>
      </c>
      <c r="E23" s="135" t="str">
        <f>质量风险!L22</f>
        <v>/</v>
      </c>
      <c r="F23" s="140"/>
    </row>
    <row r="24" ht="30" customHeight="1" spans="1:6">
      <c r="A24" s="137"/>
      <c r="B24" s="132" t="s">
        <v>413</v>
      </c>
      <c r="C24" s="133" t="s">
        <v>66</v>
      </c>
      <c r="D24" s="134" t="s">
        <v>414</v>
      </c>
      <c r="E24" s="135" t="str">
        <f>质量风险!L23</f>
        <v>/</v>
      </c>
      <c r="F24" s="140"/>
    </row>
    <row r="25" ht="30" customHeight="1" spans="1:6">
      <c r="A25" s="137"/>
      <c r="B25" s="132" t="s">
        <v>415</v>
      </c>
      <c r="C25" s="133" t="s">
        <v>66</v>
      </c>
      <c r="D25" s="134" t="s">
        <v>416</v>
      </c>
      <c r="E25" s="135" t="str">
        <f>质量风险!L24</f>
        <v>/</v>
      </c>
      <c r="F25" s="140"/>
    </row>
    <row r="26" ht="52.5" customHeight="1" spans="1:6">
      <c r="A26" s="137"/>
      <c r="B26" s="149" t="s">
        <v>417</v>
      </c>
      <c r="C26" s="133" t="s">
        <v>66</v>
      </c>
      <c r="D26" s="150" t="s">
        <v>418</v>
      </c>
      <c r="E26" s="135" t="str">
        <f>质量风险!L25</f>
        <v>/</v>
      </c>
      <c r="F26" s="140"/>
    </row>
    <row r="27" ht="52.5" customHeight="1" spans="1:6">
      <c r="A27" s="137"/>
      <c r="B27" s="149" t="s">
        <v>419</v>
      </c>
      <c r="C27" s="133" t="s">
        <v>66</v>
      </c>
      <c r="D27" s="151" t="s">
        <v>420</v>
      </c>
      <c r="E27" s="135" t="str">
        <f>质量风险!L26</f>
        <v>/</v>
      </c>
      <c r="F27" s="140"/>
    </row>
    <row r="28" ht="52.5" customHeight="1" spans="1:6">
      <c r="A28" s="137"/>
      <c r="B28" s="152" t="s">
        <v>421</v>
      </c>
      <c r="C28" s="133" t="s">
        <v>66</v>
      </c>
      <c r="D28" s="153" t="s">
        <v>423</v>
      </c>
      <c r="E28" s="135" t="str">
        <f>质量风险!L27</f>
        <v>/</v>
      </c>
      <c r="F28" s="140"/>
    </row>
    <row r="29" ht="52.5" customHeight="1" spans="1:6">
      <c r="A29" s="137"/>
      <c r="B29" s="149" t="s">
        <v>424</v>
      </c>
      <c r="C29" s="133" t="s">
        <v>66</v>
      </c>
      <c r="D29" s="151" t="s">
        <v>425</v>
      </c>
      <c r="E29" s="135" t="str">
        <f>质量风险!L28</f>
        <v>/</v>
      </c>
      <c r="F29" s="140"/>
    </row>
    <row r="30" ht="66.75" customHeight="1" spans="1:6">
      <c r="A30" s="137"/>
      <c r="B30" s="149" t="s">
        <v>426</v>
      </c>
      <c r="C30" s="133" t="s">
        <v>66</v>
      </c>
      <c r="D30" s="151" t="s">
        <v>427</v>
      </c>
      <c r="E30" s="135" t="str">
        <f>质量风险!L29</f>
        <v>/</v>
      </c>
      <c r="F30" s="140"/>
    </row>
    <row r="31" ht="52.5" customHeight="1" spans="1:6">
      <c r="A31" s="137"/>
      <c r="B31" s="149" t="s">
        <v>428</v>
      </c>
      <c r="C31" s="133" t="s">
        <v>66</v>
      </c>
      <c r="D31" s="151" t="s">
        <v>429</v>
      </c>
      <c r="E31" s="135" t="str">
        <f>质量风险!L30</f>
        <v>/</v>
      </c>
      <c r="F31" s="140"/>
    </row>
    <row r="32" ht="52.5" customHeight="1" spans="1:6">
      <c r="A32" s="137"/>
      <c r="B32" s="149" t="s">
        <v>430</v>
      </c>
      <c r="C32" s="133" t="s">
        <v>66</v>
      </c>
      <c r="D32" s="151" t="s">
        <v>431</v>
      </c>
      <c r="E32" s="135" t="str">
        <f>质量风险!L31</f>
        <v>/</v>
      </c>
      <c r="F32" s="140"/>
    </row>
    <row r="33" ht="52.5" customHeight="1" spans="1:6">
      <c r="A33" s="137"/>
      <c r="B33" s="152" t="s">
        <v>432</v>
      </c>
      <c r="C33" s="133" t="s">
        <v>66</v>
      </c>
      <c r="D33" s="153" t="s">
        <v>433</v>
      </c>
      <c r="E33" s="135" t="str">
        <f>质量风险!L32</f>
        <v>/</v>
      </c>
      <c r="F33" s="140"/>
    </row>
    <row r="34" ht="52.5" customHeight="1" spans="1:6">
      <c r="A34" s="137"/>
      <c r="B34" s="152" t="s">
        <v>434</v>
      </c>
      <c r="C34" s="133" t="s">
        <v>66</v>
      </c>
      <c r="D34" s="153" t="s">
        <v>435</v>
      </c>
      <c r="E34" s="135" t="str">
        <f>质量风险!L33</f>
        <v>/</v>
      </c>
      <c r="F34" s="140"/>
    </row>
    <row r="35" ht="30" customHeight="1" spans="1:6">
      <c r="A35" s="137"/>
      <c r="B35" s="132" t="s">
        <v>436</v>
      </c>
      <c r="C35" s="133" t="s">
        <v>66</v>
      </c>
      <c r="D35" s="134" t="s">
        <v>437</v>
      </c>
      <c r="E35" s="135" t="str">
        <f>质量风险!L34</f>
        <v>/</v>
      </c>
      <c r="F35" s="140"/>
    </row>
    <row r="36" ht="30" customHeight="1" spans="1:6">
      <c r="A36" s="141"/>
      <c r="B36" s="132" t="s">
        <v>438</v>
      </c>
      <c r="C36" s="133" t="s">
        <v>66</v>
      </c>
      <c r="D36" s="134" t="s">
        <v>437</v>
      </c>
      <c r="E36" s="135" t="str">
        <f>质量风险!L35</f>
        <v>/</v>
      </c>
      <c r="F36" s="140"/>
    </row>
    <row r="37" ht="30" customHeight="1" spans="1:6">
      <c r="A37" s="154" t="s">
        <v>439</v>
      </c>
      <c r="B37" s="155" t="s">
        <v>440</v>
      </c>
      <c r="C37" s="133" t="s">
        <v>66</v>
      </c>
      <c r="D37" s="156" t="s">
        <v>441</v>
      </c>
      <c r="E37" s="135" t="str">
        <f>质量风险!L36</f>
        <v>/</v>
      </c>
      <c r="F37" s="136" t="str">
        <f>质量风险!M36</f>
        <v>/</v>
      </c>
    </row>
    <row r="38" ht="30" customHeight="1" spans="1:6">
      <c r="A38" s="157"/>
      <c r="B38" s="155" t="s">
        <v>443</v>
      </c>
      <c r="C38" s="133" t="s">
        <v>66</v>
      </c>
      <c r="D38" s="156" t="s">
        <v>444</v>
      </c>
      <c r="E38" s="135" t="str">
        <f>质量风险!L37</f>
        <v>/</v>
      </c>
      <c r="F38" s="140"/>
    </row>
    <row r="39" ht="30" customHeight="1" spans="1:6">
      <c r="A39" s="157"/>
      <c r="B39" s="155" t="s">
        <v>445</v>
      </c>
      <c r="C39" s="133" t="s">
        <v>66</v>
      </c>
      <c r="D39" s="156" t="s">
        <v>446</v>
      </c>
      <c r="E39" s="135" t="str">
        <f>质量风险!L38</f>
        <v>/</v>
      </c>
      <c r="F39" s="140"/>
    </row>
    <row r="40" ht="30" customHeight="1" spans="1:6">
      <c r="A40" s="157"/>
      <c r="B40" s="158" t="s">
        <v>447</v>
      </c>
      <c r="C40" s="133" t="s">
        <v>66</v>
      </c>
      <c r="D40" s="156" t="s">
        <v>448</v>
      </c>
      <c r="E40" s="135" t="str">
        <f>质量风险!L39</f>
        <v>/</v>
      </c>
      <c r="F40" s="140"/>
    </row>
    <row r="41" ht="37.5" customHeight="1" spans="1:6">
      <c r="A41" s="157"/>
      <c r="B41" s="155" t="s">
        <v>449</v>
      </c>
      <c r="C41" s="133" t="s">
        <v>66</v>
      </c>
      <c r="D41" s="156" t="s">
        <v>450</v>
      </c>
      <c r="E41" s="135" t="str">
        <f>质量风险!L40</f>
        <v>/</v>
      </c>
      <c r="F41" s="140"/>
    </row>
    <row r="42" ht="59.25" customHeight="1" spans="1:6">
      <c r="A42" s="157"/>
      <c r="B42" s="159" t="s">
        <v>451</v>
      </c>
      <c r="C42" s="133" t="s">
        <v>66</v>
      </c>
      <c r="D42" s="160" t="s">
        <v>452</v>
      </c>
      <c r="E42" s="135" t="str">
        <f>质量风险!L41</f>
        <v>/</v>
      </c>
      <c r="F42" s="140"/>
    </row>
    <row r="43" ht="94.5" customHeight="1" spans="1:6">
      <c r="A43" s="157"/>
      <c r="B43" s="159" t="s">
        <v>453</v>
      </c>
      <c r="C43" s="133" t="s">
        <v>66</v>
      </c>
      <c r="D43" s="160" t="s">
        <v>454</v>
      </c>
      <c r="E43" s="135" t="str">
        <f>质量风险!L42</f>
        <v>/</v>
      </c>
      <c r="F43" s="140"/>
    </row>
    <row r="44" ht="30" customHeight="1" spans="1:6">
      <c r="A44" s="157"/>
      <c r="B44" s="155" t="s">
        <v>455</v>
      </c>
      <c r="C44" s="133" t="s">
        <v>66</v>
      </c>
      <c r="D44" s="156" t="s">
        <v>456</v>
      </c>
      <c r="E44" s="135" t="str">
        <f>质量风险!L43</f>
        <v>/</v>
      </c>
      <c r="F44" s="140"/>
    </row>
    <row r="45" ht="53.25" customHeight="1" spans="1:6">
      <c r="A45" s="157"/>
      <c r="B45" s="155" t="s">
        <v>457</v>
      </c>
      <c r="C45" s="133" t="s">
        <v>66</v>
      </c>
      <c r="D45" s="156" t="s">
        <v>458</v>
      </c>
      <c r="E45" s="161" t="str">
        <f>质量风险!L44</f>
        <v>/</v>
      </c>
      <c r="F45" s="140"/>
    </row>
    <row r="46" ht="50.25" customHeight="1" spans="1:6">
      <c r="A46" s="157"/>
      <c r="B46" s="155"/>
      <c r="C46" s="133" t="s">
        <v>66</v>
      </c>
      <c r="D46" s="156" t="s">
        <v>459</v>
      </c>
      <c r="E46" s="162"/>
      <c r="F46" s="140"/>
    </row>
    <row r="47" ht="51.75" customHeight="1" spans="1:6">
      <c r="A47" s="157"/>
      <c r="B47" s="155"/>
      <c r="C47" s="133" t="s">
        <v>66</v>
      </c>
      <c r="D47" s="156" t="s">
        <v>460</v>
      </c>
      <c r="E47" s="163"/>
      <c r="F47" s="140"/>
    </row>
    <row r="48" ht="54.75" customHeight="1" spans="1:6">
      <c r="A48" s="157"/>
      <c r="B48" s="164" t="s">
        <v>461</v>
      </c>
      <c r="C48" s="133" t="s">
        <v>66</v>
      </c>
      <c r="D48" s="156" t="s">
        <v>462</v>
      </c>
      <c r="E48" s="161" t="str">
        <f>质量风险!L47</f>
        <v>/</v>
      </c>
      <c r="F48" s="140"/>
    </row>
    <row r="49" ht="30" customHeight="1" spans="1:6">
      <c r="A49" s="157"/>
      <c r="B49" s="165"/>
      <c r="C49" s="133" t="s">
        <v>66</v>
      </c>
      <c r="D49" s="156" t="s">
        <v>463</v>
      </c>
      <c r="E49" s="162"/>
      <c r="F49" s="140"/>
    </row>
    <row r="50" ht="42" customHeight="1" spans="1:6">
      <c r="A50" s="157"/>
      <c r="B50" s="165"/>
      <c r="C50" s="133" t="s">
        <v>66</v>
      </c>
      <c r="D50" s="156" t="s">
        <v>464</v>
      </c>
      <c r="E50" s="162"/>
      <c r="F50" s="140"/>
    </row>
    <row r="51" ht="85.5" customHeight="1" spans="1:6">
      <c r="A51" s="157"/>
      <c r="B51" s="166"/>
      <c r="C51" s="133" t="s">
        <v>66</v>
      </c>
      <c r="D51" s="167" t="s">
        <v>465</v>
      </c>
      <c r="E51" s="163"/>
      <c r="F51" s="140"/>
    </row>
    <row r="52" ht="30" customHeight="1" spans="1:6">
      <c r="A52" s="157"/>
      <c r="B52" s="168" t="s">
        <v>467</v>
      </c>
      <c r="C52" s="133" t="s">
        <v>66</v>
      </c>
      <c r="D52" s="156" t="s">
        <v>468</v>
      </c>
      <c r="E52" s="161" t="str">
        <f>质量风险!L51</f>
        <v>/</v>
      </c>
      <c r="F52" s="140"/>
    </row>
    <row r="53" ht="30" customHeight="1" spans="1:6">
      <c r="A53" s="157"/>
      <c r="B53" s="169"/>
      <c r="C53" s="133" t="s">
        <v>66</v>
      </c>
      <c r="D53" s="156" t="s">
        <v>469</v>
      </c>
      <c r="E53" s="162"/>
      <c r="F53" s="140"/>
    </row>
    <row r="54" ht="79.5" customHeight="1" spans="1:6">
      <c r="A54" s="170"/>
      <c r="B54" s="171"/>
      <c r="C54" s="133" t="s">
        <v>66</v>
      </c>
      <c r="D54" s="167" t="s">
        <v>465</v>
      </c>
      <c r="E54" s="163"/>
      <c r="F54" s="140"/>
    </row>
    <row r="55" ht="42.75" customHeight="1" spans="1:6">
      <c r="A55" s="131" t="s">
        <v>470</v>
      </c>
      <c r="B55" s="149" t="s">
        <v>471</v>
      </c>
      <c r="C55" s="133" t="s">
        <v>66</v>
      </c>
      <c r="D55" s="150" t="s">
        <v>472</v>
      </c>
      <c r="E55" s="135" t="str">
        <f>质量风险!L54</f>
        <v>/</v>
      </c>
      <c r="F55" s="136" t="str">
        <f>质量风险!M54</f>
        <v>/</v>
      </c>
    </row>
    <row r="56" ht="56.25" customHeight="1" spans="1:6">
      <c r="A56" s="137"/>
      <c r="B56" s="132" t="s">
        <v>473</v>
      </c>
      <c r="C56" s="133" t="s">
        <v>66</v>
      </c>
      <c r="D56" s="134" t="s">
        <v>474</v>
      </c>
      <c r="E56" s="135" t="str">
        <f>质量风险!L55</f>
        <v>/</v>
      </c>
      <c r="F56" s="140"/>
    </row>
    <row r="57" ht="74.25" customHeight="1" spans="1:6">
      <c r="A57" s="137"/>
      <c r="B57" s="132" t="s">
        <v>476</v>
      </c>
      <c r="C57" s="133" t="s">
        <v>66</v>
      </c>
      <c r="D57" s="134" t="s">
        <v>477</v>
      </c>
      <c r="E57" s="135" t="str">
        <f>质量风险!L56</f>
        <v>/</v>
      </c>
      <c r="F57" s="140"/>
    </row>
    <row r="58" ht="50.25" customHeight="1" spans="1:6">
      <c r="A58" s="137"/>
      <c r="B58" s="152" t="s">
        <v>479</v>
      </c>
      <c r="C58" s="133" t="s">
        <v>66</v>
      </c>
      <c r="D58" s="172" t="s">
        <v>480</v>
      </c>
      <c r="E58" s="135" t="str">
        <f>质量风险!L57</f>
        <v>/</v>
      </c>
      <c r="F58" s="140"/>
    </row>
    <row r="59" ht="42" customHeight="1" spans="1:6">
      <c r="A59" s="137"/>
      <c r="B59" s="132" t="s">
        <v>481</v>
      </c>
      <c r="C59" s="133" t="s">
        <v>66</v>
      </c>
      <c r="D59" s="134" t="s">
        <v>482</v>
      </c>
      <c r="E59" s="135" t="str">
        <f>质量风险!L58</f>
        <v>/</v>
      </c>
      <c r="F59" s="140"/>
    </row>
    <row r="60" ht="51.75" customHeight="1" spans="1:6">
      <c r="A60" s="137"/>
      <c r="B60" s="132" t="s">
        <v>483</v>
      </c>
      <c r="C60" s="133" t="s">
        <v>66</v>
      </c>
      <c r="D60" s="134" t="s">
        <v>484</v>
      </c>
      <c r="E60" s="135" t="str">
        <f>质量风险!L59</f>
        <v>/</v>
      </c>
      <c r="F60" s="140"/>
    </row>
    <row r="61" ht="51.75" customHeight="1" spans="1:6">
      <c r="A61" s="137"/>
      <c r="B61" s="132" t="s">
        <v>485</v>
      </c>
      <c r="C61" s="133" t="s">
        <v>66</v>
      </c>
      <c r="D61" s="134" t="s">
        <v>486</v>
      </c>
      <c r="E61" s="135" t="str">
        <f>质量风险!L60</f>
        <v>/</v>
      </c>
      <c r="F61" s="140"/>
    </row>
    <row r="62" ht="52.5" customHeight="1" spans="1:6">
      <c r="A62" s="137"/>
      <c r="B62" s="132" t="s">
        <v>487</v>
      </c>
      <c r="C62" s="133" t="s">
        <v>66</v>
      </c>
      <c r="D62" s="134" t="s">
        <v>488</v>
      </c>
      <c r="E62" s="135" t="str">
        <f>质量风险!L61</f>
        <v>/</v>
      </c>
      <c r="F62" s="140"/>
    </row>
    <row r="63" ht="75" customHeight="1" spans="1:6">
      <c r="A63" s="141"/>
      <c r="B63" s="132" t="s">
        <v>489</v>
      </c>
      <c r="C63" s="133" t="s">
        <v>66</v>
      </c>
      <c r="D63" s="134" t="s">
        <v>490</v>
      </c>
      <c r="E63" s="135" t="str">
        <f>质量风险!L62</f>
        <v>/</v>
      </c>
      <c r="F63" s="140"/>
    </row>
    <row r="64" ht="56.25" customHeight="1" spans="1:6">
      <c r="A64" s="137" t="s">
        <v>491</v>
      </c>
      <c r="B64" s="132" t="s">
        <v>492</v>
      </c>
      <c r="C64" s="133" t="s">
        <v>66</v>
      </c>
      <c r="D64" s="134" t="s">
        <v>493</v>
      </c>
      <c r="E64" s="135" t="str">
        <f>质量风险!L63</f>
        <v>/</v>
      </c>
      <c r="F64" s="136" t="str">
        <f>质量风险!M63</f>
        <v>/</v>
      </c>
    </row>
    <row r="65" ht="45" customHeight="1" spans="1:6">
      <c r="A65" s="137"/>
      <c r="B65" s="173" t="s">
        <v>494</v>
      </c>
      <c r="C65" s="133" t="s">
        <v>66</v>
      </c>
      <c r="D65" s="174" t="s">
        <v>495</v>
      </c>
      <c r="E65" s="135" t="str">
        <f>质量风险!L64</f>
        <v>/</v>
      </c>
      <c r="F65" s="140"/>
    </row>
    <row r="66" ht="30" customHeight="1" spans="1:6">
      <c r="A66" s="137"/>
      <c r="B66" s="173" t="s">
        <v>496</v>
      </c>
      <c r="C66" s="133" t="s">
        <v>66</v>
      </c>
      <c r="D66" s="175" t="s">
        <v>497</v>
      </c>
      <c r="E66" s="135" t="str">
        <f>质量风险!L65</f>
        <v>/</v>
      </c>
      <c r="F66" s="140"/>
    </row>
    <row r="67" s="118" customFormat="1" ht="53.25" customHeight="1" spans="1:6">
      <c r="A67" s="137"/>
      <c r="B67" s="173" t="s">
        <v>498</v>
      </c>
      <c r="C67" s="133" t="s">
        <v>66</v>
      </c>
      <c r="D67" s="176" t="s">
        <v>499</v>
      </c>
      <c r="E67" s="135" t="str">
        <f>质量风险!L66</f>
        <v>/</v>
      </c>
      <c r="F67" s="140"/>
    </row>
    <row r="68" s="118" customFormat="1" ht="53.25" customHeight="1" spans="1:6">
      <c r="A68" s="137"/>
      <c r="B68" s="173" t="s">
        <v>500</v>
      </c>
      <c r="C68" s="133" t="s">
        <v>66</v>
      </c>
      <c r="D68" s="176" t="s">
        <v>501</v>
      </c>
      <c r="E68" s="135" t="str">
        <f>质量风险!L67</f>
        <v>/</v>
      </c>
      <c r="F68" s="140"/>
    </row>
    <row r="69" s="118" customFormat="1" ht="53.25" customHeight="1" spans="1:6">
      <c r="A69" s="137"/>
      <c r="B69" s="177" t="s">
        <v>502</v>
      </c>
      <c r="C69" s="133" t="s">
        <v>66</v>
      </c>
      <c r="D69" s="178" t="s">
        <v>503</v>
      </c>
      <c r="E69" s="135" t="str">
        <f>质量风险!L68</f>
        <v>/</v>
      </c>
      <c r="F69" s="140"/>
    </row>
    <row r="70" s="118" customFormat="1" ht="66" customHeight="1" spans="1:6">
      <c r="A70" s="137"/>
      <c r="B70" s="177" t="s">
        <v>504</v>
      </c>
      <c r="C70" s="133" t="s">
        <v>66</v>
      </c>
      <c r="D70" s="179" t="s">
        <v>505</v>
      </c>
      <c r="E70" s="135" t="str">
        <f>质量风险!L69</f>
        <v>/</v>
      </c>
      <c r="F70" s="140"/>
    </row>
    <row r="71" ht="36.75" customHeight="1" spans="1:6">
      <c r="A71" s="131" t="s">
        <v>506</v>
      </c>
      <c r="B71" s="132" t="s">
        <v>507</v>
      </c>
      <c r="C71" s="133" t="s">
        <v>66</v>
      </c>
      <c r="D71" s="134" t="s">
        <v>508</v>
      </c>
      <c r="E71" s="135" t="str">
        <f>质量风险!L70</f>
        <v>/</v>
      </c>
      <c r="F71" s="136" t="str">
        <f>质量风险!M70</f>
        <v>/</v>
      </c>
    </row>
    <row r="72" ht="30" customHeight="1" spans="1:6">
      <c r="A72" s="137"/>
      <c r="B72" s="132" t="s">
        <v>509</v>
      </c>
      <c r="C72" s="133" t="s">
        <v>66</v>
      </c>
      <c r="D72" s="134" t="s">
        <v>508</v>
      </c>
      <c r="E72" s="135" t="str">
        <f>质量风险!L71</f>
        <v>/</v>
      </c>
      <c r="F72" s="140"/>
    </row>
    <row r="73" ht="63.75" customHeight="1" spans="1:6">
      <c r="A73" s="137"/>
      <c r="B73" s="132" t="s">
        <v>510</v>
      </c>
      <c r="C73" s="133" t="s">
        <v>66</v>
      </c>
      <c r="D73" s="134" t="s">
        <v>511</v>
      </c>
      <c r="E73" s="135" t="str">
        <f>质量风险!L72</f>
        <v>/</v>
      </c>
      <c r="F73" s="140"/>
    </row>
    <row r="74" ht="30" customHeight="1" spans="1:6">
      <c r="A74" s="137"/>
      <c r="B74" s="132" t="s">
        <v>513</v>
      </c>
      <c r="C74" s="133" t="s">
        <v>66</v>
      </c>
      <c r="D74" s="134" t="s">
        <v>514</v>
      </c>
      <c r="E74" s="135" t="str">
        <f>质量风险!L73</f>
        <v>/</v>
      </c>
      <c r="F74" s="140"/>
    </row>
    <row r="75" ht="30" customHeight="1" spans="1:6">
      <c r="A75" s="137"/>
      <c r="B75" s="180" t="s">
        <v>515</v>
      </c>
      <c r="C75" s="133" t="s">
        <v>66</v>
      </c>
      <c r="D75" s="139" t="s">
        <v>516</v>
      </c>
      <c r="E75" s="135" t="str">
        <f>质量风险!L74</f>
        <v>/</v>
      </c>
      <c r="F75" s="140"/>
    </row>
    <row r="76" ht="67.5" customHeight="1" spans="1:6">
      <c r="A76" s="141"/>
      <c r="B76" s="132" t="s">
        <v>518</v>
      </c>
      <c r="C76" s="133" t="s">
        <v>66</v>
      </c>
      <c r="D76" s="134" t="s">
        <v>519</v>
      </c>
      <c r="E76" s="135" t="str">
        <f>质量风险!L75</f>
        <v>/</v>
      </c>
      <c r="F76" s="140"/>
    </row>
    <row r="77" ht="30" customHeight="1" spans="1:6">
      <c r="A77" s="131" t="s">
        <v>520</v>
      </c>
      <c r="B77" s="132" t="s">
        <v>521</v>
      </c>
      <c r="C77" s="133" t="s">
        <v>66</v>
      </c>
      <c r="D77" s="134" t="s">
        <v>522</v>
      </c>
      <c r="E77" s="135" t="str">
        <f>质量风险!L76</f>
        <v>/</v>
      </c>
      <c r="F77" s="136" t="str">
        <f>质量风险!M76</f>
        <v>/</v>
      </c>
    </row>
    <row r="78" ht="104.25" customHeight="1" spans="1:6">
      <c r="A78" s="137"/>
      <c r="B78" s="180" t="s">
        <v>524</v>
      </c>
      <c r="C78" s="133" t="s">
        <v>66</v>
      </c>
      <c r="D78" s="139" t="s">
        <v>525</v>
      </c>
      <c r="E78" s="135" t="str">
        <f>质量风险!L77</f>
        <v>/</v>
      </c>
      <c r="F78" s="140"/>
    </row>
    <row r="79" ht="108.75" customHeight="1" spans="1:6">
      <c r="A79" s="137"/>
      <c r="B79" s="138" t="s">
        <v>527</v>
      </c>
      <c r="C79" s="133" t="s">
        <v>66</v>
      </c>
      <c r="D79" s="139" t="s">
        <v>528</v>
      </c>
      <c r="E79" s="135" t="str">
        <f>质量风险!L78</f>
        <v>/</v>
      </c>
      <c r="F79" s="140"/>
    </row>
    <row r="80" ht="59.25" customHeight="1" spans="1:6">
      <c r="A80" s="137"/>
      <c r="B80" s="132" t="s">
        <v>529</v>
      </c>
      <c r="C80" s="133" t="s">
        <v>66</v>
      </c>
      <c r="D80" s="134" t="s">
        <v>530</v>
      </c>
      <c r="E80" s="135" t="str">
        <f>质量风险!L79</f>
        <v>/</v>
      </c>
      <c r="F80" s="140"/>
    </row>
    <row r="81" ht="58.5" customHeight="1" spans="1:6">
      <c r="A81" s="137"/>
      <c r="B81" s="132" t="s">
        <v>531</v>
      </c>
      <c r="C81" s="133" t="s">
        <v>66</v>
      </c>
      <c r="D81" s="134" t="s">
        <v>532</v>
      </c>
      <c r="E81" s="135" t="str">
        <f>质量风险!L80</f>
        <v>/</v>
      </c>
      <c r="F81" s="140"/>
    </row>
    <row r="82" ht="30" customHeight="1" spans="1:6">
      <c r="A82" s="137"/>
      <c r="B82" s="132" t="s">
        <v>534</v>
      </c>
      <c r="C82" s="133" t="s">
        <v>66</v>
      </c>
      <c r="D82" s="181" t="s">
        <v>535</v>
      </c>
      <c r="E82" s="135" t="str">
        <f>质量风险!L81</f>
        <v>/</v>
      </c>
      <c r="F82" s="140"/>
    </row>
    <row r="83" ht="40.5" customHeight="1" spans="1:6">
      <c r="A83" s="137"/>
      <c r="B83" s="132" t="s">
        <v>536</v>
      </c>
      <c r="C83" s="133" t="s">
        <v>66</v>
      </c>
      <c r="D83" s="134" t="s">
        <v>537</v>
      </c>
      <c r="E83" s="135" t="str">
        <f>质量风险!L82</f>
        <v>/</v>
      </c>
      <c r="F83" s="140"/>
    </row>
    <row r="84" ht="30" customHeight="1" spans="1:6">
      <c r="A84" s="137"/>
      <c r="B84" s="132" t="s">
        <v>538</v>
      </c>
      <c r="C84" s="133" t="s">
        <v>66</v>
      </c>
      <c r="D84" s="134" t="s">
        <v>539</v>
      </c>
      <c r="E84" s="135" t="str">
        <f>质量风险!L83</f>
        <v>/</v>
      </c>
      <c r="F84" s="140"/>
    </row>
    <row r="85" ht="30" customHeight="1" spans="1:6">
      <c r="A85" s="137"/>
      <c r="B85" s="132" t="s">
        <v>540</v>
      </c>
      <c r="C85" s="133" t="s">
        <v>66</v>
      </c>
      <c r="D85" s="134" t="s">
        <v>541</v>
      </c>
      <c r="E85" s="135" t="str">
        <f>质量风险!L84</f>
        <v>/</v>
      </c>
      <c r="F85" s="140"/>
    </row>
    <row r="86" ht="37.5" customHeight="1" spans="1:6">
      <c r="A86" s="137"/>
      <c r="B86" s="132" t="s">
        <v>543</v>
      </c>
      <c r="C86" s="133" t="s">
        <v>66</v>
      </c>
      <c r="D86" s="134" t="s">
        <v>544</v>
      </c>
      <c r="E86" s="135" t="str">
        <f>质量风险!L85</f>
        <v>/</v>
      </c>
      <c r="F86" s="140"/>
    </row>
    <row r="87" ht="48.75" customHeight="1" spans="1:6">
      <c r="A87" s="137"/>
      <c r="B87" s="132" t="s">
        <v>545</v>
      </c>
      <c r="C87" s="133" t="s">
        <v>66</v>
      </c>
      <c r="D87" s="134" t="s">
        <v>546</v>
      </c>
      <c r="E87" s="135" t="str">
        <f>质量风险!L86</f>
        <v>/</v>
      </c>
      <c r="F87" s="140"/>
    </row>
    <row r="88" ht="142.5" customHeight="1" spans="1:6">
      <c r="A88" s="137"/>
      <c r="B88" s="132" t="s">
        <v>547</v>
      </c>
      <c r="C88" s="133" t="s">
        <v>66</v>
      </c>
      <c r="D88" s="134" t="s">
        <v>548</v>
      </c>
      <c r="E88" s="135" t="str">
        <f>质量风险!L87</f>
        <v>/</v>
      </c>
      <c r="F88" s="140"/>
    </row>
    <row r="89" ht="30" customHeight="1" spans="1:6">
      <c r="A89" s="137"/>
      <c r="B89" s="132" t="s">
        <v>549</v>
      </c>
      <c r="C89" s="133" t="s">
        <v>66</v>
      </c>
      <c r="D89" s="134" t="s">
        <v>550</v>
      </c>
      <c r="E89" s="135" t="str">
        <f>质量风险!L88</f>
        <v>/</v>
      </c>
      <c r="F89" s="140"/>
    </row>
    <row r="90" ht="86.25" customHeight="1" spans="1:6">
      <c r="A90" s="131" t="s">
        <v>551</v>
      </c>
      <c r="B90" s="132" t="s">
        <v>552</v>
      </c>
      <c r="C90" s="133" t="s">
        <v>66</v>
      </c>
      <c r="D90" s="134" t="s">
        <v>553</v>
      </c>
      <c r="E90" s="135" t="str">
        <f>质量风险!L89</f>
        <v>/</v>
      </c>
      <c r="F90" s="136" t="str">
        <f>质量风险!M89</f>
        <v>/</v>
      </c>
    </row>
    <row r="91" ht="50.25" customHeight="1" spans="1:6">
      <c r="A91" s="137"/>
      <c r="B91" s="177" t="s">
        <v>556</v>
      </c>
      <c r="C91" s="133" t="s">
        <v>66</v>
      </c>
      <c r="D91" s="179" t="s">
        <v>557</v>
      </c>
      <c r="E91" s="135" t="str">
        <f>质量风险!L90</f>
        <v>/</v>
      </c>
      <c r="F91" s="140"/>
    </row>
    <row r="92" ht="90" customHeight="1" spans="1:6">
      <c r="A92" s="137"/>
      <c r="B92" s="132" t="s">
        <v>558</v>
      </c>
      <c r="C92" s="133" t="s">
        <v>66</v>
      </c>
      <c r="D92" s="134" t="s">
        <v>559</v>
      </c>
      <c r="E92" s="135" t="str">
        <f>质量风险!L91</f>
        <v>/</v>
      </c>
      <c r="F92" s="140"/>
    </row>
    <row r="93" ht="62.25" customHeight="1" spans="1:6">
      <c r="A93" s="137"/>
      <c r="B93" s="132" t="s">
        <v>560</v>
      </c>
      <c r="C93" s="133" t="s">
        <v>66</v>
      </c>
      <c r="D93" s="134" t="s">
        <v>561</v>
      </c>
      <c r="E93" s="135" t="str">
        <f>质量风险!L92</f>
        <v>/</v>
      </c>
      <c r="F93" s="140"/>
    </row>
    <row r="94" ht="55.5" customHeight="1" spans="1:6">
      <c r="A94" s="137"/>
      <c r="B94" s="132" t="s">
        <v>562</v>
      </c>
      <c r="C94" s="133" t="s">
        <v>66</v>
      </c>
      <c r="D94" s="134" t="s">
        <v>563</v>
      </c>
      <c r="E94" s="135" t="str">
        <f>质量风险!L93</f>
        <v>/</v>
      </c>
      <c r="F94" s="140"/>
    </row>
    <row r="95" ht="45" customHeight="1" spans="1:6">
      <c r="A95" s="137"/>
      <c r="B95" s="132" t="s">
        <v>564</v>
      </c>
      <c r="C95" s="133" t="s">
        <v>66</v>
      </c>
      <c r="D95" s="134" t="s">
        <v>565</v>
      </c>
      <c r="E95" s="135" t="str">
        <f>质量风险!L94</f>
        <v>/</v>
      </c>
      <c r="F95" s="140"/>
    </row>
    <row r="96" ht="38.25" customHeight="1" spans="1:6">
      <c r="A96" s="137"/>
      <c r="B96" s="132" t="s">
        <v>566</v>
      </c>
      <c r="C96" s="133" t="s">
        <v>66</v>
      </c>
      <c r="D96" s="134" t="s">
        <v>567</v>
      </c>
      <c r="E96" s="135" t="str">
        <f>质量风险!L95</f>
        <v>/</v>
      </c>
      <c r="F96" s="140"/>
    </row>
    <row r="97" ht="30" customHeight="1" spans="1:6">
      <c r="A97" s="137"/>
      <c r="B97" s="132" t="s">
        <v>568</v>
      </c>
      <c r="C97" s="133" t="s">
        <v>66</v>
      </c>
      <c r="D97" s="134" t="s">
        <v>569</v>
      </c>
      <c r="E97" s="135" t="str">
        <f>质量风险!L96</f>
        <v>/</v>
      </c>
      <c r="F97" s="140"/>
    </row>
    <row r="98" ht="30" customHeight="1" spans="1:6">
      <c r="A98" s="137"/>
      <c r="B98" s="132" t="s">
        <v>570</v>
      </c>
      <c r="C98" s="133" t="s">
        <v>66</v>
      </c>
      <c r="D98" s="134" t="s">
        <v>571</v>
      </c>
      <c r="E98" s="135" t="str">
        <f>质量风险!L97</f>
        <v>/</v>
      </c>
      <c r="F98" s="140"/>
    </row>
    <row r="99" ht="57" customHeight="1" spans="1:6">
      <c r="A99" s="141"/>
      <c r="B99" s="132" t="s">
        <v>572</v>
      </c>
      <c r="C99" s="133" t="s">
        <v>66</v>
      </c>
      <c r="D99" s="134" t="s">
        <v>573</v>
      </c>
      <c r="E99" s="135" t="str">
        <f>质量风险!L98</f>
        <v>/</v>
      </c>
      <c r="F99" s="140"/>
    </row>
    <row r="100" s="118" customFormat="1" ht="52.5" customHeight="1" spans="1:6">
      <c r="A100" s="131" t="s">
        <v>574</v>
      </c>
      <c r="B100" s="132" t="s">
        <v>575</v>
      </c>
      <c r="C100" s="133" t="s">
        <v>66</v>
      </c>
      <c r="D100" s="134" t="s">
        <v>576</v>
      </c>
      <c r="E100" s="135" t="str">
        <f>质量风险!L99</f>
        <v>/</v>
      </c>
      <c r="F100" s="182" t="str">
        <f>质量风险!M99</f>
        <v>/</v>
      </c>
    </row>
    <row r="101" s="118" customFormat="1" ht="51" customHeight="1" spans="1:6">
      <c r="A101" s="137"/>
      <c r="B101" s="132" t="s">
        <v>577</v>
      </c>
      <c r="C101" s="133" t="s">
        <v>66</v>
      </c>
      <c r="D101" s="134" t="s">
        <v>578</v>
      </c>
      <c r="E101" s="135" t="str">
        <f>质量风险!L100</f>
        <v>/</v>
      </c>
      <c r="F101" s="183"/>
    </row>
    <row r="102" s="118" customFormat="1" ht="68.25" customHeight="1" spans="1:6">
      <c r="A102" s="137"/>
      <c r="B102" s="184" t="s">
        <v>579</v>
      </c>
      <c r="C102" s="133" t="s">
        <v>66</v>
      </c>
      <c r="D102" s="185" t="s">
        <v>580</v>
      </c>
      <c r="E102" s="135" t="str">
        <f>质量风险!L101</f>
        <v>/</v>
      </c>
      <c r="F102" s="183"/>
    </row>
    <row r="103" s="118" customFormat="1" ht="55.5" customHeight="1" spans="1:6">
      <c r="A103" s="137"/>
      <c r="B103" s="184" t="s">
        <v>581</v>
      </c>
      <c r="C103" s="133" t="s">
        <v>66</v>
      </c>
      <c r="D103" s="185" t="s">
        <v>582</v>
      </c>
      <c r="E103" s="135" t="str">
        <f>质量风险!L102</f>
        <v>/</v>
      </c>
      <c r="F103" s="183"/>
    </row>
    <row r="104" s="118" customFormat="1" ht="87" customHeight="1" spans="1:6">
      <c r="A104" s="137"/>
      <c r="B104" s="132" t="s">
        <v>583</v>
      </c>
      <c r="C104" s="133" t="s">
        <v>66</v>
      </c>
      <c r="D104" s="134" t="s">
        <v>584</v>
      </c>
      <c r="E104" s="135" t="str">
        <f>质量风险!L103</f>
        <v>/</v>
      </c>
      <c r="F104" s="183"/>
    </row>
    <row r="105" ht="136.5" customHeight="1" spans="1:6">
      <c r="A105" s="131" t="s">
        <v>585</v>
      </c>
      <c r="B105" s="132" t="s">
        <v>586</v>
      </c>
      <c r="C105" s="133" t="s">
        <v>66</v>
      </c>
      <c r="D105" s="134" t="s">
        <v>587</v>
      </c>
      <c r="E105" s="135" t="str">
        <f>质量风险!L104</f>
        <v>/</v>
      </c>
      <c r="F105" s="136" t="str">
        <f>质量风险!M104</f>
        <v>/</v>
      </c>
    </row>
    <row r="106" ht="33.75" customHeight="1" spans="1:6">
      <c r="A106" s="137"/>
      <c r="B106" s="186" t="s">
        <v>588</v>
      </c>
      <c r="C106" s="133" t="s">
        <v>66</v>
      </c>
      <c r="D106" s="187" t="s">
        <v>589</v>
      </c>
      <c r="E106" s="135" t="str">
        <f>质量风险!L105</f>
        <v>/</v>
      </c>
      <c r="F106" s="140"/>
    </row>
    <row r="107" ht="50.25" customHeight="1" spans="1:6">
      <c r="A107" s="137"/>
      <c r="B107" s="132" t="s">
        <v>590</v>
      </c>
      <c r="C107" s="133" t="s">
        <v>66</v>
      </c>
      <c r="D107" s="134" t="s">
        <v>591</v>
      </c>
      <c r="E107" s="135" t="str">
        <f>质量风险!L106</f>
        <v>/</v>
      </c>
      <c r="F107" s="140"/>
    </row>
    <row r="108" ht="50.25" customHeight="1" spans="1:6">
      <c r="A108" s="137"/>
      <c r="B108" s="180" t="s">
        <v>592</v>
      </c>
      <c r="C108" s="133" t="s">
        <v>66</v>
      </c>
      <c r="D108" s="139" t="s">
        <v>593</v>
      </c>
      <c r="E108" s="135" t="str">
        <f>质量风险!L107</f>
        <v>/</v>
      </c>
      <c r="F108" s="140"/>
    </row>
    <row r="109" ht="86.25" customHeight="1" spans="1:6">
      <c r="A109" s="137"/>
      <c r="B109" s="132" t="s">
        <v>594</v>
      </c>
      <c r="C109" s="133" t="s">
        <v>66</v>
      </c>
      <c r="D109" s="134" t="s">
        <v>595</v>
      </c>
      <c r="E109" s="135" t="str">
        <f>质量风险!L108</f>
        <v>/</v>
      </c>
      <c r="F109" s="140"/>
    </row>
    <row r="110" ht="105.75" customHeight="1" spans="1:6">
      <c r="A110" s="137"/>
      <c r="B110" s="132" t="s">
        <v>596</v>
      </c>
      <c r="C110" s="133" t="s">
        <v>66</v>
      </c>
      <c r="D110" s="134" t="s">
        <v>597</v>
      </c>
      <c r="E110" s="135" t="str">
        <f>质量风险!L109</f>
        <v>/</v>
      </c>
      <c r="F110" s="140"/>
    </row>
    <row r="111" ht="48.75" customHeight="1" spans="1:6">
      <c r="A111" s="137"/>
      <c r="B111" s="132" t="s">
        <v>598</v>
      </c>
      <c r="C111" s="133" t="s">
        <v>66</v>
      </c>
      <c r="D111" s="134" t="s">
        <v>599</v>
      </c>
      <c r="E111" s="135" t="str">
        <f>质量风险!L110</f>
        <v>/</v>
      </c>
      <c r="F111" s="140"/>
    </row>
    <row r="112" ht="47.25" customHeight="1" spans="1:6">
      <c r="A112" s="141"/>
      <c r="B112" s="132" t="s">
        <v>600</v>
      </c>
      <c r="C112" s="133" t="s">
        <v>66</v>
      </c>
      <c r="D112" s="134" t="s">
        <v>601</v>
      </c>
      <c r="E112" s="135" t="str">
        <f>质量风险!L111</f>
        <v>/</v>
      </c>
      <c r="F112" s="140"/>
    </row>
    <row r="113" ht="30" customHeight="1" spans="1:6">
      <c r="A113" s="131" t="s">
        <v>602</v>
      </c>
      <c r="B113" s="132" t="s">
        <v>603</v>
      </c>
      <c r="C113" s="133" t="s">
        <v>66</v>
      </c>
      <c r="D113" s="134" t="s">
        <v>604</v>
      </c>
      <c r="E113" s="135" t="str">
        <f>质量风险!L112</f>
        <v>/</v>
      </c>
      <c r="F113" s="136" t="str">
        <f>质量风险!M112</f>
        <v>/</v>
      </c>
    </row>
    <row r="114" ht="30" customHeight="1" spans="1:6">
      <c r="A114" s="137"/>
      <c r="B114" s="132" t="s">
        <v>606</v>
      </c>
      <c r="C114" s="133" t="s">
        <v>66</v>
      </c>
      <c r="D114" s="134" t="s">
        <v>607</v>
      </c>
      <c r="E114" s="135" t="str">
        <f>质量风险!L113</f>
        <v>/</v>
      </c>
      <c r="F114" s="140"/>
    </row>
    <row r="115" ht="30" customHeight="1" spans="1:6">
      <c r="A115" s="137"/>
      <c r="B115" s="132" t="s">
        <v>608</v>
      </c>
      <c r="C115" s="133" t="s">
        <v>66</v>
      </c>
      <c r="D115" s="134" t="s">
        <v>609</v>
      </c>
      <c r="E115" s="135" t="str">
        <f>质量风险!L114</f>
        <v>/</v>
      </c>
      <c r="F115" s="140"/>
    </row>
    <row r="116" ht="30" customHeight="1" spans="1:6">
      <c r="A116" s="137"/>
      <c r="B116" s="132" t="s">
        <v>610</v>
      </c>
      <c r="C116" s="133" t="s">
        <v>66</v>
      </c>
      <c r="D116" s="134" t="s">
        <v>611</v>
      </c>
      <c r="E116" s="135" t="str">
        <f>质量风险!L115</f>
        <v>/</v>
      </c>
      <c r="F116" s="140"/>
    </row>
    <row r="117" s="118" customFormat="1" ht="30" customHeight="1" spans="1:6">
      <c r="A117" s="137"/>
      <c r="B117" s="132" t="s">
        <v>612</v>
      </c>
      <c r="C117" s="133" t="s">
        <v>66</v>
      </c>
      <c r="D117" s="134" t="s">
        <v>613</v>
      </c>
      <c r="E117" s="135" t="str">
        <f>质量风险!L116</f>
        <v>/</v>
      </c>
      <c r="F117" s="140"/>
    </row>
    <row r="118" ht="30" customHeight="1" spans="1:6">
      <c r="A118" s="137"/>
      <c r="B118" s="186" t="s">
        <v>614</v>
      </c>
      <c r="C118" s="133" t="s">
        <v>66</v>
      </c>
      <c r="D118" s="187" t="s">
        <v>615</v>
      </c>
      <c r="E118" s="135" t="str">
        <f>质量风险!L117</f>
        <v>/</v>
      </c>
      <c r="F118" s="140"/>
    </row>
    <row r="119" ht="30" customHeight="1" spans="1:6">
      <c r="A119" s="137"/>
      <c r="B119" s="186" t="s">
        <v>616</v>
      </c>
      <c r="C119" s="133" t="s">
        <v>66</v>
      </c>
      <c r="D119" s="187" t="s">
        <v>617</v>
      </c>
      <c r="E119" s="135" t="str">
        <f>质量风险!L118</f>
        <v>/</v>
      </c>
      <c r="F119" s="140"/>
    </row>
    <row r="120" s="118" customFormat="1" ht="54.75" customHeight="1" spans="1:6">
      <c r="A120" s="137"/>
      <c r="B120" s="132" t="s">
        <v>618</v>
      </c>
      <c r="C120" s="133" t="s">
        <v>66</v>
      </c>
      <c r="D120" s="134" t="s">
        <v>619</v>
      </c>
      <c r="E120" s="135" t="str">
        <f>质量风险!L119</f>
        <v>/</v>
      </c>
      <c r="F120" s="140"/>
    </row>
    <row r="121" s="118" customFormat="1" ht="47.25" customHeight="1" spans="1:6">
      <c r="A121" s="137"/>
      <c r="B121" s="132" t="s">
        <v>620</v>
      </c>
      <c r="C121" s="133" t="s">
        <v>66</v>
      </c>
      <c r="D121" s="134" t="s">
        <v>621</v>
      </c>
      <c r="E121" s="135" t="str">
        <f>质量风险!L120</f>
        <v>/</v>
      </c>
      <c r="F121" s="140"/>
    </row>
    <row r="122" s="118" customFormat="1" ht="54" customHeight="1" spans="1:6">
      <c r="A122" s="137"/>
      <c r="B122" s="132" t="s">
        <v>622</v>
      </c>
      <c r="C122" s="133" t="s">
        <v>66</v>
      </c>
      <c r="D122" s="134" t="s">
        <v>623</v>
      </c>
      <c r="E122" s="135" t="str">
        <f>质量风险!L121</f>
        <v>/</v>
      </c>
      <c r="F122" s="140"/>
    </row>
    <row r="123" s="118" customFormat="1" ht="30" customHeight="1" spans="1:6">
      <c r="A123" s="137"/>
      <c r="B123" s="132" t="s">
        <v>624</v>
      </c>
      <c r="C123" s="133" t="s">
        <v>66</v>
      </c>
      <c r="D123" s="134" t="s">
        <v>625</v>
      </c>
      <c r="E123" s="135" t="str">
        <f>质量风险!L122</f>
        <v>/</v>
      </c>
      <c r="F123" s="140"/>
    </row>
    <row r="124" s="118" customFormat="1" ht="44.25" customHeight="1" spans="1:6">
      <c r="A124" s="137"/>
      <c r="B124" s="132" t="s">
        <v>626</v>
      </c>
      <c r="C124" s="133" t="s">
        <v>66</v>
      </c>
      <c r="D124" s="134" t="s">
        <v>627</v>
      </c>
      <c r="E124" s="135" t="str">
        <f>质量风险!L123</f>
        <v>/</v>
      </c>
      <c r="F124" s="140"/>
    </row>
    <row r="125" ht="40.5" customHeight="1" spans="1:6">
      <c r="A125" s="137"/>
      <c r="B125" s="152" t="s">
        <v>628</v>
      </c>
      <c r="C125" s="133" t="s">
        <v>66</v>
      </c>
      <c r="D125" s="172" t="s">
        <v>629</v>
      </c>
      <c r="E125" s="135" t="str">
        <f>质量风险!L124</f>
        <v>/</v>
      </c>
      <c r="F125" s="140"/>
    </row>
    <row r="126" s="118" customFormat="1" ht="41.25" customHeight="1" spans="1:6">
      <c r="A126" s="137"/>
      <c r="B126" s="132" t="s">
        <v>630</v>
      </c>
      <c r="C126" s="133" t="s">
        <v>66</v>
      </c>
      <c r="D126" s="134" t="s">
        <v>631</v>
      </c>
      <c r="E126" s="135" t="str">
        <f>质量风险!L125</f>
        <v>/</v>
      </c>
      <c r="F126" s="140"/>
    </row>
    <row r="127" s="118" customFormat="1" ht="30" customHeight="1" spans="1:6">
      <c r="A127" s="137"/>
      <c r="B127" s="138" t="s">
        <v>632</v>
      </c>
      <c r="C127" s="133" t="s">
        <v>66</v>
      </c>
      <c r="D127" s="139" t="s">
        <v>633</v>
      </c>
      <c r="E127" s="135" t="str">
        <f>质量风险!L126</f>
        <v>/</v>
      </c>
      <c r="F127" s="140"/>
    </row>
    <row r="128" s="118" customFormat="1" ht="30" customHeight="1" spans="1:6">
      <c r="A128" s="141"/>
      <c r="B128" s="132" t="s">
        <v>634</v>
      </c>
      <c r="C128" s="133" t="s">
        <v>66</v>
      </c>
      <c r="D128" s="134" t="s">
        <v>635</v>
      </c>
      <c r="E128" s="135" t="str">
        <f>质量风险!L127</f>
        <v>/</v>
      </c>
      <c r="F128" s="140"/>
    </row>
    <row r="129" ht="96.75" customHeight="1" spans="1:6">
      <c r="A129" s="131" t="s">
        <v>636</v>
      </c>
      <c r="B129" s="152" t="s">
        <v>637</v>
      </c>
      <c r="C129" s="133" t="s">
        <v>66</v>
      </c>
      <c r="D129" s="172" t="s">
        <v>638</v>
      </c>
      <c r="E129" s="135" t="str">
        <f>质量风险!L128</f>
        <v>/</v>
      </c>
      <c r="F129" s="136" t="str">
        <f>质量风险!M128</f>
        <v>/</v>
      </c>
    </row>
    <row r="130" ht="38.25" customHeight="1" spans="1:6">
      <c r="A130" s="137"/>
      <c r="B130" s="188" t="s">
        <v>639</v>
      </c>
      <c r="C130" s="133" t="s">
        <v>66</v>
      </c>
      <c r="D130" s="179" t="s">
        <v>640</v>
      </c>
      <c r="E130" s="135" t="str">
        <f>质量风险!L129</f>
        <v>/</v>
      </c>
      <c r="F130" s="140"/>
    </row>
    <row r="131" ht="64.5" customHeight="1" spans="1:6">
      <c r="A131" s="137"/>
      <c r="B131" s="132" t="s">
        <v>641</v>
      </c>
      <c r="C131" s="133" t="s">
        <v>66</v>
      </c>
      <c r="D131" s="134" t="s">
        <v>642</v>
      </c>
      <c r="E131" s="135" t="str">
        <f>质量风险!L130</f>
        <v>/</v>
      </c>
      <c r="F131" s="140"/>
    </row>
    <row r="132" ht="46.5" customHeight="1" spans="1:6">
      <c r="A132" s="137"/>
      <c r="B132" s="132" t="s">
        <v>644</v>
      </c>
      <c r="C132" s="133" t="s">
        <v>66</v>
      </c>
      <c r="D132" s="134" t="s">
        <v>645</v>
      </c>
      <c r="E132" s="135" t="str">
        <f>质量风险!L131</f>
        <v>/</v>
      </c>
      <c r="F132" s="140"/>
    </row>
    <row r="133" ht="51.75" customHeight="1" spans="1:6">
      <c r="A133" s="137"/>
      <c r="B133" s="149" t="s">
        <v>647</v>
      </c>
      <c r="C133" s="133" t="s">
        <v>66</v>
      </c>
      <c r="D133" s="150" t="s">
        <v>648</v>
      </c>
      <c r="E133" s="135" t="str">
        <f>质量风险!L132</f>
        <v>/</v>
      </c>
      <c r="F133" s="140"/>
    </row>
    <row r="134" ht="57" customHeight="1" spans="1:6">
      <c r="A134" s="137"/>
      <c r="B134" s="132" t="s">
        <v>649</v>
      </c>
      <c r="C134" s="133" t="s">
        <v>66</v>
      </c>
      <c r="D134" s="134" t="s">
        <v>650</v>
      </c>
      <c r="E134" s="135" t="str">
        <f>质量风险!L133</f>
        <v>/</v>
      </c>
      <c r="F134" s="140"/>
    </row>
    <row r="135" ht="39.75" customHeight="1" spans="1:6">
      <c r="A135" s="141"/>
      <c r="B135" s="152" t="s">
        <v>651</v>
      </c>
      <c r="C135" s="133" t="s">
        <v>66</v>
      </c>
      <c r="D135" s="172" t="s">
        <v>652</v>
      </c>
      <c r="E135" s="135" t="str">
        <f>质量风险!L134</f>
        <v>/</v>
      </c>
      <c r="F135" s="140"/>
    </row>
    <row r="136" ht="57.75" customHeight="1" spans="1:6">
      <c r="A136" s="131" t="s">
        <v>653</v>
      </c>
      <c r="B136" s="132" t="s">
        <v>654</v>
      </c>
      <c r="C136" s="133" t="s">
        <v>66</v>
      </c>
      <c r="D136" s="134" t="s">
        <v>655</v>
      </c>
      <c r="E136" s="135" t="str">
        <f>质量风险!L135</f>
        <v>/</v>
      </c>
      <c r="F136" s="136" t="str">
        <f>质量风险!M135</f>
        <v>/</v>
      </c>
    </row>
    <row r="137" ht="47.25" customHeight="1" spans="1:6">
      <c r="A137" s="137"/>
      <c r="B137" s="132" t="s">
        <v>657</v>
      </c>
      <c r="C137" s="133" t="s">
        <v>66</v>
      </c>
      <c r="D137" s="134" t="s">
        <v>658</v>
      </c>
      <c r="E137" s="135" t="str">
        <f>质量风险!L136</f>
        <v>/</v>
      </c>
      <c r="F137" s="140"/>
    </row>
    <row r="138" ht="30" customHeight="1" spans="1:6">
      <c r="A138" s="137"/>
      <c r="B138" s="132" t="s">
        <v>660</v>
      </c>
      <c r="C138" s="133" t="s">
        <v>66</v>
      </c>
      <c r="D138" s="134" t="s">
        <v>661</v>
      </c>
      <c r="E138" s="135" t="str">
        <f>质量风险!L137</f>
        <v>/</v>
      </c>
      <c r="F138" s="140"/>
    </row>
    <row r="139" ht="30" customHeight="1" spans="1:6">
      <c r="A139" s="137"/>
      <c r="B139" s="132" t="s">
        <v>662</v>
      </c>
      <c r="C139" s="133" t="s">
        <v>66</v>
      </c>
      <c r="D139" s="134" t="s">
        <v>663</v>
      </c>
      <c r="E139" s="135" t="str">
        <f>质量风险!L138</f>
        <v>/</v>
      </c>
      <c r="F139" s="140"/>
    </row>
    <row r="140" ht="78.75" customHeight="1" spans="1:6">
      <c r="A140" s="137"/>
      <c r="B140" s="180" t="s">
        <v>665</v>
      </c>
      <c r="C140" s="133" t="s">
        <v>66</v>
      </c>
      <c r="D140" s="185" t="s">
        <v>666</v>
      </c>
      <c r="E140" s="135" t="str">
        <f>质量风险!L139</f>
        <v>/</v>
      </c>
      <c r="F140" s="140"/>
    </row>
    <row r="141" ht="30" customHeight="1" spans="1:6">
      <c r="A141" s="137"/>
      <c r="B141" s="132" t="s">
        <v>668</v>
      </c>
      <c r="C141" s="133" t="s">
        <v>66</v>
      </c>
      <c r="D141" s="134" t="s">
        <v>669</v>
      </c>
      <c r="E141" s="135" t="str">
        <f>质量风险!L140</f>
        <v>/</v>
      </c>
      <c r="F141" s="140"/>
    </row>
    <row r="142" ht="30" customHeight="1" spans="1:6">
      <c r="A142" s="137"/>
      <c r="B142" s="138" t="s">
        <v>670</v>
      </c>
      <c r="C142" s="133" t="s">
        <v>66</v>
      </c>
      <c r="D142" s="139" t="s">
        <v>671</v>
      </c>
      <c r="E142" s="135" t="str">
        <f>质量风险!L141</f>
        <v>/</v>
      </c>
      <c r="F142" s="140"/>
    </row>
    <row r="143" ht="30" customHeight="1" spans="1:6">
      <c r="A143" s="137"/>
      <c r="B143" s="138" t="s">
        <v>673</v>
      </c>
      <c r="C143" s="133" t="s">
        <v>66</v>
      </c>
      <c r="D143" s="139" t="s">
        <v>674</v>
      </c>
      <c r="E143" s="135" t="str">
        <f>质量风险!L142</f>
        <v>/</v>
      </c>
      <c r="F143" s="140"/>
    </row>
    <row r="144" ht="30" customHeight="1" spans="1:6">
      <c r="A144" s="137"/>
      <c r="B144" s="138" t="s">
        <v>676</v>
      </c>
      <c r="C144" s="133" t="s">
        <v>66</v>
      </c>
      <c r="D144" s="139" t="s">
        <v>677</v>
      </c>
      <c r="E144" s="135" t="str">
        <f>质量风险!L143</f>
        <v>/</v>
      </c>
      <c r="F144" s="140"/>
    </row>
    <row r="145" ht="30" customHeight="1" spans="1:6">
      <c r="A145" s="137"/>
      <c r="B145" s="132" t="s">
        <v>678</v>
      </c>
      <c r="C145" s="133" t="s">
        <v>66</v>
      </c>
      <c r="D145" s="134" t="s">
        <v>679</v>
      </c>
      <c r="E145" s="135" t="str">
        <f>质量风险!L144</f>
        <v>/</v>
      </c>
      <c r="F145" s="140"/>
    </row>
    <row r="146" ht="30" customHeight="1" spans="1:6">
      <c r="A146" s="137"/>
      <c r="B146" s="132" t="s">
        <v>680</v>
      </c>
      <c r="C146" s="133" t="s">
        <v>66</v>
      </c>
      <c r="D146" s="134" t="s">
        <v>681</v>
      </c>
      <c r="E146" s="135" t="str">
        <f>质量风险!L145</f>
        <v>/</v>
      </c>
      <c r="F146" s="140"/>
    </row>
    <row r="147" ht="30" customHeight="1" spans="1:6">
      <c r="A147" s="137"/>
      <c r="B147" s="132" t="s">
        <v>682</v>
      </c>
      <c r="C147" s="133" t="s">
        <v>66</v>
      </c>
      <c r="D147" s="134" t="s">
        <v>683</v>
      </c>
      <c r="E147" s="135" t="str">
        <f>质量风险!L146</f>
        <v>/</v>
      </c>
      <c r="F147" s="140"/>
    </row>
    <row r="148" ht="30" customHeight="1" spans="1:6">
      <c r="A148" s="137"/>
      <c r="B148" s="132" t="s">
        <v>684</v>
      </c>
      <c r="C148" s="133" t="s">
        <v>66</v>
      </c>
      <c r="D148" s="134" t="s">
        <v>685</v>
      </c>
      <c r="E148" s="135" t="str">
        <f>质量风险!L147</f>
        <v>/</v>
      </c>
      <c r="F148" s="140"/>
    </row>
    <row r="149" ht="30" customHeight="1" spans="1:6">
      <c r="A149" s="137"/>
      <c r="B149" s="132" t="s">
        <v>687</v>
      </c>
      <c r="C149" s="133" t="s">
        <v>66</v>
      </c>
      <c r="D149" s="134" t="s">
        <v>688</v>
      </c>
      <c r="E149" s="135" t="str">
        <f>质量风险!L148</f>
        <v>/</v>
      </c>
      <c r="F149" s="140"/>
    </row>
    <row r="150" ht="30" customHeight="1" spans="1:6">
      <c r="A150" s="137"/>
      <c r="B150" s="184" t="s">
        <v>689</v>
      </c>
      <c r="C150" s="133" t="s">
        <v>66</v>
      </c>
      <c r="D150" s="185" t="s">
        <v>690</v>
      </c>
      <c r="E150" s="135" t="str">
        <f>质量风险!L149</f>
        <v>/</v>
      </c>
      <c r="F150" s="140"/>
    </row>
    <row r="151" ht="30" customHeight="1" spans="1:6">
      <c r="A151" s="137"/>
      <c r="B151" s="184" t="s">
        <v>691</v>
      </c>
      <c r="C151" s="133" t="s">
        <v>66</v>
      </c>
      <c r="D151" s="185" t="s">
        <v>692</v>
      </c>
      <c r="E151" s="135" t="str">
        <f>质量风险!L150</f>
        <v>/</v>
      </c>
      <c r="F151" s="140"/>
    </row>
    <row r="152" ht="30" customHeight="1" spans="1:6">
      <c r="A152" s="141"/>
      <c r="B152" s="132" t="s">
        <v>693</v>
      </c>
      <c r="C152" s="133" t="s">
        <v>66</v>
      </c>
      <c r="D152" s="134" t="s">
        <v>694</v>
      </c>
      <c r="E152" s="135" t="str">
        <f>质量风险!L151</f>
        <v>/</v>
      </c>
      <c r="F152" s="140"/>
    </row>
    <row r="153" ht="48.75" customHeight="1" spans="1:6">
      <c r="A153" s="131" t="s">
        <v>695</v>
      </c>
      <c r="B153" s="132" t="s">
        <v>696</v>
      </c>
      <c r="C153" s="133" t="s">
        <v>66</v>
      </c>
      <c r="D153" s="134" t="s">
        <v>697</v>
      </c>
      <c r="E153" s="135" t="str">
        <f>质量风险!L152</f>
        <v>/</v>
      </c>
      <c r="F153" s="136" t="str">
        <f>质量风险!M152</f>
        <v>/</v>
      </c>
    </row>
    <row r="154" ht="43.5" customHeight="1" spans="1:6">
      <c r="A154" s="137"/>
      <c r="B154" s="132" t="s">
        <v>699</v>
      </c>
      <c r="C154" s="133" t="s">
        <v>66</v>
      </c>
      <c r="D154" s="134" t="s">
        <v>700</v>
      </c>
      <c r="E154" s="135" t="str">
        <f>质量风险!L153</f>
        <v>/</v>
      </c>
      <c r="F154" s="140"/>
    </row>
    <row r="155" ht="69.75" customHeight="1" spans="1:6">
      <c r="A155" s="137"/>
      <c r="B155" s="132" t="s">
        <v>701</v>
      </c>
      <c r="C155" s="133" t="s">
        <v>66</v>
      </c>
      <c r="D155" s="134" t="s">
        <v>702</v>
      </c>
      <c r="E155" s="135" t="str">
        <f>质量风险!L154</f>
        <v>/</v>
      </c>
      <c r="F155" s="140"/>
    </row>
    <row r="156" ht="49.5" customHeight="1" spans="1:6">
      <c r="A156" s="137"/>
      <c r="B156" s="138" t="s">
        <v>703</v>
      </c>
      <c r="C156" s="133" t="s">
        <v>66</v>
      </c>
      <c r="D156" s="139" t="s">
        <v>704</v>
      </c>
      <c r="E156" s="135" t="str">
        <f>质量风险!L155</f>
        <v>/</v>
      </c>
      <c r="F156" s="140"/>
    </row>
    <row r="157" ht="30" customHeight="1" spans="1:6">
      <c r="A157" s="137"/>
      <c r="B157" s="132" t="s">
        <v>705</v>
      </c>
      <c r="C157" s="133" t="s">
        <v>66</v>
      </c>
      <c r="D157" s="134" t="s">
        <v>706</v>
      </c>
      <c r="E157" s="135" t="str">
        <f>质量风险!L156</f>
        <v>/</v>
      </c>
      <c r="F157" s="140"/>
    </row>
    <row r="158" ht="30" customHeight="1" spans="1:6">
      <c r="A158" s="137"/>
      <c r="B158" s="132" t="s">
        <v>707</v>
      </c>
      <c r="C158" s="133" t="s">
        <v>66</v>
      </c>
      <c r="D158" s="134" t="s">
        <v>708</v>
      </c>
      <c r="E158" s="135" t="str">
        <f>质量风险!L157</f>
        <v>/</v>
      </c>
      <c r="F158" s="140"/>
    </row>
    <row r="159" ht="30" customHeight="1" spans="1:6">
      <c r="A159" s="137"/>
      <c r="B159" s="138" t="s">
        <v>709</v>
      </c>
      <c r="C159" s="133" t="s">
        <v>66</v>
      </c>
      <c r="D159" s="139" t="s">
        <v>710</v>
      </c>
      <c r="E159" s="135" t="str">
        <f>质量风险!L158</f>
        <v>/</v>
      </c>
      <c r="F159" s="140"/>
    </row>
    <row r="160" ht="30" customHeight="1" spans="1:6">
      <c r="A160" s="137"/>
      <c r="B160" s="132" t="s">
        <v>711</v>
      </c>
      <c r="C160" s="133" t="s">
        <v>66</v>
      </c>
      <c r="D160" s="134" t="s">
        <v>712</v>
      </c>
      <c r="E160" s="135" t="str">
        <f>质量风险!L159</f>
        <v>/</v>
      </c>
      <c r="F160" s="140"/>
    </row>
    <row r="161" ht="30" customHeight="1" spans="1:6">
      <c r="A161" s="137"/>
      <c r="B161" s="152" t="s">
        <v>714</v>
      </c>
      <c r="C161" s="133" t="s">
        <v>66</v>
      </c>
      <c r="D161" s="189" t="s">
        <v>715</v>
      </c>
      <c r="E161" s="135" t="str">
        <f>质量风险!L160</f>
        <v>/</v>
      </c>
      <c r="F161" s="140"/>
    </row>
    <row r="162" ht="30" customHeight="1" spans="1:6">
      <c r="A162" s="141"/>
      <c r="B162" s="152" t="s">
        <v>716</v>
      </c>
      <c r="C162" s="133" t="s">
        <v>66</v>
      </c>
      <c r="D162" s="189" t="s">
        <v>717</v>
      </c>
      <c r="E162" s="135" t="str">
        <f>质量风险!L161</f>
        <v>/</v>
      </c>
      <c r="F162" s="140"/>
    </row>
    <row r="163" ht="30" customHeight="1" spans="1:6">
      <c r="A163" s="154" t="s">
        <v>718</v>
      </c>
      <c r="B163" s="132" t="s">
        <v>719</v>
      </c>
      <c r="C163" s="133" t="s">
        <v>66</v>
      </c>
      <c r="D163" s="134" t="s">
        <v>720</v>
      </c>
      <c r="E163" s="135" t="str">
        <f>质量风险!L162</f>
        <v>/</v>
      </c>
      <c r="F163" s="136" t="str">
        <f>质量风险!M162</f>
        <v>/</v>
      </c>
    </row>
    <row r="164" ht="67.5" customHeight="1" spans="1:6">
      <c r="A164" s="157"/>
      <c r="B164" s="132" t="s">
        <v>721</v>
      </c>
      <c r="C164" s="133" t="s">
        <v>66</v>
      </c>
      <c r="D164" s="134" t="s">
        <v>722</v>
      </c>
      <c r="E164" s="135" t="str">
        <f>质量风险!L163</f>
        <v>/</v>
      </c>
      <c r="F164" s="140"/>
    </row>
    <row r="165" ht="69" customHeight="1" spans="1:6">
      <c r="A165" s="157"/>
      <c r="B165" s="138" t="s">
        <v>723</v>
      </c>
      <c r="C165" s="133" t="s">
        <v>66</v>
      </c>
      <c r="D165" s="139" t="s">
        <v>724</v>
      </c>
      <c r="E165" s="135" t="str">
        <f>质量风险!L164</f>
        <v>/</v>
      </c>
      <c r="F165" s="140"/>
    </row>
    <row r="166" s="119" customFormat="1" ht="98.25" customHeight="1" spans="1:6">
      <c r="A166" s="157"/>
      <c r="B166" s="138" t="s">
        <v>725</v>
      </c>
      <c r="C166" s="133" t="s">
        <v>66</v>
      </c>
      <c r="D166" s="139" t="s">
        <v>726</v>
      </c>
      <c r="E166" s="135" t="str">
        <f>质量风险!L165</f>
        <v>/</v>
      </c>
      <c r="F166" s="140"/>
    </row>
    <row r="167" ht="30" customHeight="1" spans="1:6">
      <c r="A167" s="157"/>
      <c r="B167" s="132" t="s">
        <v>728</v>
      </c>
      <c r="C167" s="133" t="s">
        <v>66</v>
      </c>
      <c r="D167" s="134" t="s">
        <v>729</v>
      </c>
      <c r="E167" s="135" t="str">
        <f>质量风险!L166</f>
        <v>/</v>
      </c>
      <c r="F167" s="140"/>
    </row>
    <row r="168" ht="60.75" customHeight="1" spans="1:6">
      <c r="A168" s="157"/>
      <c r="B168" s="132" t="s">
        <v>730</v>
      </c>
      <c r="C168" s="133" t="s">
        <v>66</v>
      </c>
      <c r="D168" s="134" t="s">
        <v>731</v>
      </c>
      <c r="E168" s="135" t="str">
        <f>质量风险!L167</f>
        <v>/</v>
      </c>
      <c r="F168" s="140"/>
    </row>
    <row r="169" ht="30" customHeight="1" spans="1:6">
      <c r="A169" s="157"/>
      <c r="B169" s="132" t="s">
        <v>732</v>
      </c>
      <c r="C169" s="133" t="s">
        <v>66</v>
      </c>
      <c r="D169" s="134" t="s">
        <v>733</v>
      </c>
      <c r="E169" s="135" t="str">
        <f>质量风险!L168</f>
        <v>/</v>
      </c>
      <c r="F169" s="140"/>
    </row>
    <row r="170" ht="30" customHeight="1" spans="1:6">
      <c r="A170" s="157"/>
      <c r="B170" s="132" t="s">
        <v>734</v>
      </c>
      <c r="C170" s="133" t="s">
        <v>66</v>
      </c>
      <c r="D170" s="134" t="s">
        <v>735</v>
      </c>
      <c r="E170" s="135" t="str">
        <f>质量风险!L169</f>
        <v>/</v>
      </c>
      <c r="F170" s="140"/>
    </row>
    <row r="171" ht="30" customHeight="1" spans="1:6">
      <c r="A171" s="157"/>
      <c r="B171" s="132" t="s">
        <v>736</v>
      </c>
      <c r="C171" s="133" t="s">
        <v>66</v>
      </c>
      <c r="D171" s="134" t="s">
        <v>737</v>
      </c>
      <c r="E171" s="135" t="str">
        <f>质量风险!L170</f>
        <v>/</v>
      </c>
      <c r="F171" s="140"/>
    </row>
    <row r="172" ht="60.75" customHeight="1" spans="1:6">
      <c r="A172" s="157"/>
      <c r="B172" s="138" t="s">
        <v>738</v>
      </c>
      <c r="C172" s="133" t="s">
        <v>66</v>
      </c>
      <c r="D172" s="139" t="s">
        <v>739</v>
      </c>
      <c r="E172" s="135" t="str">
        <f>质量风险!L171</f>
        <v>/</v>
      </c>
      <c r="F172" s="140"/>
    </row>
    <row r="173" ht="99.75" customHeight="1" spans="1:6">
      <c r="A173" s="157"/>
      <c r="B173" s="132" t="s">
        <v>740</v>
      </c>
      <c r="C173" s="133" t="s">
        <v>66</v>
      </c>
      <c r="D173" s="134" t="s">
        <v>741</v>
      </c>
      <c r="E173" s="135" t="str">
        <f>质量风险!L172</f>
        <v>/</v>
      </c>
      <c r="F173" s="140"/>
    </row>
    <row r="174" ht="99.75" customHeight="1" spans="1:6">
      <c r="A174" s="157"/>
      <c r="B174" s="190" t="s">
        <v>742</v>
      </c>
      <c r="C174" s="133" t="s">
        <v>66</v>
      </c>
      <c r="D174" s="185" t="s">
        <v>743</v>
      </c>
      <c r="E174" s="135" t="str">
        <f>质量风险!L173</f>
        <v>/</v>
      </c>
      <c r="F174" s="140"/>
    </row>
    <row r="175" ht="30" customHeight="1" spans="1:6">
      <c r="A175" s="157"/>
      <c r="B175" s="132" t="s">
        <v>745</v>
      </c>
      <c r="C175" s="133" t="s">
        <v>66</v>
      </c>
      <c r="D175" s="134" t="s">
        <v>746</v>
      </c>
      <c r="E175" s="135" t="str">
        <f>质量风险!L174</f>
        <v>/</v>
      </c>
      <c r="F175" s="140"/>
    </row>
    <row r="176" ht="30" customHeight="1" spans="1:6">
      <c r="A176" s="157"/>
      <c r="B176" s="132" t="s">
        <v>748</v>
      </c>
      <c r="C176" s="133" t="s">
        <v>66</v>
      </c>
      <c r="D176" s="134" t="s">
        <v>749</v>
      </c>
      <c r="E176" s="135" t="str">
        <f>质量风险!L175</f>
        <v>/</v>
      </c>
      <c r="F176" s="140"/>
    </row>
    <row r="177" ht="30" customHeight="1" spans="1:6">
      <c r="A177" s="157"/>
      <c r="B177" s="132" t="s">
        <v>750</v>
      </c>
      <c r="C177" s="133" t="s">
        <v>66</v>
      </c>
      <c r="D177" s="134" t="s">
        <v>751</v>
      </c>
      <c r="E177" s="135" t="str">
        <f>质量风险!L176</f>
        <v>/</v>
      </c>
      <c r="F177" s="140"/>
    </row>
    <row r="178" ht="30" customHeight="1" spans="1:6">
      <c r="A178" s="157"/>
      <c r="B178" s="132" t="s">
        <v>752</v>
      </c>
      <c r="C178" s="133" t="s">
        <v>66</v>
      </c>
      <c r="D178" s="134" t="s">
        <v>753</v>
      </c>
      <c r="E178" s="135" t="str">
        <f>质量风险!L177</f>
        <v>/</v>
      </c>
      <c r="F178" s="140"/>
    </row>
    <row r="179" ht="30" customHeight="1" spans="1:6">
      <c r="A179" s="170"/>
      <c r="B179" s="132" t="s">
        <v>754</v>
      </c>
      <c r="C179" s="133" t="s">
        <v>66</v>
      </c>
      <c r="D179" s="134" t="s">
        <v>755</v>
      </c>
      <c r="E179" s="135" t="str">
        <f>质量风险!L178</f>
        <v>/</v>
      </c>
      <c r="F179" s="140"/>
    </row>
    <row r="180" ht="30" customHeight="1" spans="1:6">
      <c r="A180" s="131" t="s">
        <v>756</v>
      </c>
      <c r="B180" s="132" t="s">
        <v>757</v>
      </c>
      <c r="C180" s="133" t="s">
        <v>66</v>
      </c>
      <c r="D180" s="134" t="s">
        <v>758</v>
      </c>
      <c r="E180" s="135" t="str">
        <f>质量风险!L179</f>
        <v>/</v>
      </c>
      <c r="F180" s="136" t="str">
        <f>质量风险!M179</f>
        <v>/</v>
      </c>
    </row>
    <row r="181" ht="30" customHeight="1" spans="1:6">
      <c r="A181" s="137"/>
      <c r="B181" s="191" t="s">
        <v>759</v>
      </c>
      <c r="C181" s="133" t="s">
        <v>66</v>
      </c>
      <c r="D181" s="134" t="s">
        <v>760</v>
      </c>
      <c r="E181" s="135" t="str">
        <f>质量风险!L180</f>
        <v>/</v>
      </c>
      <c r="F181" s="140"/>
    </row>
    <row r="182" ht="30" customHeight="1" spans="1:6">
      <c r="A182" s="137"/>
      <c r="B182" s="191" t="s">
        <v>761</v>
      </c>
      <c r="C182" s="133" t="s">
        <v>66</v>
      </c>
      <c r="D182" s="134" t="s">
        <v>762</v>
      </c>
      <c r="E182" s="135" t="str">
        <f>质量风险!L181</f>
        <v>/</v>
      </c>
      <c r="F182" s="140"/>
    </row>
    <row r="183" ht="30" customHeight="1" spans="1:6">
      <c r="A183" s="137"/>
      <c r="B183" s="132" t="s">
        <v>763</v>
      </c>
      <c r="C183" s="133" t="s">
        <v>66</v>
      </c>
      <c r="D183" s="134" t="s">
        <v>764</v>
      </c>
      <c r="E183" s="135" t="str">
        <f>质量风险!L182</f>
        <v>/</v>
      </c>
      <c r="F183" s="140"/>
    </row>
    <row r="184" ht="30" customHeight="1" spans="1:6">
      <c r="A184" s="137"/>
      <c r="B184" s="132" t="s">
        <v>765</v>
      </c>
      <c r="C184" s="133" t="s">
        <v>66</v>
      </c>
      <c r="D184" s="134" t="s">
        <v>766</v>
      </c>
      <c r="E184" s="135" t="str">
        <f>质量风险!L183</f>
        <v>/</v>
      </c>
      <c r="F184" s="140"/>
    </row>
    <row r="185" ht="30" customHeight="1" spans="1:6">
      <c r="A185" s="137"/>
      <c r="B185" s="132" t="s">
        <v>767</v>
      </c>
      <c r="C185" s="133" t="s">
        <v>66</v>
      </c>
      <c r="D185" s="134" t="s">
        <v>768</v>
      </c>
      <c r="E185" s="135" t="str">
        <f>质量风险!L184</f>
        <v>/</v>
      </c>
      <c r="F185" s="140"/>
    </row>
    <row r="186" ht="30" customHeight="1" spans="1:6">
      <c r="A186" s="137"/>
      <c r="B186" s="132" t="s">
        <v>770</v>
      </c>
      <c r="C186" s="133" t="s">
        <v>66</v>
      </c>
      <c r="D186" s="134" t="s">
        <v>771</v>
      </c>
      <c r="E186" s="135" t="str">
        <f>质量风险!L185</f>
        <v>/</v>
      </c>
      <c r="F186" s="140"/>
    </row>
    <row r="187" ht="30" customHeight="1" spans="1:6">
      <c r="A187" s="137"/>
      <c r="B187" s="138" t="s">
        <v>772</v>
      </c>
      <c r="C187" s="133" t="s">
        <v>66</v>
      </c>
      <c r="D187" s="139" t="s">
        <v>773</v>
      </c>
      <c r="E187" s="135" t="str">
        <f>质量风险!L186</f>
        <v>/</v>
      </c>
      <c r="F187" s="140"/>
    </row>
    <row r="188" ht="59.25" customHeight="1" spans="1:6">
      <c r="A188" s="137"/>
      <c r="B188" s="132" t="s">
        <v>774</v>
      </c>
      <c r="C188" s="133" t="s">
        <v>66</v>
      </c>
      <c r="D188" s="134" t="s">
        <v>775</v>
      </c>
      <c r="E188" s="135" t="str">
        <f>质量风险!L187</f>
        <v>/</v>
      </c>
      <c r="F188" s="140"/>
    </row>
    <row r="189" ht="30" customHeight="1" spans="1:6">
      <c r="A189" s="137"/>
      <c r="B189" s="132" t="s">
        <v>776</v>
      </c>
      <c r="C189" s="133" t="s">
        <v>66</v>
      </c>
      <c r="D189" s="134" t="s">
        <v>777</v>
      </c>
      <c r="E189" s="135" t="str">
        <f>质量风险!L188</f>
        <v>/</v>
      </c>
      <c r="F189" s="140"/>
    </row>
    <row r="190" ht="30" customHeight="1" spans="1:6">
      <c r="A190" s="137"/>
      <c r="B190" s="152" t="s">
        <v>779</v>
      </c>
      <c r="C190" s="133" t="s">
        <v>66</v>
      </c>
      <c r="D190" s="172" t="s">
        <v>780</v>
      </c>
      <c r="E190" s="135" t="str">
        <f>质量风险!L189</f>
        <v>/</v>
      </c>
      <c r="F190" s="140"/>
    </row>
    <row r="191" ht="30" customHeight="1" spans="1:6">
      <c r="A191" s="141"/>
      <c r="B191" s="132" t="s">
        <v>781</v>
      </c>
      <c r="C191" s="133" t="s">
        <v>66</v>
      </c>
      <c r="D191" s="134" t="s">
        <v>782</v>
      </c>
      <c r="E191" s="135" t="str">
        <f>质量风险!L190</f>
        <v>/</v>
      </c>
      <c r="F191" s="136" t="str">
        <f>质量风险!M191</f>
        <v>/</v>
      </c>
    </row>
    <row r="192" ht="30" customHeight="1" spans="1:6">
      <c r="A192" s="154" t="s">
        <v>783</v>
      </c>
      <c r="B192" s="132" t="s">
        <v>784</v>
      </c>
      <c r="C192" s="133" t="s">
        <v>66</v>
      </c>
      <c r="D192" s="134" t="s">
        <v>785</v>
      </c>
      <c r="E192" s="135" t="str">
        <f>质量风险!L191</f>
        <v>/</v>
      </c>
      <c r="F192" s="140"/>
    </row>
    <row r="193" ht="30" customHeight="1" spans="1:6">
      <c r="A193" s="157"/>
      <c r="B193" s="132" t="s">
        <v>786</v>
      </c>
      <c r="C193" s="133" t="s">
        <v>66</v>
      </c>
      <c r="D193" s="134" t="s">
        <v>787</v>
      </c>
      <c r="E193" s="135" t="str">
        <f>质量风险!L192</f>
        <v>/</v>
      </c>
      <c r="F193" s="140"/>
    </row>
    <row r="194" ht="30" customHeight="1" spans="1:6">
      <c r="A194" s="157"/>
      <c r="B194" s="132" t="s">
        <v>788</v>
      </c>
      <c r="C194" s="133" t="s">
        <v>66</v>
      </c>
      <c r="D194" s="134" t="s">
        <v>789</v>
      </c>
      <c r="E194" s="135" t="str">
        <f>质量风险!L193</f>
        <v>/</v>
      </c>
      <c r="F194" s="140"/>
    </row>
    <row r="195" ht="30" customHeight="1" spans="1:6">
      <c r="A195" s="157"/>
      <c r="B195" s="132" t="s">
        <v>790</v>
      </c>
      <c r="C195" s="133" t="s">
        <v>66</v>
      </c>
      <c r="D195" s="134" t="s">
        <v>791</v>
      </c>
      <c r="E195" s="135" t="str">
        <f>质量风险!L194</f>
        <v>/</v>
      </c>
      <c r="F195" s="140"/>
    </row>
    <row r="196" ht="30" customHeight="1" spans="1:6">
      <c r="A196" s="157"/>
      <c r="B196" s="191" t="s">
        <v>793</v>
      </c>
      <c r="C196" s="133" t="s">
        <v>66</v>
      </c>
      <c r="D196" s="181" t="s">
        <v>794</v>
      </c>
      <c r="E196" s="135" t="str">
        <f>质量风险!L195</f>
        <v>/</v>
      </c>
      <c r="F196" s="140"/>
    </row>
    <row r="197" ht="30" customHeight="1" spans="1:6">
      <c r="A197" s="170"/>
      <c r="B197" s="132" t="s">
        <v>795</v>
      </c>
      <c r="C197" s="133" t="s">
        <v>66</v>
      </c>
      <c r="D197" s="134" t="s">
        <v>796</v>
      </c>
      <c r="E197" s="135" t="str">
        <f>质量风险!L196</f>
        <v>/</v>
      </c>
      <c r="F197" s="140"/>
    </row>
    <row r="198" ht="30" customHeight="1" spans="1:6">
      <c r="A198" s="192" t="s">
        <v>797</v>
      </c>
      <c r="B198" s="132" t="s">
        <v>798</v>
      </c>
      <c r="C198" s="133" t="s">
        <v>66</v>
      </c>
      <c r="D198" s="134" t="s">
        <v>799</v>
      </c>
      <c r="E198" s="135" t="str">
        <f>质量风险!L197</f>
        <v>/</v>
      </c>
      <c r="F198" s="136" t="str">
        <f>质量风险!M197</f>
        <v>/</v>
      </c>
    </row>
    <row r="199" ht="111" customHeight="1" spans="1:6">
      <c r="A199" s="193"/>
      <c r="B199" s="138" t="s">
        <v>801</v>
      </c>
      <c r="C199" s="133" t="s">
        <v>66</v>
      </c>
      <c r="D199" s="139" t="s">
        <v>802</v>
      </c>
      <c r="E199" s="135" t="str">
        <f>质量风险!L198</f>
        <v>/</v>
      </c>
      <c r="F199" s="136"/>
    </row>
    <row r="200" ht="227.25" customHeight="1" spans="1:6">
      <c r="A200" s="193"/>
      <c r="B200" s="132" t="s">
        <v>803</v>
      </c>
      <c r="C200" s="133" t="s">
        <v>66</v>
      </c>
      <c r="D200" s="134" t="s">
        <v>804</v>
      </c>
      <c r="E200" s="135" t="str">
        <f>质量风险!L199</f>
        <v>/</v>
      </c>
      <c r="F200" s="136"/>
    </row>
    <row r="201" ht="246.75" customHeight="1" spans="1:6">
      <c r="A201" s="193"/>
      <c r="B201" s="132" t="s">
        <v>805</v>
      </c>
      <c r="C201" s="133" t="s">
        <v>66</v>
      </c>
      <c r="D201" s="134" t="s">
        <v>806</v>
      </c>
      <c r="E201" s="135" t="str">
        <f>质量风险!L200</f>
        <v>/</v>
      </c>
      <c r="F201" s="136"/>
    </row>
    <row r="202" ht="143.25" customHeight="1" spans="1:6">
      <c r="A202" s="193"/>
      <c r="B202" s="138" t="s">
        <v>807</v>
      </c>
      <c r="C202" s="133" t="s">
        <v>66</v>
      </c>
      <c r="D202" s="139" t="s">
        <v>808</v>
      </c>
      <c r="E202" s="135" t="str">
        <f>质量风险!L201</f>
        <v>/</v>
      </c>
      <c r="F202" s="136"/>
    </row>
    <row r="203" ht="122.25" customHeight="1" spans="1:6">
      <c r="A203" s="193"/>
      <c r="B203" s="138" t="s">
        <v>809</v>
      </c>
      <c r="C203" s="133" t="s">
        <v>66</v>
      </c>
      <c r="D203" s="139" t="s">
        <v>810</v>
      </c>
      <c r="E203" s="135" t="str">
        <f>质量风险!L202</f>
        <v>/</v>
      </c>
      <c r="F203" s="136"/>
    </row>
    <row r="204" ht="65.25" customHeight="1" spans="1:6">
      <c r="A204" s="193"/>
      <c r="B204" s="132" t="s">
        <v>811</v>
      </c>
      <c r="C204" s="133" t="s">
        <v>66</v>
      </c>
      <c r="D204" s="134" t="s">
        <v>812</v>
      </c>
      <c r="E204" s="135" t="str">
        <f>质量风险!L203</f>
        <v>/</v>
      </c>
      <c r="F204" s="136"/>
    </row>
    <row r="205" ht="65.25" customHeight="1" spans="1:6">
      <c r="A205" s="193"/>
      <c r="B205" s="132" t="s">
        <v>813</v>
      </c>
      <c r="C205" s="133" t="s">
        <v>66</v>
      </c>
      <c r="D205" s="134" t="s">
        <v>814</v>
      </c>
      <c r="E205" s="135" t="str">
        <f>质量风险!L204</f>
        <v>/</v>
      </c>
      <c r="F205" s="136"/>
    </row>
    <row r="206" ht="81.75" customHeight="1" spans="1:6">
      <c r="A206" s="193"/>
      <c r="B206" s="132" t="s">
        <v>815</v>
      </c>
      <c r="C206" s="133" t="s">
        <v>66</v>
      </c>
      <c r="D206" s="134" t="s">
        <v>816</v>
      </c>
      <c r="E206" s="135" t="str">
        <f>质量风险!L205</f>
        <v>/</v>
      </c>
      <c r="F206" s="136"/>
    </row>
    <row r="207" ht="45.75" customHeight="1" spans="1:6">
      <c r="A207" s="194"/>
      <c r="B207" s="132" t="s">
        <v>817</v>
      </c>
      <c r="C207" s="133" t="s">
        <v>66</v>
      </c>
      <c r="D207" s="134" t="s">
        <v>818</v>
      </c>
      <c r="E207" s="135" t="str">
        <f>质量风险!L206</f>
        <v>/</v>
      </c>
      <c r="F207" s="136"/>
    </row>
    <row r="208" ht="39.75" customHeight="1" spans="1:6">
      <c r="A208" s="142" t="s">
        <v>819</v>
      </c>
      <c r="B208" s="195" t="s">
        <v>820</v>
      </c>
      <c r="C208" s="133" t="s">
        <v>66</v>
      </c>
      <c r="D208" s="179" t="s">
        <v>821</v>
      </c>
      <c r="E208" s="196"/>
      <c r="F208" s="140"/>
    </row>
    <row r="209" ht="30" customHeight="1" spans="1:6">
      <c r="A209" s="142"/>
      <c r="B209" s="197" t="s">
        <v>822</v>
      </c>
      <c r="C209" s="133" t="s">
        <v>66</v>
      </c>
      <c r="D209" s="187" t="s">
        <v>823</v>
      </c>
      <c r="E209" s="198"/>
      <c r="F209" s="140"/>
    </row>
    <row r="210" ht="30" customHeight="1" spans="1:6">
      <c r="A210" s="142"/>
      <c r="B210" s="199" t="s">
        <v>824</v>
      </c>
      <c r="C210" s="133" t="s">
        <v>66</v>
      </c>
      <c r="D210" s="200" t="s">
        <v>825</v>
      </c>
      <c r="E210" s="201"/>
      <c r="F210" s="140"/>
    </row>
    <row r="211" ht="30" customHeight="1" spans="1:6">
      <c r="A211" s="142"/>
      <c r="B211" s="152" t="s">
        <v>826</v>
      </c>
      <c r="C211" s="133" t="s">
        <v>66</v>
      </c>
      <c r="D211" s="172" t="s">
        <v>827</v>
      </c>
      <c r="E211" s="202"/>
      <c r="F211" s="140"/>
    </row>
    <row r="212" ht="30" customHeight="1" spans="1:6">
      <c r="A212" s="142"/>
      <c r="B212" s="152" t="s">
        <v>828</v>
      </c>
      <c r="C212" s="133" t="s">
        <v>66</v>
      </c>
      <c r="D212" s="172" t="s">
        <v>829</v>
      </c>
      <c r="E212" s="202"/>
      <c r="F212" s="140"/>
    </row>
    <row r="213" ht="30" customHeight="1" spans="1:6">
      <c r="A213" s="142"/>
      <c r="B213" s="152" t="s">
        <v>830</v>
      </c>
      <c r="C213" s="133" t="s">
        <v>66</v>
      </c>
      <c r="D213" s="189" t="s">
        <v>831</v>
      </c>
      <c r="E213" s="202"/>
      <c r="F213" s="140"/>
    </row>
    <row r="214" ht="30" customHeight="1" spans="1:6">
      <c r="A214" s="142"/>
      <c r="B214" s="152" t="s">
        <v>832</v>
      </c>
      <c r="C214" s="133" t="s">
        <v>66</v>
      </c>
      <c r="D214" s="189" t="s">
        <v>833</v>
      </c>
      <c r="E214" s="202"/>
      <c r="F214" s="140"/>
    </row>
  </sheetData>
  <mergeCells count="47">
    <mergeCell ref="A1:F1"/>
    <mergeCell ref="A4:A11"/>
    <mergeCell ref="A12:A20"/>
    <mergeCell ref="A21:A36"/>
    <mergeCell ref="A37:A54"/>
    <mergeCell ref="A55:A63"/>
    <mergeCell ref="A64:A70"/>
    <mergeCell ref="A71:A76"/>
    <mergeCell ref="A77:A89"/>
    <mergeCell ref="A90:A99"/>
    <mergeCell ref="A100:A104"/>
    <mergeCell ref="A105:A112"/>
    <mergeCell ref="A113:A128"/>
    <mergeCell ref="A129:A135"/>
    <mergeCell ref="A136:A152"/>
    <mergeCell ref="A153:A162"/>
    <mergeCell ref="A163:A179"/>
    <mergeCell ref="A180:A191"/>
    <mergeCell ref="A192:A197"/>
    <mergeCell ref="A198:A207"/>
    <mergeCell ref="A208:A214"/>
    <mergeCell ref="B45:B47"/>
    <mergeCell ref="B48:B51"/>
    <mergeCell ref="B52:B54"/>
    <mergeCell ref="E45:E47"/>
    <mergeCell ref="E48:E51"/>
    <mergeCell ref="E52:E54"/>
    <mergeCell ref="F4:F11"/>
    <mergeCell ref="F12:F20"/>
    <mergeCell ref="F21:F36"/>
    <mergeCell ref="F37:F54"/>
    <mergeCell ref="F55:F63"/>
    <mergeCell ref="F64:F70"/>
    <mergeCell ref="F71:F76"/>
    <mergeCell ref="F77:F89"/>
    <mergeCell ref="F90:F99"/>
    <mergeCell ref="F100:F104"/>
    <mergeCell ref="F105:F112"/>
    <mergeCell ref="F113:F128"/>
    <mergeCell ref="F129:F135"/>
    <mergeCell ref="F136:F152"/>
    <mergeCell ref="F153:F162"/>
    <mergeCell ref="F163:F179"/>
    <mergeCell ref="F180:F190"/>
    <mergeCell ref="F191:F197"/>
    <mergeCell ref="F198:F207"/>
    <mergeCell ref="F208:F214"/>
  </mergeCells>
  <conditionalFormatting sqref="C4:C214">
    <cfRule type="duplicateValues" dxfId="1" priority="1"/>
  </conditionalFormatting>
  <pageMargins left="0.7" right="0.7" top="0.75" bottom="0.75" header="0.3" footer="0.3"/>
  <pageSetup paperSize="1"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H56"/>
  <sheetViews>
    <sheetView zoomScale="56" zoomScaleNormal="56" topLeftCell="W1" workbookViewId="0">
      <selection activeCell="AE11" sqref="AE11"/>
    </sheetView>
  </sheetViews>
  <sheetFormatPr defaultColWidth="8.63716814159292" defaultRowHeight="17.4" customHeight="1"/>
  <cols>
    <col min="1" max="1" width="18.3628318584071" style="1" customWidth="1"/>
    <col min="2" max="2" width="17.4513274336283" style="1" customWidth="1"/>
    <col min="3" max="3" width="49.3628318584071" style="1" customWidth="1"/>
    <col min="4" max="5" width="10.3628318584071" style="1" customWidth="1"/>
    <col min="6" max="6" width="11.3628318584071" style="1" customWidth="1"/>
    <col min="7" max="7" width="11.9026548672566" style="1" customWidth="1"/>
    <col min="8" max="9" width="8.63716814159292" style="1"/>
    <col min="10" max="11" width="15" style="1" customWidth="1"/>
    <col min="12" max="12" width="49.6371681415929" style="1" customWidth="1"/>
    <col min="13" max="16" width="15" style="1" customWidth="1"/>
    <col min="17" max="17" width="8.63716814159292" style="1"/>
    <col min="18" max="18" width="8.63716814159292" style="2"/>
    <col min="19" max="19" width="16.9026548672566" style="1" customWidth="1"/>
    <col min="20" max="20" width="17.3628318584071" style="1" customWidth="1"/>
    <col min="21" max="21" width="118.362831858407" style="1" customWidth="1"/>
    <col min="22" max="23" width="11.3628318584071" style="1" customWidth="1"/>
    <col min="24" max="24" width="11" style="1" customWidth="1"/>
    <col min="25" max="25" width="11.0884955752212" style="1" customWidth="1"/>
    <col min="26" max="27" width="8.63716814159292" style="3"/>
    <col min="28" max="28" width="7" style="4" customWidth="1"/>
    <col min="29" max="29" width="12.3628318584071" style="4" customWidth="1"/>
    <col min="30" max="30" width="111.088495575221" style="4" customWidth="1"/>
    <col min="31" max="34" width="12.6371681415929" style="4" customWidth="1"/>
  </cols>
  <sheetData>
    <row r="1" ht="20.25" customHeight="1" spans="1:34">
      <c r="A1" s="5" t="s">
        <v>853</v>
      </c>
      <c r="B1" s="6"/>
      <c r="C1" s="6"/>
      <c r="D1" s="6"/>
      <c r="E1" s="6"/>
      <c r="F1" s="6"/>
      <c r="G1" s="7"/>
      <c r="H1" s="8"/>
      <c r="I1" s="8"/>
      <c r="J1" s="50" t="s">
        <v>854</v>
      </c>
      <c r="K1" s="51"/>
      <c r="L1" s="51"/>
      <c r="M1" s="51"/>
      <c r="N1" s="51"/>
      <c r="O1" s="51"/>
      <c r="P1" s="52"/>
      <c r="Q1" s="8"/>
      <c r="R1" s="3"/>
      <c r="S1" s="70" t="s">
        <v>855</v>
      </c>
      <c r="T1" s="71"/>
      <c r="U1" s="71"/>
      <c r="V1" s="71"/>
      <c r="W1" s="71"/>
      <c r="X1" s="71"/>
      <c r="Y1" s="94"/>
      <c r="AB1" s="95" t="s">
        <v>856</v>
      </c>
      <c r="AC1" s="95"/>
      <c r="AD1" s="95"/>
      <c r="AE1" s="95"/>
      <c r="AF1" s="95"/>
      <c r="AG1" s="95"/>
      <c r="AH1" s="95"/>
    </row>
    <row r="2" ht="17.25" customHeight="1" spans="1:34">
      <c r="A2" s="9" t="s">
        <v>857</v>
      </c>
      <c r="B2" s="10"/>
      <c r="C2" s="10"/>
      <c r="D2" s="10"/>
      <c r="E2" s="10"/>
      <c r="F2" s="10"/>
      <c r="G2" s="11"/>
      <c r="H2" s="12"/>
      <c r="I2" s="12"/>
      <c r="J2" s="53" t="s">
        <v>857</v>
      </c>
      <c r="K2" s="54"/>
      <c r="L2" s="54"/>
      <c r="M2" s="54"/>
      <c r="N2" s="54"/>
      <c r="O2" s="54"/>
      <c r="P2" s="55"/>
      <c r="Q2" s="12"/>
      <c r="R2" s="3"/>
      <c r="S2" s="72" t="s">
        <v>857</v>
      </c>
      <c r="T2" s="73"/>
      <c r="U2" s="73"/>
      <c r="V2" s="73"/>
      <c r="W2" s="73"/>
      <c r="X2" s="73"/>
      <c r="Y2" s="96"/>
      <c r="AB2" s="97" t="s">
        <v>29</v>
      </c>
      <c r="AC2" s="97" t="s">
        <v>30</v>
      </c>
      <c r="AD2" s="97" t="s">
        <v>858</v>
      </c>
      <c r="AE2" s="97" t="s">
        <v>358</v>
      </c>
      <c r="AF2" s="97" t="s">
        <v>859</v>
      </c>
      <c r="AG2" s="97" t="s">
        <v>860</v>
      </c>
      <c r="AH2" s="97" t="s">
        <v>861</v>
      </c>
    </row>
    <row r="3" ht="34.5" customHeight="1" spans="1:34">
      <c r="A3" s="13" t="s">
        <v>29</v>
      </c>
      <c r="B3" s="14" t="s">
        <v>862</v>
      </c>
      <c r="C3" s="15" t="s">
        <v>863</v>
      </c>
      <c r="D3" s="15" t="s">
        <v>358</v>
      </c>
      <c r="E3" s="15" t="s">
        <v>859</v>
      </c>
      <c r="F3" s="15" t="s">
        <v>864</v>
      </c>
      <c r="G3" s="16" t="s">
        <v>865</v>
      </c>
      <c r="H3" s="17"/>
      <c r="I3" s="17"/>
      <c r="J3" s="56" t="s">
        <v>866</v>
      </c>
      <c r="K3" s="57"/>
      <c r="L3" s="58" t="s">
        <v>867</v>
      </c>
      <c r="M3" s="58" t="s">
        <v>358</v>
      </c>
      <c r="N3" s="58" t="s">
        <v>859</v>
      </c>
      <c r="O3" s="58" t="s">
        <v>864</v>
      </c>
      <c r="P3" s="59" t="s">
        <v>865</v>
      </c>
      <c r="Q3" s="17"/>
      <c r="R3" s="3"/>
      <c r="S3" s="60" t="s">
        <v>43</v>
      </c>
      <c r="T3" s="58"/>
      <c r="U3" s="58" t="s">
        <v>868</v>
      </c>
      <c r="V3" s="57" t="s">
        <v>358</v>
      </c>
      <c r="W3" s="57" t="s">
        <v>859</v>
      </c>
      <c r="X3" s="58" t="s">
        <v>864</v>
      </c>
      <c r="Y3" s="59" t="s">
        <v>865</v>
      </c>
      <c r="AB3" s="98" t="s">
        <v>869</v>
      </c>
      <c r="AC3" s="99"/>
      <c r="AD3" s="99"/>
      <c r="AE3" s="99"/>
      <c r="AF3" s="99"/>
      <c r="AG3" s="99"/>
      <c r="AH3" s="116"/>
    </row>
    <row r="4" ht="111.75" customHeight="1" spans="1:34">
      <c r="A4" s="13">
        <v>1</v>
      </c>
      <c r="B4" s="18" t="s">
        <v>870</v>
      </c>
      <c r="C4" s="19" t="s">
        <v>871</v>
      </c>
      <c r="D4" s="15" t="str">
        <f>IF(F4="未涉及","/",E4)</f>
        <v>/</v>
      </c>
      <c r="E4" s="15">
        <v>10</v>
      </c>
      <c r="F4" s="20" t="s">
        <v>872</v>
      </c>
      <c r="G4" s="16" t="str">
        <f>IF(D4="/","/",D4-F4)</f>
        <v>/</v>
      </c>
      <c r="H4" s="17"/>
      <c r="I4" s="17"/>
      <c r="J4" s="60" t="s">
        <v>873</v>
      </c>
      <c r="K4" s="58" t="s">
        <v>874</v>
      </c>
      <c r="L4" s="19" t="s">
        <v>875</v>
      </c>
      <c r="M4" s="58" t="str">
        <f>IF(O4="未涉及","/",N4)</f>
        <v>/</v>
      </c>
      <c r="N4" s="58">
        <v>10</v>
      </c>
      <c r="O4" s="61" t="s">
        <v>872</v>
      </c>
      <c r="P4" s="59" t="str">
        <f>IF(M4="/","/",M4-O4)</f>
        <v>/</v>
      </c>
      <c r="Q4" s="17"/>
      <c r="R4" s="3"/>
      <c r="S4" s="60" t="s">
        <v>876</v>
      </c>
      <c r="T4" s="58" t="s">
        <v>877</v>
      </c>
      <c r="U4" s="73" t="s">
        <v>878</v>
      </c>
      <c r="V4" s="74" t="str">
        <f>IF(X4="未涉及","/",W4)</f>
        <v>/</v>
      </c>
      <c r="W4" s="74">
        <v>10</v>
      </c>
      <c r="X4" s="75" t="s">
        <v>872</v>
      </c>
      <c r="Y4" s="62" t="str">
        <f>IF(V4="/","/",V4-X4)</f>
        <v>/</v>
      </c>
      <c r="AB4" s="100">
        <v>1</v>
      </c>
      <c r="AC4" s="100" t="s">
        <v>879</v>
      </c>
      <c r="AD4" s="101" t="s">
        <v>880</v>
      </c>
      <c r="AE4" s="102" t="str">
        <f t="shared" ref="AE4:AE24" si="0">IF(AG4="未涉及","/",AF4)</f>
        <v>/</v>
      </c>
      <c r="AF4" s="102">
        <v>3</v>
      </c>
      <c r="AG4" s="102" t="s">
        <v>872</v>
      </c>
      <c r="AH4" s="117" t="str">
        <f t="shared" ref="AH4:AH24" si="1">IF(AE4="/","/",AE4-AG4)</f>
        <v>/</v>
      </c>
    </row>
    <row r="5" ht="80.25" customHeight="1" spans="1:34">
      <c r="A5" s="13"/>
      <c r="B5" s="21"/>
      <c r="C5" s="19" t="s">
        <v>881</v>
      </c>
      <c r="D5" s="15"/>
      <c r="E5" s="15"/>
      <c r="F5" s="20"/>
      <c r="G5" s="16"/>
      <c r="H5" s="17"/>
      <c r="I5" s="17"/>
      <c r="J5" s="60" t="s">
        <v>882</v>
      </c>
      <c r="K5" s="58" t="s">
        <v>883</v>
      </c>
      <c r="L5" s="19" t="s">
        <v>884</v>
      </c>
      <c r="M5" s="58" t="str">
        <f>IF(O5="未涉及","/",N5)</f>
        <v>/</v>
      </c>
      <c r="N5" s="58">
        <v>5</v>
      </c>
      <c r="O5" s="61" t="s">
        <v>872</v>
      </c>
      <c r="P5" s="59" t="str">
        <f>IF(M5="/","/",M5-O5)</f>
        <v>/</v>
      </c>
      <c r="Q5" s="17"/>
      <c r="R5" s="3"/>
      <c r="S5" s="60"/>
      <c r="T5" s="58"/>
      <c r="U5" s="76" t="s">
        <v>885</v>
      </c>
      <c r="V5" s="77"/>
      <c r="W5" s="77"/>
      <c r="X5" s="78"/>
      <c r="Y5" s="63"/>
      <c r="AB5" s="103"/>
      <c r="AC5" s="103"/>
      <c r="AD5" s="101" t="s">
        <v>886</v>
      </c>
      <c r="AE5" s="102" t="str">
        <f t="shared" si="0"/>
        <v>/</v>
      </c>
      <c r="AF5" s="102">
        <v>4</v>
      </c>
      <c r="AG5" s="102" t="s">
        <v>872</v>
      </c>
      <c r="AH5" s="117" t="str">
        <f t="shared" si="1"/>
        <v>/</v>
      </c>
    </row>
    <row r="6" ht="53.25" customHeight="1" spans="1:34">
      <c r="A6" s="13"/>
      <c r="B6" s="21"/>
      <c r="C6" s="19" t="s">
        <v>887</v>
      </c>
      <c r="D6" s="15"/>
      <c r="E6" s="15"/>
      <c r="F6" s="20"/>
      <c r="G6" s="16"/>
      <c r="H6" s="17"/>
      <c r="I6" s="17"/>
      <c r="J6" s="60"/>
      <c r="K6" s="58" t="s">
        <v>888</v>
      </c>
      <c r="L6" s="19" t="s">
        <v>889</v>
      </c>
      <c r="M6" s="58" t="str">
        <f>IF(O6="未涉及","/",N6)</f>
        <v>/</v>
      </c>
      <c r="N6" s="58">
        <v>5</v>
      </c>
      <c r="O6" s="61" t="s">
        <v>872</v>
      </c>
      <c r="P6" s="59" t="str">
        <f>IF(M6="/","/",M6-O6)</f>
        <v>/</v>
      </c>
      <c r="Q6" s="17"/>
      <c r="R6" s="3"/>
      <c r="S6" s="60"/>
      <c r="T6" s="58"/>
      <c r="U6" s="76" t="s">
        <v>890</v>
      </c>
      <c r="V6" s="79"/>
      <c r="W6" s="79"/>
      <c r="X6" s="80"/>
      <c r="Y6" s="64"/>
      <c r="AB6" s="103"/>
      <c r="AC6" s="103"/>
      <c r="AD6" s="101" t="s">
        <v>891</v>
      </c>
      <c r="AE6" s="102" t="str">
        <f t="shared" si="0"/>
        <v>/</v>
      </c>
      <c r="AF6" s="102">
        <v>2</v>
      </c>
      <c r="AG6" s="102" t="s">
        <v>872</v>
      </c>
      <c r="AH6" s="117" t="str">
        <f t="shared" si="1"/>
        <v>/</v>
      </c>
    </row>
    <row r="7" ht="53.25" customHeight="1" spans="1:34">
      <c r="A7" s="13"/>
      <c r="B7" s="21"/>
      <c r="C7" s="19" t="s">
        <v>892</v>
      </c>
      <c r="D7" s="15"/>
      <c r="E7" s="15"/>
      <c r="F7" s="20"/>
      <c r="G7" s="16"/>
      <c r="H7" s="17"/>
      <c r="I7" s="17"/>
      <c r="J7" s="60"/>
      <c r="K7" s="58" t="s">
        <v>893</v>
      </c>
      <c r="L7" s="19" t="s">
        <v>894</v>
      </c>
      <c r="M7" s="58" t="str">
        <f>IF(O7="未涉及","/",N7)</f>
        <v>/</v>
      </c>
      <c r="N7" s="58">
        <v>5</v>
      </c>
      <c r="O7" s="61" t="s">
        <v>872</v>
      </c>
      <c r="P7" s="59" t="str">
        <f>IF(M7="/","/",M7-O7)</f>
        <v>/</v>
      </c>
      <c r="Q7" s="17"/>
      <c r="R7" s="3"/>
      <c r="S7" s="60"/>
      <c r="T7" s="58" t="s">
        <v>895</v>
      </c>
      <c r="U7" s="73" t="s">
        <v>896</v>
      </c>
      <c r="V7" s="74" t="str">
        <f>IF(X7="未涉及","/",W7)</f>
        <v>/</v>
      </c>
      <c r="W7" s="74">
        <v>15</v>
      </c>
      <c r="X7" s="75" t="s">
        <v>872</v>
      </c>
      <c r="Y7" s="62" t="str">
        <f>IF(V7="/","/",V7-X7)</f>
        <v>/</v>
      </c>
      <c r="AB7" s="104"/>
      <c r="AC7" s="104"/>
      <c r="AD7" s="105" t="s">
        <v>897</v>
      </c>
      <c r="AE7" s="102" t="str">
        <f t="shared" si="0"/>
        <v>/</v>
      </c>
      <c r="AF7" s="102">
        <v>3</v>
      </c>
      <c r="AG7" s="102" t="s">
        <v>872</v>
      </c>
      <c r="AH7" s="117" t="str">
        <f t="shared" si="1"/>
        <v>/</v>
      </c>
    </row>
    <row r="8" ht="50.25" customHeight="1" spans="1:34">
      <c r="A8" s="13"/>
      <c r="B8" s="21"/>
      <c r="C8" s="19" t="s">
        <v>898</v>
      </c>
      <c r="D8" s="15"/>
      <c r="E8" s="15"/>
      <c r="F8" s="20"/>
      <c r="G8" s="16"/>
      <c r="H8" s="17"/>
      <c r="I8" s="17"/>
      <c r="J8" s="60" t="s">
        <v>140</v>
      </c>
      <c r="K8" s="15" t="s">
        <v>899</v>
      </c>
      <c r="L8" s="19" t="s">
        <v>900</v>
      </c>
      <c r="M8" s="34" t="str">
        <f>IF(COUNTIF(O8:O11,"未涉及")=4,"/",N8)</f>
        <v>/</v>
      </c>
      <c r="N8" s="34">
        <v>15</v>
      </c>
      <c r="O8" s="61" t="s">
        <v>872</v>
      </c>
      <c r="P8" s="62" t="str">
        <f>IF(M8="/","/",M8-SUM(O8:O11))</f>
        <v>/</v>
      </c>
      <c r="Q8" s="17"/>
      <c r="R8" s="3"/>
      <c r="S8" s="60"/>
      <c r="T8" s="58"/>
      <c r="U8" s="73"/>
      <c r="V8" s="79"/>
      <c r="W8" s="79"/>
      <c r="X8" s="80"/>
      <c r="Y8" s="64"/>
      <c r="AB8" s="100">
        <v>2</v>
      </c>
      <c r="AC8" s="100" t="s">
        <v>901</v>
      </c>
      <c r="AD8" s="101" t="s">
        <v>902</v>
      </c>
      <c r="AE8" s="102" t="str">
        <f t="shared" si="0"/>
        <v>/</v>
      </c>
      <c r="AF8" s="102">
        <v>3</v>
      </c>
      <c r="AG8" s="102" t="s">
        <v>872</v>
      </c>
      <c r="AH8" s="117" t="str">
        <f t="shared" si="1"/>
        <v>/</v>
      </c>
    </row>
    <row r="9" ht="66" customHeight="1" spans="1:34">
      <c r="A9" s="13"/>
      <c r="B9" s="21"/>
      <c r="C9" s="19" t="s">
        <v>903</v>
      </c>
      <c r="D9" s="15"/>
      <c r="E9" s="15"/>
      <c r="F9" s="20"/>
      <c r="G9" s="16"/>
      <c r="H9" s="17"/>
      <c r="I9" s="17"/>
      <c r="J9" s="60"/>
      <c r="K9" s="15"/>
      <c r="L9" s="19" t="s">
        <v>904</v>
      </c>
      <c r="M9" s="37"/>
      <c r="N9" s="37"/>
      <c r="O9" s="61" t="s">
        <v>872</v>
      </c>
      <c r="P9" s="63"/>
      <c r="Q9" s="17"/>
      <c r="R9" s="3"/>
      <c r="S9" s="60" t="s">
        <v>905</v>
      </c>
      <c r="T9" s="58" t="s">
        <v>906</v>
      </c>
      <c r="U9" s="73" t="s">
        <v>907</v>
      </c>
      <c r="V9" s="74" t="str">
        <f>IF(X9="未涉及","/",W9)</f>
        <v>/</v>
      </c>
      <c r="W9" s="58">
        <v>5</v>
      </c>
      <c r="X9" s="61" t="s">
        <v>872</v>
      </c>
      <c r="Y9" s="59" t="str">
        <f>IF(V9="/","/",V9-X9)</f>
        <v>/</v>
      </c>
      <c r="AB9" s="103"/>
      <c r="AC9" s="103"/>
      <c r="AD9" s="101" t="s">
        <v>908</v>
      </c>
      <c r="AE9" s="102" t="str">
        <f t="shared" si="0"/>
        <v>/</v>
      </c>
      <c r="AF9" s="102">
        <v>2</v>
      </c>
      <c r="AG9" s="102" t="s">
        <v>872</v>
      </c>
      <c r="AH9" s="117" t="str">
        <f t="shared" si="1"/>
        <v>/</v>
      </c>
    </row>
    <row r="10" ht="102.75" customHeight="1" spans="1:34">
      <c r="A10" s="13"/>
      <c r="B10" s="21"/>
      <c r="C10" s="19" t="s">
        <v>909</v>
      </c>
      <c r="D10" s="15"/>
      <c r="E10" s="15"/>
      <c r="F10" s="20"/>
      <c r="G10" s="16"/>
      <c r="H10" s="17"/>
      <c r="I10" s="17"/>
      <c r="J10" s="60"/>
      <c r="K10" s="15"/>
      <c r="L10" s="19" t="s">
        <v>910</v>
      </c>
      <c r="M10" s="37"/>
      <c r="N10" s="37"/>
      <c r="O10" s="61" t="s">
        <v>872</v>
      </c>
      <c r="P10" s="63"/>
      <c r="Q10" s="17"/>
      <c r="R10" s="3"/>
      <c r="S10" s="60"/>
      <c r="T10" s="58"/>
      <c r="U10" s="73" t="s">
        <v>911</v>
      </c>
      <c r="V10" s="79"/>
      <c r="W10" s="58"/>
      <c r="X10" s="61"/>
      <c r="Y10" s="59"/>
      <c r="AB10" s="103"/>
      <c r="AC10" s="103"/>
      <c r="AD10" s="101" t="s">
        <v>912</v>
      </c>
      <c r="AE10" s="102" t="str">
        <f t="shared" si="0"/>
        <v>/</v>
      </c>
      <c r="AF10" s="102">
        <v>2</v>
      </c>
      <c r="AG10" s="102" t="s">
        <v>872</v>
      </c>
      <c r="AH10" s="117" t="str">
        <f t="shared" si="1"/>
        <v>/</v>
      </c>
    </row>
    <row r="11" ht="134.25" customHeight="1" spans="1:34">
      <c r="A11" s="13"/>
      <c r="B11" s="21"/>
      <c r="C11" s="19" t="s">
        <v>913</v>
      </c>
      <c r="D11" s="15"/>
      <c r="E11" s="15"/>
      <c r="F11" s="20"/>
      <c r="G11" s="16"/>
      <c r="H11" s="17"/>
      <c r="I11" s="17"/>
      <c r="J11" s="60"/>
      <c r="K11" s="15"/>
      <c r="L11" s="19" t="s">
        <v>914</v>
      </c>
      <c r="M11" s="40"/>
      <c r="N11" s="40"/>
      <c r="O11" s="61" t="s">
        <v>872</v>
      </c>
      <c r="P11" s="64"/>
      <c r="Q11" s="17"/>
      <c r="R11" s="3"/>
      <c r="S11" s="60" t="s">
        <v>915</v>
      </c>
      <c r="T11" s="58" t="s">
        <v>906</v>
      </c>
      <c r="U11" s="73" t="s">
        <v>916</v>
      </c>
      <c r="V11" s="74" t="str">
        <f>IF(X11="未涉及","/",W11)</f>
        <v>/</v>
      </c>
      <c r="W11" s="58">
        <v>10</v>
      </c>
      <c r="X11" s="61" t="s">
        <v>872</v>
      </c>
      <c r="Y11" s="59" t="str">
        <f>IF(V11="/","/",V11-X11)</f>
        <v>/</v>
      </c>
      <c r="AB11" s="103"/>
      <c r="AC11" s="103"/>
      <c r="AD11" s="101" t="s">
        <v>917</v>
      </c>
      <c r="AE11" s="102" t="str">
        <f t="shared" si="0"/>
        <v>/</v>
      </c>
      <c r="AF11" s="102">
        <v>2</v>
      </c>
      <c r="AG11" s="102" t="s">
        <v>872</v>
      </c>
      <c r="AH11" s="117" t="str">
        <f t="shared" si="1"/>
        <v>/</v>
      </c>
    </row>
    <row r="12" ht="77.25" customHeight="1" spans="1:34">
      <c r="A12" s="13"/>
      <c r="B12" s="22"/>
      <c r="C12" s="19" t="s">
        <v>918</v>
      </c>
      <c r="D12" s="15"/>
      <c r="E12" s="15"/>
      <c r="F12" s="20"/>
      <c r="G12" s="16"/>
      <c r="H12" s="17"/>
      <c r="I12" s="17"/>
      <c r="J12" s="60"/>
      <c r="K12" s="15" t="s">
        <v>919</v>
      </c>
      <c r="L12" s="19" t="s">
        <v>920</v>
      </c>
      <c r="M12" s="15" t="str">
        <f t="shared" ref="M12:M17" si="2">IF(O12="未涉及","/",N12)</f>
        <v>/</v>
      </c>
      <c r="N12" s="15">
        <v>15</v>
      </c>
      <c r="O12" s="61" t="s">
        <v>872</v>
      </c>
      <c r="P12" s="59" t="str">
        <f t="shared" ref="P12:P17" si="3">IF(M12="/","/",M12-O12)</f>
        <v>/</v>
      </c>
      <c r="Q12" s="17"/>
      <c r="R12" s="3"/>
      <c r="S12" s="60"/>
      <c r="T12" s="58"/>
      <c r="U12" s="73" t="s">
        <v>921</v>
      </c>
      <c r="V12" s="79"/>
      <c r="W12" s="58"/>
      <c r="X12" s="61"/>
      <c r="Y12" s="59"/>
      <c r="AB12" s="103"/>
      <c r="AC12" s="103"/>
      <c r="AD12" s="101" t="s">
        <v>922</v>
      </c>
      <c r="AE12" s="102" t="str">
        <f t="shared" si="0"/>
        <v>/</v>
      </c>
      <c r="AF12" s="102">
        <v>2</v>
      </c>
      <c r="AG12" s="102" t="s">
        <v>872</v>
      </c>
      <c r="AH12" s="117" t="str">
        <f t="shared" si="1"/>
        <v>/</v>
      </c>
    </row>
    <row r="13" ht="84.75" customHeight="1" spans="1:34">
      <c r="A13" s="13">
        <v>2</v>
      </c>
      <c r="B13" s="15" t="s">
        <v>923</v>
      </c>
      <c r="C13" s="19" t="s">
        <v>924</v>
      </c>
      <c r="D13" s="15" t="str">
        <f>IF(F13="未涉及","/",E13)</f>
        <v>/</v>
      </c>
      <c r="E13" s="15">
        <v>10</v>
      </c>
      <c r="F13" s="20" t="s">
        <v>872</v>
      </c>
      <c r="G13" s="23" t="str">
        <f>IF(D13="/","/",(D13-F13))</f>
        <v>/</v>
      </c>
      <c r="H13" s="17"/>
      <c r="I13" s="17"/>
      <c r="J13" s="60"/>
      <c r="K13" s="15" t="s">
        <v>925</v>
      </c>
      <c r="L13" s="19" t="s">
        <v>926</v>
      </c>
      <c r="M13" s="15" t="str">
        <f t="shared" si="2"/>
        <v>/</v>
      </c>
      <c r="N13" s="15">
        <v>10</v>
      </c>
      <c r="O13" s="61" t="s">
        <v>872</v>
      </c>
      <c r="P13" s="59" t="str">
        <f t="shared" si="3"/>
        <v>/</v>
      </c>
      <c r="Q13" s="17"/>
      <c r="R13" s="3"/>
      <c r="S13" s="60" t="s">
        <v>927</v>
      </c>
      <c r="T13" s="58" t="s">
        <v>928</v>
      </c>
      <c r="U13" s="81" t="s">
        <v>929</v>
      </c>
      <c r="V13" s="58" t="str">
        <f>IF(X13="未涉及","/",W13)</f>
        <v>/</v>
      </c>
      <c r="W13" s="58">
        <v>15</v>
      </c>
      <c r="X13" s="75" t="s">
        <v>872</v>
      </c>
      <c r="Y13" s="62" t="str">
        <f>IF(V13="/","/",V13-X13)</f>
        <v>/</v>
      </c>
      <c r="AB13" s="103"/>
      <c r="AC13" s="103"/>
      <c r="AD13" s="101" t="s">
        <v>930</v>
      </c>
      <c r="AE13" s="102" t="str">
        <f t="shared" si="0"/>
        <v>/</v>
      </c>
      <c r="AF13" s="102">
        <v>2</v>
      </c>
      <c r="AG13" s="102" t="s">
        <v>872</v>
      </c>
      <c r="AH13" s="117" t="str">
        <f t="shared" si="1"/>
        <v>/</v>
      </c>
    </row>
    <row r="14" ht="72" customHeight="1" spans="1:34">
      <c r="A14" s="13"/>
      <c r="B14" s="15"/>
      <c r="C14" s="19" t="s">
        <v>931</v>
      </c>
      <c r="D14" s="15"/>
      <c r="E14" s="15"/>
      <c r="F14" s="20"/>
      <c r="G14" s="24"/>
      <c r="H14" s="17"/>
      <c r="I14" s="17"/>
      <c r="J14" s="60"/>
      <c r="K14" s="15" t="s">
        <v>932</v>
      </c>
      <c r="L14" s="19" t="s">
        <v>933</v>
      </c>
      <c r="M14" s="15" t="str">
        <f t="shared" si="2"/>
        <v>/</v>
      </c>
      <c r="N14" s="58">
        <v>10</v>
      </c>
      <c r="O14" s="61" t="s">
        <v>872</v>
      </c>
      <c r="P14" s="59" t="str">
        <f t="shared" si="3"/>
        <v>/</v>
      </c>
      <c r="Q14" s="17"/>
      <c r="R14" s="3"/>
      <c r="S14" s="60"/>
      <c r="T14" s="58" t="s">
        <v>934</v>
      </c>
      <c r="U14" s="81" t="s">
        <v>935</v>
      </c>
      <c r="V14" s="58"/>
      <c r="W14" s="58"/>
      <c r="X14" s="78"/>
      <c r="Y14" s="63"/>
      <c r="AB14" s="103"/>
      <c r="AC14" s="103"/>
      <c r="AD14" s="101" t="s">
        <v>936</v>
      </c>
      <c r="AE14" s="102" t="str">
        <f t="shared" si="0"/>
        <v>/</v>
      </c>
      <c r="AF14" s="102">
        <v>2</v>
      </c>
      <c r="AG14" s="102" t="s">
        <v>872</v>
      </c>
      <c r="AH14" s="117" t="str">
        <f t="shared" si="1"/>
        <v>/</v>
      </c>
    </row>
    <row r="15" ht="69.75" customHeight="1" spans="1:34">
      <c r="A15" s="13"/>
      <c r="B15" s="15"/>
      <c r="C15" s="19" t="s">
        <v>937</v>
      </c>
      <c r="D15" s="15"/>
      <c r="E15" s="15"/>
      <c r="F15" s="20"/>
      <c r="G15" s="24"/>
      <c r="H15" s="17"/>
      <c r="I15" s="17"/>
      <c r="J15" s="60"/>
      <c r="K15" s="58" t="s">
        <v>938</v>
      </c>
      <c r="L15" s="19" t="s">
        <v>939</v>
      </c>
      <c r="M15" s="15" t="str">
        <f t="shared" si="2"/>
        <v>/</v>
      </c>
      <c r="N15" s="58">
        <v>5</v>
      </c>
      <c r="O15" s="61" t="s">
        <v>872</v>
      </c>
      <c r="P15" s="59" t="str">
        <f t="shared" si="3"/>
        <v>/</v>
      </c>
      <c r="Q15" s="17"/>
      <c r="R15" s="3"/>
      <c r="S15" s="60"/>
      <c r="T15" s="58"/>
      <c r="U15" s="81"/>
      <c r="V15" s="58"/>
      <c r="W15" s="58"/>
      <c r="X15" s="80"/>
      <c r="Y15" s="64"/>
      <c r="AB15" s="104"/>
      <c r="AC15" s="104"/>
      <c r="AD15" s="101" t="s">
        <v>940</v>
      </c>
      <c r="AE15" s="102" t="str">
        <f t="shared" si="0"/>
        <v>/</v>
      </c>
      <c r="AF15" s="102">
        <v>2</v>
      </c>
      <c r="AG15" s="102" t="s">
        <v>872</v>
      </c>
      <c r="AH15" s="117" t="str">
        <f t="shared" si="1"/>
        <v>/</v>
      </c>
    </row>
    <row r="16" ht="54.75" customHeight="1" spans="1:34">
      <c r="A16" s="13"/>
      <c r="B16" s="15"/>
      <c r="C16" s="19" t="s">
        <v>941</v>
      </c>
      <c r="D16" s="15"/>
      <c r="E16" s="15"/>
      <c r="F16" s="20"/>
      <c r="G16" s="24"/>
      <c r="H16" s="17"/>
      <c r="I16" s="17"/>
      <c r="J16" s="60" t="s">
        <v>942</v>
      </c>
      <c r="K16" s="58" t="s">
        <v>943</v>
      </c>
      <c r="L16" s="19" t="s">
        <v>944</v>
      </c>
      <c r="M16" s="15" t="str">
        <f t="shared" si="2"/>
        <v>/</v>
      </c>
      <c r="N16" s="58">
        <v>5</v>
      </c>
      <c r="O16" s="61" t="s">
        <v>872</v>
      </c>
      <c r="P16" s="59" t="str">
        <f t="shared" si="3"/>
        <v>/</v>
      </c>
      <c r="Q16" s="17"/>
      <c r="R16" s="3"/>
      <c r="S16" s="60"/>
      <c r="T16" s="58" t="s">
        <v>945</v>
      </c>
      <c r="U16" s="73" t="s">
        <v>946</v>
      </c>
      <c r="V16" s="58" t="str">
        <f>IF(X16="未涉及","/",W16)</f>
        <v>/</v>
      </c>
      <c r="W16" s="58">
        <v>10</v>
      </c>
      <c r="X16" s="61" t="s">
        <v>872</v>
      </c>
      <c r="Y16" s="59" t="str">
        <f>IF(V16="/","/",V16-X16)</f>
        <v>/</v>
      </c>
      <c r="AB16" s="97">
        <v>3</v>
      </c>
      <c r="AC16" s="97" t="s">
        <v>947</v>
      </c>
      <c r="AD16" s="101" t="s">
        <v>948</v>
      </c>
      <c r="AE16" s="102" t="str">
        <f t="shared" si="0"/>
        <v>/</v>
      </c>
      <c r="AF16" s="102">
        <v>5</v>
      </c>
      <c r="AG16" s="102" t="s">
        <v>872</v>
      </c>
      <c r="AH16" s="117" t="str">
        <f t="shared" si="1"/>
        <v>/</v>
      </c>
    </row>
    <row r="17" ht="56.25" customHeight="1" spans="1:34">
      <c r="A17" s="13"/>
      <c r="B17" s="15"/>
      <c r="C17" s="19" t="s">
        <v>949</v>
      </c>
      <c r="D17" s="15"/>
      <c r="E17" s="15"/>
      <c r="F17" s="20"/>
      <c r="G17" s="25"/>
      <c r="H17" s="17"/>
      <c r="I17" s="17"/>
      <c r="J17" s="60" t="s">
        <v>950</v>
      </c>
      <c r="K17" s="58" t="s">
        <v>951</v>
      </c>
      <c r="L17" s="19" t="s">
        <v>952</v>
      </c>
      <c r="M17" s="58" t="str">
        <f t="shared" si="2"/>
        <v>/</v>
      </c>
      <c r="N17" s="58">
        <v>5</v>
      </c>
      <c r="O17" s="61" t="s">
        <v>872</v>
      </c>
      <c r="P17" s="62" t="str">
        <f t="shared" si="3"/>
        <v>/</v>
      </c>
      <c r="Q17" s="17"/>
      <c r="R17" s="3"/>
      <c r="S17" s="60"/>
      <c r="T17" s="58"/>
      <c r="U17" s="73" t="s">
        <v>953</v>
      </c>
      <c r="V17" s="58"/>
      <c r="W17" s="58"/>
      <c r="X17" s="61"/>
      <c r="Y17" s="59"/>
      <c r="AB17" s="97"/>
      <c r="AC17" s="97"/>
      <c r="AD17" s="101" t="s">
        <v>954</v>
      </c>
      <c r="AE17" s="102" t="str">
        <f t="shared" si="0"/>
        <v>/</v>
      </c>
      <c r="AF17" s="102">
        <v>2</v>
      </c>
      <c r="AG17" s="102" t="s">
        <v>872</v>
      </c>
      <c r="AH17" s="117" t="str">
        <f t="shared" si="1"/>
        <v>/</v>
      </c>
    </row>
    <row r="18" ht="53.25" customHeight="1" spans="1:34">
      <c r="A18" s="13">
        <v>3</v>
      </c>
      <c r="B18" s="15" t="s">
        <v>955</v>
      </c>
      <c r="C18" s="19" t="s">
        <v>956</v>
      </c>
      <c r="D18" s="15" t="str">
        <f>IF(F18="未涉及","/",E18)</f>
        <v>/</v>
      </c>
      <c r="E18" s="15">
        <v>10</v>
      </c>
      <c r="F18" s="20" t="s">
        <v>872</v>
      </c>
      <c r="G18" s="23" t="str">
        <f>IF(D18="/","/",D18-F18)</f>
        <v>/</v>
      </c>
      <c r="H18" s="17"/>
      <c r="I18" s="17"/>
      <c r="J18" s="60"/>
      <c r="K18" s="58"/>
      <c r="L18" s="19" t="s">
        <v>957</v>
      </c>
      <c r="M18" s="58"/>
      <c r="N18" s="58"/>
      <c r="O18" s="61"/>
      <c r="P18" s="63"/>
      <c r="Q18" s="17"/>
      <c r="R18" s="3"/>
      <c r="S18" s="60"/>
      <c r="T18" s="82" t="s">
        <v>958</v>
      </c>
      <c r="U18" s="83" t="s">
        <v>959</v>
      </c>
      <c r="V18" s="82" t="str">
        <f>IF(X18="未涉及","/",W18)</f>
        <v>/</v>
      </c>
      <c r="W18" s="82">
        <v>15</v>
      </c>
      <c r="X18" s="75" t="s">
        <v>872</v>
      </c>
      <c r="Y18" s="62" t="str">
        <f>IF(V18="/","/",V18-X18)</f>
        <v>/</v>
      </c>
      <c r="AB18" s="97"/>
      <c r="AC18" s="97"/>
      <c r="AD18" s="101" t="s">
        <v>960</v>
      </c>
      <c r="AE18" s="102" t="str">
        <f t="shared" si="0"/>
        <v>/</v>
      </c>
      <c r="AF18" s="102">
        <v>2</v>
      </c>
      <c r="AG18" s="102" t="s">
        <v>872</v>
      </c>
      <c r="AH18" s="117" t="str">
        <f t="shared" si="1"/>
        <v>/</v>
      </c>
    </row>
    <row r="19" ht="53.25" customHeight="1" spans="1:34">
      <c r="A19" s="13"/>
      <c r="B19" s="15"/>
      <c r="C19" s="19" t="s">
        <v>961</v>
      </c>
      <c r="D19" s="15"/>
      <c r="E19" s="15"/>
      <c r="F19" s="20"/>
      <c r="G19" s="24"/>
      <c r="H19" s="17"/>
      <c r="I19" s="17"/>
      <c r="J19" s="60"/>
      <c r="K19" s="58"/>
      <c r="L19" s="19" t="s">
        <v>962</v>
      </c>
      <c r="M19" s="58"/>
      <c r="N19" s="58"/>
      <c r="O19" s="61"/>
      <c r="P19" s="64"/>
      <c r="Q19" s="17"/>
      <c r="R19" s="3"/>
      <c r="S19" s="60"/>
      <c r="T19" s="58" t="s">
        <v>963</v>
      </c>
      <c r="U19" s="73" t="s">
        <v>964</v>
      </c>
      <c r="V19" s="58" t="str">
        <f>IF(X19="未涉及","/",W19)</f>
        <v>/</v>
      </c>
      <c r="W19" s="58">
        <v>10</v>
      </c>
      <c r="X19" s="61" t="s">
        <v>872</v>
      </c>
      <c r="Y19" s="59" t="str">
        <f>IF(V19="/","/",V19-X19)</f>
        <v>/</v>
      </c>
      <c r="AB19" s="97"/>
      <c r="AC19" s="97"/>
      <c r="AD19" s="101" t="s">
        <v>965</v>
      </c>
      <c r="AE19" s="102" t="str">
        <f t="shared" si="0"/>
        <v>/</v>
      </c>
      <c r="AF19" s="102">
        <v>2</v>
      </c>
      <c r="AG19" s="102" t="s">
        <v>872</v>
      </c>
      <c r="AH19" s="117" t="str">
        <f t="shared" si="1"/>
        <v>/</v>
      </c>
    </row>
    <row r="20" ht="288.75" customHeight="1" spans="1:34">
      <c r="A20" s="13"/>
      <c r="B20" s="15"/>
      <c r="C20" s="19" t="s">
        <v>966</v>
      </c>
      <c r="D20" s="15"/>
      <c r="E20" s="15"/>
      <c r="F20" s="20"/>
      <c r="G20" s="24"/>
      <c r="H20" s="17"/>
      <c r="I20" s="17"/>
      <c r="J20" s="60"/>
      <c r="K20" s="58" t="s">
        <v>967</v>
      </c>
      <c r="L20" s="19" t="s">
        <v>968</v>
      </c>
      <c r="M20" s="58" t="str">
        <f>IF(O20="未涉及","/",N20)</f>
        <v>/</v>
      </c>
      <c r="N20" s="58">
        <v>10</v>
      </c>
      <c r="O20" s="61" t="s">
        <v>872</v>
      </c>
      <c r="P20" s="59" t="str">
        <f>IF(M20="/","/",M20-O20)</f>
        <v>/</v>
      </c>
      <c r="Q20" s="17"/>
      <c r="R20" s="3"/>
      <c r="S20" s="60"/>
      <c r="T20" s="58"/>
      <c r="U20" s="73" t="s">
        <v>969</v>
      </c>
      <c r="V20" s="58"/>
      <c r="W20" s="58"/>
      <c r="X20" s="61"/>
      <c r="Y20" s="59"/>
      <c r="AB20" s="97"/>
      <c r="AC20" s="97"/>
      <c r="AD20" s="101" t="s">
        <v>970</v>
      </c>
      <c r="AE20" s="102" t="str">
        <f t="shared" si="0"/>
        <v>/</v>
      </c>
      <c r="AF20" s="102">
        <v>2</v>
      </c>
      <c r="AG20" s="102" t="s">
        <v>872</v>
      </c>
      <c r="AH20" s="117" t="str">
        <f t="shared" si="1"/>
        <v>/</v>
      </c>
    </row>
    <row r="21" ht="34.5" customHeight="1" spans="1:34">
      <c r="A21" s="13"/>
      <c r="B21" s="15"/>
      <c r="C21" s="19" t="s">
        <v>971</v>
      </c>
      <c r="D21" s="15"/>
      <c r="E21" s="15"/>
      <c r="F21" s="20"/>
      <c r="G21" s="25"/>
      <c r="H21" s="17"/>
      <c r="I21" s="17"/>
      <c r="J21" s="60" t="s">
        <v>972</v>
      </c>
      <c r="K21" s="58"/>
      <c r="L21" s="58"/>
      <c r="M21" s="58">
        <f>SUM(M4:M20)</f>
        <v>0</v>
      </c>
      <c r="N21" s="58"/>
      <c r="O21" s="61">
        <f>SUM(O4:O20)</f>
        <v>0</v>
      </c>
      <c r="P21" s="59">
        <f>SUM(P4:P20)</f>
        <v>0</v>
      </c>
      <c r="Q21" s="17"/>
      <c r="R21" s="3"/>
      <c r="S21" s="60" t="s">
        <v>973</v>
      </c>
      <c r="T21" s="82" t="s">
        <v>951</v>
      </c>
      <c r="U21" s="84" t="s">
        <v>974</v>
      </c>
      <c r="V21" s="58" t="str">
        <f>IF(X21="未涉及","/",W21)</f>
        <v>/</v>
      </c>
      <c r="W21" s="58">
        <v>10</v>
      </c>
      <c r="X21" s="61" t="s">
        <v>872</v>
      </c>
      <c r="Y21" s="59" t="str">
        <f>IF(V21="/","/",V21-X21)</f>
        <v>/</v>
      </c>
      <c r="AB21" s="100">
        <v>4</v>
      </c>
      <c r="AC21" s="100" t="s">
        <v>975</v>
      </c>
      <c r="AD21" s="101" t="s">
        <v>976</v>
      </c>
      <c r="AE21" s="102" t="str">
        <f t="shared" si="0"/>
        <v>/</v>
      </c>
      <c r="AF21" s="102">
        <v>3</v>
      </c>
      <c r="AG21" s="102" t="s">
        <v>872</v>
      </c>
      <c r="AH21" s="117" t="str">
        <f t="shared" si="1"/>
        <v>/</v>
      </c>
    </row>
    <row r="22" ht="34.5" customHeight="1" spans="1:34">
      <c r="A22" s="13">
        <v>4</v>
      </c>
      <c r="B22" s="15" t="s">
        <v>977</v>
      </c>
      <c r="C22" s="10" t="s">
        <v>978</v>
      </c>
      <c r="D22" s="15" t="str">
        <f>IF(F22="未涉及","/",E22)</f>
        <v>/</v>
      </c>
      <c r="E22" s="15">
        <v>25</v>
      </c>
      <c r="F22" s="20" t="s">
        <v>872</v>
      </c>
      <c r="G22" s="23" t="str">
        <f>IF(D22="/","/",D22-F22)</f>
        <v>/</v>
      </c>
      <c r="H22" s="17"/>
      <c r="I22" s="17"/>
      <c r="J22" s="60" t="s">
        <v>170</v>
      </c>
      <c r="K22" s="58"/>
      <c r="L22" s="58"/>
      <c r="M22" s="65" t="str">
        <f>IF(M21=0,"/",P21/M21)</f>
        <v>/</v>
      </c>
      <c r="N22" s="65"/>
      <c r="O22" s="65"/>
      <c r="P22" s="66"/>
      <c r="Q22" s="17"/>
      <c r="R22" s="3"/>
      <c r="S22" s="60"/>
      <c r="T22" s="58" t="s">
        <v>882</v>
      </c>
      <c r="U22" s="73" t="s">
        <v>979</v>
      </c>
      <c r="V22" s="57"/>
      <c r="W22" s="57"/>
      <c r="X22" s="61"/>
      <c r="Y22" s="59"/>
      <c r="AB22" s="103"/>
      <c r="AC22" s="103"/>
      <c r="AD22" s="101" t="s">
        <v>980</v>
      </c>
      <c r="AE22" s="102" t="str">
        <f t="shared" si="0"/>
        <v>/</v>
      </c>
      <c r="AF22" s="102">
        <v>2</v>
      </c>
      <c r="AG22" s="102" t="s">
        <v>872</v>
      </c>
      <c r="AH22" s="117" t="str">
        <f t="shared" si="1"/>
        <v>/</v>
      </c>
    </row>
    <row r="23" ht="18" customHeight="1" spans="1:34">
      <c r="A23" s="13"/>
      <c r="B23" s="15"/>
      <c r="C23" s="10" t="s">
        <v>981</v>
      </c>
      <c r="D23" s="15"/>
      <c r="E23" s="15"/>
      <c r="F23" s="20"/>
      <c r="G23" s="24"/>
      <c r="H23" s="17"/>
      <c r="I23" s="17"/>
      <c r="J23" s="67" t="s">
        <v>982</v>
      </c>
      <c r="K23" s="68"/>
      <c r="L23" s="68" t="s">
        <v>983</v>
      </c>
      <c r="M23" s="68" t="s">
        <v>984</v>
      </c>
      <c r="N23" s="68"/>
      <c r="O23" s="68"/>
      <c r="P23" s="69"/>
      <c r="Q23" s="17"/>
      <c r="R23" s="3"/>
      <c r="S23" s="60"/>
      <c r="T23" s="58"/>
      <c r="U23" s="85" t="s">
        <v>985</v>
      </c>
      <c r="V23" s="57"/>
      <c r="W23" s="57"/>
      <c r="X23" s="61"/>
      <c r="Y23" s="59"/>
      <c r="AB23" s="103"/>
      <c r="AC23" s="103"/>
      <c r="AD23" s="101" t="s">
        <v>986</v>
      </c>
      <c r="AE23" s="102" t="str">
        <f t="shared" si="0"/>
        <v>/</v>
      </c>
      <c r="AF23" s="102">
        <v>2</v>
      </c>
      <c r="AG23" s="102" t="s">
        <v>872</v>
      </c>
      <c r="AH23" s="117" t="str">
        <f t="shared" si="1"/>
        <v>/</v>
      </c>
    </row>
    <row r="24" ht="52.5" customHeight="1" spans="1:34">
      <c r="A24" s="13"/>
      <c r="B24" s="15"/>
      <c r="C24" s="10" t="s">
        <v>987</v>
      </c>
      <c r="D24" s="15"/>
      <c r="E24" s="15"/>
      <c r="F24" s="20"/>
      <c r="G24" s="24"/>
      <c r="H24" s="17"/>
      <c r="I24" s="17"/>
      <c r="J24" s="17"/>
      <c r="K24" s="17"/>
      <c r="L24" s="17"/>
      <c r="M24" s="17"/>
      <c r="N24" s="17"/>
      <c r="O24" s="17"/>
      <c r="P24" s="17"/>
      <c r="Q24" s="17"/>
      <c r="R24" s="3"/>
      <c r="S24" s="60"/>
      <c r="T24" s="58"/>
      <c r="U24" s="76" t="s">
        <v>988</v>
      </c>
      <c r="V24" s="57"/>
      <c r="W24" s="57"/>
      <c r="X24" s="61"/>
      <c r="Y24" s="59"/>
      <c r="AB24" s="103"/>
      <c r="AC24" s="103"/>
      <c r="AD24" s="106" t="s">
        <v>989</v>
      </c>
      <c r="AE24" s="102" t="str">
        <f t="shared" si="0"/>
        <v>/</v>
      </c>
      <c r="AF24" s="107">
        <v>3</v>
      </c>
      <c r="AG24" s="102" t="s">
        <v>872</v>
      </c>
      <c r="AH24" s="117" t="str">
        <f t="shared" si="1"/>
        <v>/</v>
      </c>
    </row>
    <row r="25" ht="69.75" customHeight="1" spans="1:34">
      <c r="A25" s="13"/>
      <c r="B25" s="15"/>
      <c r="C25" s="10" t="s">
        <v>990</v>
      </c>
      <c r="D25" s="15"/>
      <c r="E25" s="15"/>
      <c r="F25" s="20"/>
      <c r="G25" s="24"/>
      <c r="H25" s="17"/>
      <c r="I25" s="17"/>
      <c r="J25" s="17"/>
      <c r="K25" s="17"/>
      <c r="L25" s="17"/>
      <c r="M25" s="17"/>
      <c r="N25" s="17"/>
      <c r="O25" s="17"/>
      <c r="P25" s="17"/>
      <c r="Q25" s="17"/>
      <c r="R25" s="3"/>
      <c r="S25" s="60" t="s">
        <v>991</v>
      </c>
      <c r="T25" s="58"/>
      <c r="U25" s="58"/>
      <c r="V25" s="58">
        <f>SUM(V4:V24)</f>
        <v>0</v>
      </c>
      <c r="W25" s="58"/>
      <c r="X25" s="61">
        <f>SUM(X4:X24)</f>
        <v>0</v>
      </c>
      <c r="Y25" s="59">
        <f>SUM(Y4:Y24)</f>
        <v>0</v>
      </c>
      <c r="AB25" s="108" t="s">
        <v>992</v>
      </c>
      <c r="AC25" s="109"/>
      <c r="AD25" s="110"/>
      <c r="AE25" s="102">
        <f>SUM(AE4:AE24)</f>
        <v>0</v>
      </c>
      <c r="AF25" s="102"/>
      <c r="AG25" s="102">
        <f>SUM(AG4:AG24)</f>
        <v>0</v>
      </c>
      <c r="AH25" s="117">
        <f>AE25-AG25</f>
        <v>0</v>
      </c>
    </row>
    <row r="26" ht="34.5" customHeight="1" spans="1:34">
      <c r="A26" s="13"/>
      <c r="B26" s="15"/>
      <c r="C26" s="10" t="s">
        <v>993</v>
      </c>
      <c r="D26" s="15"/>
      <c r="E26" s="15"/>
      <c r="F26" s="20"/>
      <c r="G26" s="24"/>
      <c r="H26" s="17"/>
      <c r="I26" s="17"/>
      <c r="J26" s="17"/>
      <c r="K26" s="17"/>
      <c r="L26" s="17"/>
      <c r="M26" s="17"/>
      <c r="N26" s="17"/>
      <c r="O26" s="17"/>
      <c r="P26" s="17"/>
      <c r="Q26" s="17"/>
      <c r="R26" s="3"/>
      <c r="S26" s="56" t="s">
        <v>170</v>
      </c>
      <c r="T26" s="86"/>
      <c r="U26" s="86"/>
      <c r="V26" s="87" t="str">
        <f>IF(V25=0,"/",Y25/V25)</f>
        <v>/</v>
      </c>
      <c r="W26" s="88"/>
      <c r="X26" s="88"/>
      <c r="Y26" s="111"/>
      <c r="AB26" s="98" t="s">
        <v>994</v>
      </c>
      <c r="AC26" s="99"/>
      <c r="AD26" s="99"/>
      <c r="AE26" s="99"/>
      <c r="AF26" s="99"/>
      <c r="AG26" s="99"/>
      <c r="AH26" s="116"/>
    </row>
    <row r="27" ht="35.25" customHeight="1" spans="1:34">
      <c r="A27" s="13"/>
      <c r="B27" s="15"/>
      <c r="C27" s="10" t="s">
        <v>995</v>
      </c>
      <c r="D27" s="15"/>
      <c r="E27" s="15"/>
      <c r="F27" s="20"/>
      <c r="G27" s="24"/>
      <c r="H27" s="17"/>
      <c r="I27" s="17"/>
      <c r="J27" s="17"/>
      <c r="K27" s="17"/>
      <c r="L27" s="17"/>
      <c r="M27" s="17"/>
      <c r="N27" s="17"/>
      <c r="O27" s="17"/>
      <c r="P27" s="17"/>
      <c r="Q27" s="17"/>
      <c r="R27" s="3"/>
      <c r="S27" s="89" t="s">
        <v>996</v>
      </c>
      <c r="T27" s="90"/>
      <c r="U27" s="91" t="s">
        <v>983</v>
      </c>
      <c r="V27" s="92" t="s">
        <v>984</v>
      </c>
      <c r="W27" s="93"/>
      <c r="X27" s="93"/>
      <c r="Y27" s="112"/>
      <c r="AB27" s="100">
        <v>1</v>
      </c>
      <c r="AC27" s="100" t="s">
        <v>997</v>
      </c>
      <c r="AD27" s="113" t="s">
        <v>998</v>
      </c>
      <c r="AE27" s="102" t="str">
        <f t="shared" ref="AE27:AE33" si="4">IF(AG27="未涉及","/",AF27)</f>
        <v>/</v>
      </c>
      <c r="AF27" s="102">
        <v>3</v>
      </c>
      <c r="AG27" s="102" t="s">
        <v>872</v>
      </c>
      <c r="AH27" s="117" t="str">
        <f t="shared" ref="AH27:AH33" si="5">IF(AE27="/","/",AE27-AG27)</f>
        <v>/</v>
      </c>
    </row>
    <row r="28" ht="52.5" customHeight="1" spans="1:34">
      <c r="A28" s="13"/>
      <c r="B28" s="15"/>
      <c r="C28" s="10" t="s">
        <v>999</v>
      </c>
      <c r="D28" s="15"/>
      <c r="E28" s="15"/>
      <c r="F28" s="20"/>
      <c r="G28" s="24"/>
      <c r="H28" s="17"/>
      <c r="I28" s="17"/>
      <c r="J28" s="17"/>
      <c r="K28" s="17"/>
      <c r="L28" s="17"/>
      <c r="M28" s="17"/>
      <c r="N28" s="17"/>
      <c r="O28" s="17"/>
      <c r="P28" s="17"/>
      <c r="Q28" s="17"/>
      <c r="R28" s="3"/>
      <c r="S28" s="31"/>
      <c r="T28" s="31"/>
      <c r="U28" s="31"/>
      <c r="V28" s="31"/>
      <c r="W28" s="31"/>
      <c r="X28" s="31"/>
      <c r="Y28" s="31"/>
      <c r="AB28" s="103"/>
      <c r="AC28" s="103"/>
      <c r="AD28" s="113" t="s">
        <v>1000</v>
      </c>
      <c r="AE28" s="102" t="str">
        <f t="shared" si="4"/>
        <v>/</v>
      </c>
      <c r="AF28" s="102">
        <v>4</v>
      </c>
      <c r="AG28" s="102" t="s">
        <v>872</v>
      </c>
      <c r="AH28" s="117" t="str">
        <f t="shared" si="5"/>
        <v>/</v>
      </c>
    </row>
    <row r="29" ht="52.5" customHeight="1" spans="1:34">
      <c r="A29" s="13"/>
      <c r="B29" s="15"/>
      <c r="C29" s="10" t="s">
        <v>1001</v>
      </c>
      <c r="D29" s="15"/>
      <c r="E29" s="15"/>
      <c r="F29" s="20"/>
      <c r="G29" s="24"/>
      <c r="H29" s="17"/>
      <c r="I29" s="17"/>
      <c r="J29" s="17"/>
      <c r="K29" s="17"/>
      <c r="L29" s="17"/>
      <c r="M29" s="17"/>
      <c r="N29" s="17"/>
      <c r="O29" s="17"/>
      <c r="P29" s="17"/>
      <c r="Q29" s="17"/>
      <c r="R29" s="3"/>
      <c r="S29" s="31"/>
      <c r="T29" s="31"/>
      <c r="U29" s="31"/>
      <c r="V29" s="31"/>
      <c r="W29" s="31"/>
      <c r="X29" s="31"/>
      <c r="Y29" s="31"/>
      <c r="AB29" s="103"/>
      <c r="AC29" s="103"/>
      <c r="AD29" s="113" t="s">
        <v>1002</v>
      </c>
      <c r="AE29" s="102" t="str">
        <f t="shared" si="4"/>
        <v>/</v>
      </c>
      <c r="AF29" s="102">
        <v>3</v>
      </c>
      <c r="AG29" s="102" t="s">
        <v>872</v>
      </c>
      <c r="AH29" s="117" t="str">
        <f t="shared" si="5"/>
        <v>/</v>
      </c>
    </row>
    <row r="30" ht="52.5" customHeight="1" spans="1:34">
      <c r="A30" s="13"/>
      <c r="B30" s="15"/>
      <c r="C30" s="10" t="s">
        <v>1003</v>
      </c>
      <c r="D30" s="15"/>
      <c r="E30" s="15"/>
      <c r="F30" s="20"/>
      <c r="G30" s="24"/>
      <c r="H30" s="17"/>
      <c r="I30" s="17"/>
      <c r="J30" s="17"/>
      <c r="K30" s="17"/>
      <c r="L30" s="17"/>
      <c r="M30" s="17"/>
      <c r="N30" s="17"/>
      <c r="O30" s="17"/>
      <c r="P30" s="17"/>
      <c r="Q30" s="17"/>
      <c r="R30" s="3"/>
      <c r="S30" s="31"/>
      <c r="T30" s="31"/>
      <c r="U30" s="31"/>
      <c r="V30" s="31"/>
      <c r="W30" s="31"/>
      <c r="X30" s="31"/>
      <c r="Y30" s="31"/>
      <c r="AB30" s="103"/>
      <c r="AC30" s="103"/>
      <c r="AD30" s="113" t="s">
        <v>1004</v>
      </c>
      <c r="AE30" s="102" t="str">
        <f t="shared" si="4"/>
        <v>/</v>
      </c>
      <c r="AF30" s="102">
        <v>3</v>
      </c>
      <c r="AG30" s="102" t="s">
        <v>872</v>
      </c>
      <c r="AH30" s="117" t="str">
        <f t="shared" si="5"/>
        <v>/</v>
      </c>
    </row>
    <row r="31" ht="34.5" customHeight="1" spans="1:34">
      <c r="A31" s="13"/>
      <c r="B31" s="15"/>
      <c r="C31" s="10" t="s">
        <v>1005</v>
      </c>
      <c r="D31" s="15"/>
      <c r="E31" s="15"/>
      <c r="F31" s="20"/>
      <c r="G31" s="24"/>
      <c r="H31" s="17"/>
      <c r="I31" s="17"/>
      <c r="J31" s="17"/>
      <c r="K31" s="17"/>
      <c r="L31" s="17"/>
      <c r="M31" s="17"/>
      <c r="N31" s="17"/>
      <c r="O31" s="17"/>
      <c r="P31" s="17"/>
      <c r="Q31" s="17"/>
      <c r="R31" s="3"/>
      <c r="S31" s="31"/>
      <c r="T31" s="31"/>
      <c r="U31" s="31"/>
      <c r="V31" s="31"/>
      <c r="W31" s="31"/>
      <c r="X31" s="31"/>
      <c r="Y31" s="31"/>
      <c r="AB31" s="103"/>
      <c r="AC31" s="103"/>
      <c r="AD31" s="113" t="s">
        <v>1006</v>
      </c>
      <c r="AE31" s="102" t="str">
        <f t="shared" si="4"/>
        <v>/</v>
      </c>
      <c r="AF31" s="102">
        <v>4</v>
      </c>
      <c r="AG31" s="102" t="s">
        <v>872</v>
      </c>
      <c r="AH31" s="117" t="str">
        <f t="shared" si="5"/>
        <v>/</v>
      </c>
    </row>
    <row r="32" ht="34.5" customHeight="1" spans="1:34">
      <c r="A32" s="13"/>
      <c r="B32" s="15"/>
      <c r="C32" s="26" t="s">
        <v>1007</v>
      </c>
      <c r="D32" s="15"/>
      <c r="E32" s="15"/>
      <c r="F32" s="20"/>
      <c r="G32" s="25"/>
      <c r="H32" s="17"/>
      <c r="I32" s="17"/>
      <c r="J32" s="17"/>
      <c r="K32" s="17"/>
      <c r="L32" s="17"/>
      <c r="M32" s="17"/>
      <c r="N32" s="17"/>
      <c r="O32" s="17"/>
      <c r="P32" s="17"/>
      <c r="Q32" s="17"/>
      <c r="R32" s="3"/>
      <c r="S32" s="31"/>
      <c r="T32" s="31"/>
      <c r="U32" s="31"/>
      <c r="V32" s="31"/>
      <c r="W32" s="31"/>
      <c r="X32" s="31"/>
      <c r="Y32" s="31"/>
      <c r="AB32" s="103"/>
      <c r="AC32" s="103"/>
      <c r="AD32" s="113" t="s">
        <v>1008</v>
      </c>
      <c r="AE32" s="102" t="str">
        <f t="shared" si="4"/>
        <v>/</v>
      </c>
      <c r="AF32" s="102">
        <v>3</v>
      </c>
      <c r="AG32" s="102" t="s">
        <v>872</v>
      </c>
      <c r="AH32" s="117" t="str">
        <f t="shared" si="5"/>
        <v>/</v>
      </c>
    </row>
    <row r="33" ht="34.5" customHeight="1" spans="1:34">
      <c r="A33" s="13">
        <v>5</v>
      </c>
      <c r="B33" s="15" t="s">
        <v>1009</v>
      </c>
      <c r="C33" s="19" t="s">
        <v>1010</v>
      </c>
      <c r="D33" s="15" t="str">
        <f>IF(F33="未涉及","/",E33)</f>
        <v>/</v>
      </c>
      <c r="E33" s="15">
        <v>10</v>
      </c>
      <c r="F33" s="20" t="s">
        <v>872</v>
      </c>
      <c r="G33" s="23" t="str">
        <f>IF(D33="/","/",D33-F33)</f>
        <v>/</v>
      </c>
      <c r="H33" s="17"/>
      <c r="I33" s="17"/>
      <c r="J33" s="17"/>
      <c r="K33" s="17"/>
      <c r="L33" s="17"/>
      <c r="M33" s="17"/>
      <c r="N33" s="17"/>
      <c r="O33" s="17"/>
      <c r="P33" s="17"/>
      <c r="Q33" s="17"/>
      <c r="R33" s="3"/>
      <c r="S33" s="31"/>
      <c r="T33" s="31"/>
      <c r="U33" s="31"/>
      <c r="V33" s="31"/>
      <c r="W33" s="31"/>
      <c r="X33" s="31"/>
      <c r="Y33" s="31"/>
      <c r="AB33" s="103"/>
      <c r="AC33" s="103"/>
      <c r="AD33" s="106" t="s">
        <v>1011</v>
      </c>
      <c r="AE33" s="102" t="str">
        <f t="shared" si="4"/>
        <v>/</v>
      </c>
      <c r="AF33" s="107">
        <v>4</v>
      </c>
      <c r="AG33" s="102" t="s">
        <v>872</v>
      </c>
      <c r="AH33" s="117" t="str">
        <f t="shared" si="5"/>
        <v>/</v>
      </c>
    </row>
    <row r="34" ht="17.25" customHeight="1" spans="1:34">
      <c r="A34" s="13"/>
      <c r="B34" s="15"/>
      <c r="C34" s="19" t="s">
        <v>1012</v>
      </c>
      <c r="D34" s="15"/>
      <c r="E34" s="15"/>
      <c r="F34" s="20"/>
      <c r="G34" s="24"/>
      <c r="H34" s="27"/>
      <c r="I34" s="27"/>
      <c r="J34" s="27"/>
      <c r="K34" s="27"/>
      <c r="L34" s="27"/>
      <c r="M34" s="27"/>
      <c r="N34" s="27"/>
      <c r="O34" s="27"/>
      <c r="P34" s="27"/>
      <c r="Q34" s="27"/>
      <c r="R34" s="3"/>
      <c r="S34" s="31"/>
      <c r="T34" s="31"/>
      <c r="U34" s="31"/>
      <c r="V34" s="31"/>
      <c r="W34" s="31"/>
      <c r="X34" s="31"/>
      <c r="Y34" s="31"/>
      <c r="AB34" s="108" t="s">
        <v>992</v>
      </c>
      <c r="AC34" s="109"/>
      <c r="AD34" s="110"/>
      <c r="AE34" s="102">
        <f>SUM(AE27:AE33)</f>
        <v>0</v>
      </c>
      <c r="AF34" s="102"/>
      <c r="AG34" s="102">
        <f>SUM(AG27:AG33)</f>
        <v>0</v>
      </c>
      <c r="AH34" s="117">
        <f>AE34-AG34</f>
        <v>0</v>
      </c>
    </row>
    <row r="35" ht="17.25" customHeight="1" spans="1:34">
      <c r="A35" s="13"/>
      <c r="B35" s="15"/>
      <c r="C35" s="19" t="s">
        <v>1013</v>
      </c>
      <c r="D35" s="15"/>
      <c r="E35" s="15"/>
      <c r="F35" s="20"/>
      <c r="G35" s="24"/>
      <c r="H35" s="17"/>
      <c r="I35" s="17"/>
      <c r="J35" s="17"/>
      <c r="K35" s="17"/>
      <c r="L35" s="17"/>
      <c r="M35" s="17"/>
      <c r="N35" s="17"/>
      <c r="O35" s="17"/>
      <c r="P35" s="17"/>
      <c r="Q35" s="17"/>
      <c r="R35" s="3"/>
      <c r="S35" s="31"/>
      <c r="T35" s="31"/>
      <c r="U35" s="31"/>
      <c r="V35" s="31"/>
      <c r="W35" s="31"/>
      <c r="X35" s="31"/>
      <c r="Y35" s="31"/>
      <c r="AB35" s="98" t="s">
        <v>1014</v>
      </c>
      <c r="AC35" s="99"/>
      <c r="AD35" s="99"/>
      <c r="AE35" s="99"/>
      <c r="AF35" s="99"/>
      <c r="AG35" s="99"/>
      <c r="AH35" s="116"/>
    </row>
    <row r="36" ht="17.25" customHeight="1" spans="1:34">
      <c r="A36" s="13"/>
      <c r="B36" s="15"/>
      <c r="C36" s="19" t="s">
        <v>1015</v>
      </c>
      <c r="D36" s="15"/>
      <c r="E36" s="15"/>
      <c r="F36" s="20"/>
      <c r="G36" s="24"/>
      <c r="H36" s="17"/>
      <c r="I36" s="17"/>
      <c r="J36" s="17"/>
      <c r="K36" s="17"/>
      <c r="L36" s="17"/>
      <c r="M36" s="17"/>
      <c r="N36" s="17"/>
      <c r="O36" s="17"/>
      <c r="P36" s="17"/>
      <c r="Q36" s="17"/>
      <c r="R36" s="3"/>
      <c r="S36" s="31"/>
      <c r="T36" s="31"/>
      <c r="U36" s="31"/>
      <c r="V36" s="31"/>
      <c r="W36" s="31"/>
      <c r="X36" s="31"/>
      <c r="Y36" s="31"/>
      <c r="AB36" s="100">
        <v>1</v>
      </c>
      <c r="AC36" s="100" t="s">
        <v>1016</v>
      </c>
      <c r="AD36" s="113" t="s">
        <v>1017</v>
      </c>
      <c r="AE36" s="102" t="str">
        <f>IF(AG36="未涉及","/",AF36)</f>
        <v>/</v>
      </c>
      <c r="AF36" s="102">
        <v>3</v>
      </c>
      <c r="AG36" s="102" t="s">
        <v>872</v>
      </c>
      <c r="AH36" s="117" t="str">
        <f>IF(AE36="/","/",AE36-AG36)</f>
        <v>/</v>
      </c>
    </row>
    <row r="37" ht="17.25" customHeight="1" spans="1:34">
      <c r="A37" s="13"/>
      <c r="B37" s="15"/>
      <c r="C37" s="19" t="s">
        <v>1018</v>
      </c>
      <c r="D37" s="15"/>
      <c r="E37" s="15"/>
      <c r="F37" s="20"/>
      <c r="G37" s="24"/>
      <c r="H37" s="17"/>
      <c r="I37" s="17"/>
      <c r="J37" s="17"/>
      <c r="K37" s="17"/>
      <c r="L37" s="17"/>
      <c r="M37" s="17"/>
      <c r="N37" s="17"/>
      <c r="O37" s="17"/>
      <c r="P37" s="17"/>
      <c r="Q37" s="17"/>
      <c r="R37" s="3"/>
      <c r="S37" s="31"/>
      <c r="T37" s="31"/>
      <c r="U37" s="31"/>
      <c r="V37" s="31"/>
      <c r="W37" s="31"/>
      <c r="X37" s="31"/>
      <c r="Y37" s="31"/>
      <c r="AB37" s="103"/>
      <c r="AC37" s="103"/>
      <c r="AD37" s="101" t="s">
        <v>1019</v>
      </c>
      <c r="AE37" s="102" t="str">
        <f>IF(AG37="未涉及","/",AF37)</f>
        <v>/</v>
      </c>
      <c r="AF37" s="102">
        <v>1</v>
      </c>
      <c r="AG37" s="102" t="s">
        <v>872</v>
      </c>
      <c r="AH37" s="117" t="str">
        <f>IF(AE37="/","/",AE37-AG37)</f>
        <v>/</v>
      </c>
    </row>
    <row r="38" ht="52.5" customHeight="1" spans="1:34">
      <c r="A38" s="13"/>
      <c r="B38" s="15"/>
      <c r="C38" s="19" t="s">
        <v>1020</v>
      </c>
      <c r="D38" s="15"/>
      <c r="E38" s="15"/>
      <c r="F38" s="20"/>
      <c r="G38" s="25"/>
      <c r="H38" s="17"/>
      <c r="I38" s="17"/>
      <c r="J38" s="17"/>
      <c r="K38" s="17"/>
      <c r="L38" s="17"/>
      <c r="M38" s="17"/>
      <c r="N38" s="17"/>
      <c r="O38" s="17"/>
      <c r="P38" s="17"/>
      <c r="Q38" s="17"/>
      <c r="R38" s="3"/>
      <c r="S38" s="31"/>
      <c r="T38" s="31"/>
      <c r="U38" s="31"/>
      <c r="V38" s="31"/>
      <c r="W38" s="31"/>
      <c r="X38" s="31"/>
      <c r="Y38" s="31"/>
      <c r="AB38" s="103"/>
      <c r="AC38" s="103"/>
      <c r="AD38" s="113" t="s">
        <v>1021</v>
      </c>
      <c r="AE38" s="102" t="str">
        <f>IF(AG38="未涉及","/",AF38)</f>
        <v>/</v>
      </c>
      <c r="AF38" s="102">
        <v>4</v>
      </c>
      <c r="AG38" s="102" t="s">
        <v>872</v>
      </c>
      <c r="AH38" s="117" t="str">
        <f>IF(AE38="/","/",AE38-AG38)</f>
        <v>/</v>
      </c>
    </row>
    <row r="39" ht="17.25" customHeight="1" spans="1:34">
      <c r="A39" s="13">
        <v>6</v>
      </c>
      <c r="B39" s="15" t="s">
        <v>1022</v>
      </c>
      <c r="C39" s="19" t="s">
        <v>1023</v>
      </c>
      <c r="D39" s="15" t="str">
        <f>IF(F39="未涉及","/",E39)</f>
        <v>/</v>
      </c>
      <c r="E39" s="15">
        <v>5</v>
      </c>
      <c r="F39" s="20" t="s">
        <v>872</v>
      </c>
      <c r="G39" s="23" t="str">
        <f>IF(D39="/","/",D39-F39)</f>
        <v>/</v>
      </c>
      <c r="H39" s="17"/>
      <c r="I39" s="17"/>
      <c r="J39" s="17"/>
      <c r="K39" s="17"/>
      <c r="L39" s="17"/>
      <c r="M39" s="17"/>
      <c r="N39" s="17"/>
      <c r="O39" s="17"/>
      <c r="P39" s="17"/>
      <c r="Q39" s="17"/>
      <c r="R39" s="3"/>
      <c r="S39" s="31"/>
      <c r="T39" s="31"/>
      <c r="U39" s="31"/>
      <c r="V39" s="31"/>
      <c r="W39" s="31"/>
      <c r="X39" s="31"/>
      <c r="Y39" s="31"/>
      <c r="AB39" s="108" t="s">
        <v>992</v>
      </c>
      <c r="AC39" s="109"/>
      <c r="AD39" s="110"/>
      <c r="AE39" s="102">
        <f>SUM(AE36:AE38)</f>
        <v>0</v>
      </c>
      <c r="AF39" s="102"/>
      <c r="AG39" s="102">
        <f>SUM(AG36:AG38)</f>
        <v>0</v>
      </c>
      <c r="AH39" s="117">
        <f>AE39-AG39</f>
        <v>0</v>
      </c>
    </row>
    <row r="40" ht="17.25" customHeight="1" spans="1:34">
      <c r="A40" s="13"/>
      <c r="B40" s="15"/>
      <c r="C40" s="19" t="s">
        <v>1024</v>
      </c>
      <c r="D40" s="15"/>
      <c r="E40" s="15"/>
      <c r="F40" s="20"/>
      <c r="G40" s="25"/>
      <c r="H40" s="17"/>
      <c r="I40" s="17"/>
      <c r="J40" s="17"/>
      <c r="K40" s="17"/>
      <c r="L40" s="17"/>
      <c r="M40" s="17"/>
      <c r="N40" s="17"/>
      <c r="O40" s="17"/>
      <c r="P40" s="17"/>
      <c r="Q40" s="17"/>
      <c r="R40" s="3"/>
      <c r="S40" s="31"/>
      <c r="T40" s="31"/>
      <c r="U40" s="31"/>
      <c r="V40" s="31"/>
      <c r="W40" s="31"/>
      <c r="X40" s="31"/>
      <c r="Y40" s="31"/>
      <c r="AB40" s="98" t="s">
        <v>1025</v>
      </c>
      <c r="AC40" s="99"/>
      <c r="AD40" s="99"/>
      <c r="AE40" s="99"/>
      <c r="AF40" s="99"/>
      <c r="AG40" s="99"/>
      <c r="AH40" s="116"/>
    </row>
    <row r="41" ht="17.25" customHeight="1" spans="1:34">
      <c r="A41" s="13">
        <v>7</v>
      </c>
      <c r="B41" s="15" t="s">
        <v>1026</v>
      </c>
      <c r="C41" s="19" t="s">
        <v>1027</v>
      </c>
      <c r="D41" s="15" t="str">
        <f>IF(F41="未涉及","/",E41)</f>
        <v>/</v>
      </c>
      <c r="E41" s="15">
        <v>10</v>
      </c>
      <c r="F41" s="20" t="s">
        <v>872</v>
      </c>
      <c r="G41" s="16" t="str">
        <f>IF(D41="/","/",D41-F41)</f>
        <v>/</v>
      </c>
      <c r="H41" s="17"/>
      <c r="I41" s="17"/>
      <c r="J41" s="17"/>
      <c r="K41" s="17"/>
      <c r="L41" s="17"/>
      <c r="M41" s="17"/>
      <c r="N41" s="17"/>
      <c r="O41" s="17"/>
      <c r="P41" s="17"/>
      <c r="Q41" s="17"/>
      <c r="R41" s="3"/>
      <c r="S41" s="31"/>
      <c r="T41" s="31"/>
      <c r="U41" s="31"/>
      <c r="V41" s="31"/>
      <c r="W41" s="31"/>
      <c r="X41" s="31"/>
      <c r="Y41" s="31"/>
      <c r="AB41" s="97">
        <v>1</v>
      </c>
      <c r="AC41" s="97" t="s">
        <v>1028</v>
      </c>
      <c r="AD41" s="113" t="s">
        <v>1029</v>
      </c>
      <c r="AE41" s="102" t="str">
        <f>IF(AG41="未涉及","/",AF41)</f>
        <v>/</v>
      </c>
      <c r="AF41" s="102">
        <v>3</v>
      </c>
      <c r="AG41" s="102" t="s">
        <v>872</v>
      </c>
      <c r="AH41" s="117" t="str">
        <f>IF(AE41="/","/",AE41-AG41)</f>
        <v>/</v>
      </c>
    </row>
    <row r="42" ht="69.75" customHeight="1" spans="1:34">
      <c r="A42" s="13"/>
      <c r="B42" s="15"/>
      <c r="C42" s="19" t="s">
        <v>1030</v>
      </c>
      <c r="D42" s="15"/>
      <c r="E42" s="15"/>
      <c r="F42" s="20"/>
      <c r="G42" s="16"/>
      <c r="H42" s="17"/>
      <c r="I42" s="17"/>
      <c r="J42" s="17"/>
      <c r="K42" s="17"/>
      <c r="L42" s="17"/>
      <c r="M42" s="17"/>
      <c r="N42" s="17"/>
      <c r="O42" s="17"/>
      <c r="P42" s="17"/>
      <c r="Q42" s="17"/>
      <c r="R42" s="3"/>
      <c r="S42" s="31"/>
      <c r="T42" s="31"/>
      <c r="U42" s="31"/>
      <c r="V42" s="31"/>
      <c r="W42" s="31"/>
      <c r="X42" s="31"/>
      <c r="Y42" s="31"/>
      <c r="AB42" s="97"/>
      <c r="AC42" s="97"/>
      <c r="AD42" s="113" t="s">
        <v>1031</v>
      </c>
      <c r="AE42" s="102" t="str">
        <f>IF(AG42="未涉及","/",AF42)</f>
        <v>/</v>
      </c>
      <c r="AF42" s="102">
        <v>5</v>
      </c>
      <c r="AG42" s="102" t="s">
        <v>872</v>
      </c>
      <c r="AH42" s="117" t="str">
        <f>IF(AE42="/","/",AE42-AG42)</f>
        <v>/</v>
      </c>
    </row>
    <row r="43" ht="34.5" customHeight="1" spans="1:34">
      <c r="A43" s="13"/>
      <c r="B43" s="15"/>
      <c r="C43" s="19" t="s">
        <v>1032</v>
      </c>
      <c r="D43" s="15"/>
      <c r="E43" s="15"/>
      <c r="F43" s="20"/>
      <c r="G43" s="28"/>
      <c r="H43" s="29"/>
      <c r="I43" s="29"/>
      <c r="J43" s="29"/>
      <c r="K43" s="29"/>
      <c r="L43" s="29"/>
      <c r="M43" s="29"/>
      <c r="N43" s="29"/>
      <c r="O43" s="29"/>
      <c r="P43" s="29"/>
      <c r="Q43" s="29"/>
      <c r="R43" s="3"/>
      <c r="S43" s="31"/>
      <c r="T43" s="31"/>
      <c r="U43" s="31"/>
      <c r="V43" s="31"/>
      <c r="W43" s="31"/>
      <c r="X43" s="31"/>
      <c r="Y43" s="31"/>
      <c r="AB43" s="108" t="s">
        <v>992</v>
      </c>
      <c r="AC43" s="109"/>
      <c r="AD43" s="110"/>
      <c r="AE43" s="102">
        <f>SUM(AE41:AE42)</f>
        <v>0</v>
      </c>
      <c r="AF43" s="102"/>
      <c r="AG43" s="102">
        <f>SUM(AG41:AG42)</f>
        <v>0</v>
      </c>
      <c r="AH43" s="117">
        <f>AE43-AG43</f>
        <v>0</v>
      </c>
    </row>
    <row r="44" ht="17.25" customHeight="1" spans="1:34">
      <c r="A44" s="13">
        <v>8</v>
      </c>
      <c r="B44" s="15" t="s">
        <v>1033</v>
      </c>
      <c r="C44" s="10" t="s">
        <v>1034</v>
      </c>
      <c r="D44" s="15" t="str">
        <f>IF(F44="未涉及","/",E44)</f>
        <v>/</v>
      </c>
      <c r="E44" s="15">
        <v>10</v>
      </c>
      <c r="F44" s="20" t="s">
        <v>872</v>
      </c>
      <c r="G44" s="16" t="str">
        <f>IF(D44="/","/",D44-F44)</f>
        <v>/</v>
      </c>
      <c r="H44" s="30"/>
      <c r="I44" s="30"/>
      <c r="J44" s="30"/>
      <c r="K44" s="30"/>
      <c r="L44" s="30"/>
      <c r="M44" s="30"/>
      <c r="N44" s="30"/>
      <c r="O44" s="30"/>
      <c r="P44" s="30"/>
      <c r="Q44" s="30"/>
      <c r="R44" s="3"/>
      <c r="S44" s="31"/>
      <c r="T44" s="31"/>
      <c r="U44" s="31"/>
      <c r="V44" s="31"/>
      <c r="W44" s="31"/>
      <c r="X44" s="31"/>
      <c r="Y44" s="31"/>
      <c r="AB44" s="98" t="s">
        <v>1035</v>
      </c>
      <c r="AC44" s="99"/>
      <c r="AD44" s="99"/>
      <c r="AE44" s="99"/>
      <c r="AF44" s="99"/>
      <c r="AG44" s="99"/>
      <c r="AH44" s="116"/>
    </row>
    <row r="45" ht="17.25" customHeight="1" spans="1:34">
      <c r="A45" s="13"/>
      <c r="B45" s="15"/>
      <c r="C45" s="10" t="s">
        <v>1036</v>
      </c>
      <c r="D45" s="15"/>
      <c r="E45" s="15"/>
      <c r="F45" s="20"/>
      <c r="G45" s="16"/>
      <c r="H45" s="31"/>
      <c r="I45" s="31"/>
      <c r="J45" s="31"/>
      <c r="K45" s="31"/>
      <c r="L45" s="31"/>
      <c r="M45" s="31"/>
      <c r="N45" s="31"/>
      <c r="O45" s="31"/>
      <c r="P45" s="31"/>
      <c r="Q45" s="31"/>
      <c r="R45" s="3"/>
      <c r="S45" s="31"/>
      <c r="T45" s="31"/>
      <c r="U45" s="31"/>
      <c r="V45" s="31"/>
      <c r="W45" s="31"/>
      <c r="X45" s="31"/>
      <c r="Y45" s="31"/>
      <c r="AB45" s="100">
        <v>1</v>
      </c>
      <c r="AC45" s="100" t="s">
        <v>1037</v>
      </c>
      <c r="AD45" s="113" t="s">
        <v>1038</v>
      </c>
      <c r="AE45" s="102" t="str">
        <f>IF(AG45="未涉及","/",AF45)</f>
        <v>/</v>
      </c>
      <c r="AF45" s="102">
        <v>3</v>
      </c>
      <c r="AG45" s="102" t="s">
        <v>872</v>
      </c>
      <c r="AH45" s="117" t="str">
        <f>IF(AE45="/","/",AE45-AG45)</f>
        <v>/</v>
      </c>
    </row>
    <row r="46" ht="52.5" customHeight="1" spans="1:34">
      <c r="A46" s="13"/>
      <c r="B46" s="15"/>
      <c r="C46" s="10" t="s">
        <v>1039</v>
      </c>
      <c r="D46" s="15"/>
      <c r="E46" s="15"/>
      <c r="F46" s="20"/>
      <c r="G46" s="16"/>
      <c r="H46" s="31"/>
      <c r="I46" s="31"/>
      <c r="J46" s="31"/>
      <c r="K46" s="31"/>
      <c r="L46" s="31"/>
      <c r="M46" s="31"/>
      <c r="N46" s="31"/>
      <c r="O46" s="31"/>
      <c r="P46" s="31"/>
      <c r="Q46" s="31"/>
      <c r="R46" s="3"/>
      <c r="S46" s="31"/>
      <c r="T46" s="31"/>
      <c r="U46" s="31"/>
      <c r="V46" s="31"/>
      <c r="W46" s="31"/>
      <c r="X46" s="31"/>
      <c r="Y46" s="31"/>
      <c r="AB46" s="103"/>
      <c r="AC46" s="103"/>
      <c r="AD46" s="113" t="s">
        <v>1040</v>
      </c>
      <c r="AE46" s="102" t="str">
        <f>IF(AG46="未涉及","/",AF46)</f>
        <v>/</v>
      </c>
      <c r="AF46" s="102">
        <v>5</v>
      </c>
      <c r="AG46" s="102" t="s">
        <v>872</v>
      </c>
      <c r="AH46" s="117" t="str">
        <f>IF(AE46="/","/",AE46-AG46)</f>
        <v>/</v>
      </c>
    </row>
    <row r="47" ht="17.25" customHeight="1" spans="1:34">
      <c r="A47" s="13"/>
      <c r="B47" s="15"/>
      <c r="C47" s="10" t="s">
        <v>1041</v>
      </c>
      <c r="D47" s="15"/>
      <c r="E47" s="15"/>
      <c r="F47" s="20"/>
      <c r="G47" s="16"/>
      <c r="H47" s="32"/>
      <c r="I47" s="32"/>
      <c r="J47" s="32"/>
      <c r="K47" s="32"/>
      <c r="L47" s="32"/>
      <c r="M47" s="32"/>
      <c r="N47" s="32"/>
      <c r="O47" s="32"/>
      <c r="P47" s="32"/>
      <c r="Q47" s="32"/>
      <c r="R47" s="3"/>
      <c r="S47" s="32"/>
      <c r="T47" s="32"/>
      <c r="U47" s="32"/>
      <c r="V47" s="32"/>
      <c r="W47" s="32"/>
      <c r="X47" s="32"/>
      <c r="Y47" s="32"/>
      <c r="AB47" s="108" t="s">
        <v>992</v>
      </c>
      <c r="AC47" s="109"/>
      <c r="AD47" s="110"/>
      <c r="AE47" s="102">
        <f>SUM(AE45:AE46)</f>
        <v>0</v>
      </c>
      <c r="AF47" s="102"/>
      <c r="AG47" s="102">
        <f>SUM(AG45:AG46)</f>
        <v>0</v>
      </c>
      <c r="AH47" s="117">
        <f>AE47-AG47</f>
        <v>0</v>
      </c>
    </row>
    <row r="48" ht="34.5" customHeight="1" spans="1:34">
      <c r="A48" s="13"/>
      <c r="B48" s="15"/>
      <c r="C48" s="10" t="s">
        <v>1042</v>
      </c>
      <c r="D48" s="15"/>
      <c r="E48" s="15"/>
      <c r="F48" s="20"/>
      <c r="G48" s="16"/>
      <c r="H48" s="32"/>
      <c r="I48" s="32"/>
      <c r="J48" s="32"/>
      <c r="K48" s="32"/>
      <c r="L48" s="32"/>
      <c r="M48" s="32"/>
      <c r="N48" s="32"/>
      <c r="O48" s="32"/>
      <c r="P48" s="32"/>
      <c r="Q48" s="32"/>
      <c r="R48" s="3"/>
      <c r="S48" s="32"/>
      <c r="T48" s="32"/>
      <c r="U48" s="32"/>
      <c r="V48" s="32"/>
      <c r="W48" s="32"/>
      <c r="X48" s="32"/>
      <c r="Y48" s="32"/>
      <c r="AB48" s="97" t="s">
        <v>1043</v>
      </c>
      <c r="AC48" s="97"/>
      <c r="AD48" s="97"/>
      <c r="AE48" s="102">
        <f>AE25+AE34+AE39+AE43+AE47</f>
        <v>0</v>
      </c>
      <c r="AF48" s="102"/>
      <c r="AG48" s="102">
        <f>AG25+AG34+AG39+AG43+AG47</f>
        <v>0</v>
      </c>
      <c r="AH48" s="117">
        <f>AE48-AG48</f>
        <v>0</v>
      </c>
    </row>
    <row r="49" ht="17.25" customHeight="1" spans="1:34">
      <c r="A49" s="13"/>
      <c r="B49" s="15"/>
      <c r="C49" s="10" t="s">
        <v>1044</v>
      </c>
      <c r="D49" s="15"/>
      <c r="E49" s="15"/>
      <c r="F49" s="20"/>
      <c r="G49" s="16"/>
      <c r="AB49" s="114" t="s">
        <v>170</v>
      </c>
      <c r="AC49" s="114"/>
      <c r="AD49" s="114"/>
      <c r="AE49" s="115" t="str">
        <f>IF(AE48=0,"/",AH48/AE48)</f>
        <v>/</v>
      </c>
      <c r="AF49" s="115"/>
      <c r="AG49" s="115"/>
      <c r="AH49" s="115"/>
    </row>
    <row r="50" ht="34.5" customHeight="1" spans="1:7">
      <c r="A50" s="13"/>
      <c r="B50" s="15"/>
      <c r="C50" s="19" t="s">
        <v>1045</v>
      </c>
      <c r="D50" s="15"/>
      <c r="E50" s="15"/>
      <c r="F50" s="20"/>
      <c r="G50" s="16"/>
    </row>
    <row r="51" ht="17.25" customHeight="1" spans="1:7">
      <c r="A51" s="33">
        <v>9</v>
      </c>
      <c r="B51" s="34" t="s">
        <v>1046</v>
      </c>
      <c r="C51" s="19" t="s">
        <v>1047</v>
      </c>
      <c r="D51" s="34" t="str">
        <f>IF(F51="未涉及","/",E51)</f>
        <v>/</v>
      </c>
      <c r="E51" s="34">
        <v>10</v>
      </c>
      <c r="F51" s="35" t="s">
        <v>872</v>
      </c>
      <c r="G51" s="23" t="str">
        <f>IF(D51="/","/",D51-F51)</f>
        <v>/</v>
      </c>
    </row>
    <row r="52" ht="17.25" customHeight="1" spans="1:7">
      <c r="A52" s="36"/>
      <c r="B52" s="37"/>
      <c r="C52" s="19" t="s">
        <v>1048</v>
      </c>
      <c r="D52" s="37"/>
      <c r="E52" s="37"/>
      <c r="F52" s="38"/>
      <c r="G52" s="24"/>
    </row>
    <row r="53" ht="34.5" customHeight="1" spans="1:7">
      <c r="A53" s="39"/>
      <c r="B53" s="40"/>
      <c r="C53" s="19" t="s">
        <v>1049</v>
      </c>
      <c r="D53" s="40"/>
      <c r="E53" s="40"/>
      <c r="F53" s="41"/>
      <c r="G53" s="25"/>
    </row>
    <row r="54" ht="17.25" customHeight="1" spans="1:7">
      <c r="A54" s="42" t="s">
        <v>1050</v>
      </c>
      <c r="B54" s="43"/>
      <c r="C54" s="44"/>
      <c r="D54" s="15">
        <f>SUM(D4:D53)</f>
        <v>0</v>
      </c>
      <c r="E54" s="15"/>
      <c r="F54" s="20">
        <f>SUM(F4:F53)</f>
        <v>0</v>
      </c>
      <c r="G54" s="16">
        <f>SUM(G4:G53)</f>
        <v>0</v>
      </c>
    </row>
    <row r="55" ht="17.25" customHeight="1" spans="1:7">
      <c r="A55" s="45" t="s">
        <v>170</v>
      </c>
      <c r="B55" s="46"/>
      <c r="C55" s="47"/>
      <c r="D55" s="48" t="str">
        <f>IF(D54=0,"/",G54/D54)</f>
        <v>/</v>
      </c>
      <c r="E55" s="46"/>
      <c r="F55" s="46"/>
      <c r="G55" s="49"/>
    </row>
    <row r="56" ht="17.25" customHeight="1" spans="1:7">
      <c r="A56" s="2"/>
      <c r="B56" s="2"/>
      <c r="C56" s="2"/>
      <c r="D56" s="2"/>
      <c r="E56" s="2"/>
      <c r="F56" s="2"/>
      <c r="G56" s="2"/>
    </row>
  </sheetData>
  <mergeCells count="164">
    <mergeCell ref="A1:G1"/>
    <mergeCell ref="J1:P1"/>
    <mergeCell ref="S1:Y1"/>
    <mergeCell ref="AB1:AH1"/>
    <mergeCell ref="A2:G2"/>
    <mergeCell ref="J2:P2"/>
    <mergeCell ref="S2:Y2"/>
    <mergeCell ref="J3:K3"/>
    <mergeCell ref="S3:T3"/>
    <mergeCell ref="AB3:AH3"/>
    <mergeCell ref="J21:L21"/>
    <mergeCell ref="J22:L22"/>
    <mergeCell ref="M22:P22"/>
    <mergeCell ref="J23:K23"/>
    <mergeCell ref="M23:P23"/>
    <mergeCell ref="S25:U25"/>
    <mergeCell ref="AB25:AD25"/>
    <mergeCell ref="S26:U26"/>
    <mergeCell ref="V26:Y26"/>
    <mergeCell ref="AB26:AH26"/>
    <mergeCell ref="S27:T27"/>
    <mergeCell ref="V27:Y27"/>
    <mergeCell ref="AB34:AD34"/>
    <mergeCell ref="AB35:AH35"/>
    <mergeCell ref="AB39:AD39"/>
    <mergeCell ref="AB40:AH40"/>
    <mergeCell ref="AB43:AD43"/>
    <mergeCell ref="AB44:AH44"/>
    <mergeCell ref="AB47:AD47"/>
    <mergeCell ref="AB48:AD48"/>
    <mergeCell ref="AB49:AD49"/>
    <mergeCell ref="AE49:AH49"/>
    <mergeCell ref="A54:C54"/>
    <mergeCell ref="A55:C55"/>
    <mergeCell ref="D55:G55"/>
    <mergeCell ref="A4:A12"/>
    <mergeCell ref="A13:A17"/>
    <mergeCell ref="A18:A21"/>
    <mergeCell ref="A22:A32"/>
    <mergeCell ref="A33:A38"/>
    <mergeCell ref="A39:A40"/>
    <mergeCell ref="A41:A43"/>
    <mergeCell ref="A44:A50"/>
    <mergeCell ref="A51:A53"/>
    <mergeCell ref="B4:B12"/>
    <mergeCell ref="B13:B17"/>
    <mergeCell ref="B18:B21"/>
    <mergeCell ref="B22:B32"/>
    <mergeCell ref="B33:B38"/>
    <mergeCell ref="B39:B40"/>
    <mergeCell ref="B41:B43"/>
    <mergeCell ref="B44:B50"/>
    <mergeCell ref="B51:B53"/>
    <mergeCell ref="D4:D12"/>
    <mergeCell ref="D13:D17"/>
    <mergeCell ref="D18:D21"/>
    <mergeCell ref="D22:D32"/>
    <mergeCell ref="D33:D38"/>
    <mergeCell ref="D39:D40"/>
    <mergeCell ref="D41:D43"/>
    <mergeCell ref="D44:D50"/>
    <mergeCell ref="D51:D53"/>
    <mergeCell ref="E4:E12"/>
    <mergeCell ref="E13:E17"/>
    <mergeCell ref="E18:E21"/>
    <mergeCell ref="E22:E32"/>
    <mergeCell ref="E33:E38"/>
    <mergeCell ref="E39:E40"/>
    <mergeCell ref="E41:E43"/>
    <mergeCell ref="E44:E50"/>
    <mergeCell ref="E51:E53"/>
    <mergeCell ref="F4:F12"/>
    <mergeCell ref="F13:F17"/>
    <mergeCell ref="F18:F21"/>
    <mergeCell ref="F22:F32"/>
    <mergeCell ref="F33:F38"/>
    <mergeCell ref="F39:F40"/>
    <mergeCell ref="F41:F43"/>
    <mergeCell ref="F44:F50"/>
    <mergeCell ref="F51:F53"/>
    <mergeCell ref="G4:G12"/>
    <mergeCell ref="G13:G17"/>
    <mergeCell ref="G18:G21"/>
    <mergeCell ref="G22:G32"/>
    <mergeCell ref="G33:G38"/>
    <mergeCell ref="G39:G40"/>
    <mergeCell ref="G41:G43"/>
    <mergeCell ref="G44:G50"/>
    <mergeCell ref="G51:G53"/>
    <mergeCell ref="J5:J7"/>
    <mergeCell ref="J8:J15"/>
    <mergeCell ref="J17:J20"/>
    <mergeCell ref="K8:K11"/>
    <mergeCell ref="K17:K19"/>
    <mergeCell ref="M8:M11"/>
    <mergeCell ref="M17:M19"/>
    <mergeCell ref="N8:N11"/>
    <mergeCell ref="N17:N19"/>
    <mergeCell ref="O17:O19"/>
    <mergeCell ref="P8:P11"/>
    <mergeCell ref="P17:P19"/>
    <mergeCell ref="S4:S8"/>
    <mergeCell ref="S9:S10"/>
    <mergeCell ref="S11:S12"/>
    <mergeCell ref="S13:S20"/>
    <mergeCell ref="S21:S24"/>
    <mergeCell ref="T4:T6"/>
    <mergeCell ref="T7:T8"/>
    <mergeCell ref="T9:T10"/>
    <mergeCell ref="T11:T12"/>
    <mergeCell ref="T14:T15"/>
    <mergeCell ref="T16:T17"/>
    <mergeCell ref="T19:T20"/>
    <mergeCell ref="T22:T24"/>
    <mergeCell ref="U7:U8"/>
    <mergeCell ref="U14:U15"/>
    <mergeCell ref="V4:V6"/>
    <mergeCell ref="V7:V8"/>
    <mergeCell ref="V9:V10"/>
    <mergeCell ref="V11:V12"/>
    <mergeCell ref="V13:V15"/>
    <mergeCell ref="V16:V17"/>
    <mergeCell ref="V19:V20"/>
    <mergeCell ref="V21:V24"/>
    <mergeCell ref="W4:W6"/>
    <mergeCell ref="W7:W8"/>
    <mergeCell ref="W9:W10"/>
    <mergeCell ref="W11:W12"/>
    <mergeCell ref="W13:W15"/>
    <mergeCell ref="W16:W17"/>
    <mergeCell ref="W19:W20"/>
    <mergeCell ref="W21:W24"/>
    <mergeCell ref="X4:X6"/>
    <mergeCell ref="X7:X8"/>
    <mergeCell ref="X9:X10"/>
    <mergeCell ref="X11:X12"/>
    <mergeCell ref="X13:X15"/>
    <mergeCell ref="X16:X17"/>
    <mergeCell ref="X19:X20"/>
    <mergeCell ref="X21:X24"/>
    <mergeCell ref="Y4:Y6"/>
    <mergeCell ref="Y7:Y8"/>
    <mergeCell ref="Y9:Y10"/>
    <mergeCell ref="Y11:Y12"/>
    <mergeCell ref="Y13:Y15"/>
    <mergeCell ref="Y16:Y17"/>
    <mergeCell ref="Y19:Y20"/>
    <mergeCell ref="Y21:Y24"/>
    <mergeCell ref="AB4:AB7"/>
    <mergeCell ref="AB8:AB15"/>
    <mergeCell ref="AB16:AB20"/>
    <mergeCell ref="AB21:AB24"/>
    <mergeCell ref="AB27:AB33"/>
    <mergeCell ref="AB36:AB38"/>
    <mergeCell ref="AB41:AB42"/>
    <mergeCell ref="AB45:AB46"/>
    <mergeCell ref="AC4:AC7"/>
    <mergeCell ref="AC8:AC15"/>
    <mergeCell ref="AC16:AC20"/>
    <mergeCell ref="AC21:AC24"/>
    <mergeCell ref="AC27:AC33"/>
    <mergeCell ref="AC36:AC38"/>
    <mergeCell ref="AC41:AC42"/>
    <mergeCell ref="AC45:AC46"/>
  </mergeCells>
  <pageMargins left="0.25" right="0.25" top="0.75" bottom="0.75" header="0.3" footer="0.3"/>
  <pageSetup paperSize="8"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8</vt:i4>
      </vt:variant>
    </vt:vector>
  </HeadingPairs>
  <TitlesOfParts>
    <vt:vector size="8" baseType="lpstr">
      <vt:lpstr>评估说明</vt:lpstr>
      <vt:lpstr>体系调整说明</vt:lpstr>
      <vt:lpstr>会签表</vt:lpstr>
      <vt:lpstr>数据汇总-隐藏</vt:lpstr>
      <vt:lpstr>实测实量</vt:lpstr>
      <vt:lpstr>质量风险</vt:lpstr>
      <vt:lpstr>质量风险-隐藏</vt:lpstr>
      <vt:lpstr>代建项目管理行为检查表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Bolin Zhang</dc:creator>
  <cp:lastModifiedBy>汪东山</cp:lastModifiedBy>
  <dcterms:created xsi:type="dcterms:W3CDTF">2006-09-16T00:00:00Z</dcterms:created>
  <dcterms:modified xsi:type="dcterms:W3CDTF">2023-03-21T09:21:38Z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enerator">
    <vt:lpwstr>NPOI</vt:lpwstr>
  </property>
  <property fmtid="{D5CDD505-2E9C-101B-9397-08002B2CF9AE}" pid="3" name="Generator Version">
    <vt:lpwstr>2.2.1</vt:lpwstr>
  </property>
  <property fmtid="{D5CDD505-2E9C-101B-9397-08002B2CF9AE}" pid="4" name="ICV">
    <vt:lpwstr>430724B45BF54AE8BBC3E2784C26232D</vt:lpwstr>
  </property>
  <property fmtid="{D5CDD505-2E9C-101B-9397-08002B2CF9AE}" pid="5" name="KSOProductBuildVer">
    <vt:lpwstr>2052-11.1.0.13703</vt:lpwstr>
  </property>
</Properties>
</file>